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energy\"/>
    </mc:Choice>
  </mc:AlternateContent>
  <xr:revisionPtr revIDLastSave="0" documentId="13_ncr:1_{CF3C8E80-4ADF-4D94-BB4C-8A1FDEF7FC5D}" xr6:coauthVersionLast="47" xr6:coauthVersionMax="47" xr10:uidLastSave="{00000000-0000-0000-0000-000000000000}"/>
  <workbookProtection workbookAlgorithmName="SHA-512" workbookHashValue="AW6sHmLuXGNsDdR7eKsNyvuZSaGzRF2CmmsFmdNDJ82SZnXYfIbhAkqyIe5Xru1p6MGd61zRdROO798fZqSBPg==" workbookSaltValue="0Z0wDUzbw9CpcThMwPtZ0w==" workbookSpinCount="100000" lockStructure="1"/>
  <bookViews>
    <workbookView xWindow="2868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V37" i="2"/>
  <c r="V44" i="2" s="1"/>
  <c r="U37" i="2"/>
  <c r="T37" i="2"/>
  <c r="S37" i="2"/>
  <c r="S44" i="2" s="1"/>
  <c r="R37" i="2"/>
  <c r="R44" i="2" s="1"/>
  <c r="Q37" i="2"/>
  <c r="P37" i="2"/>
  <c r="P44" i="2" s="1"/>
  <c r="O37" i="2"/>
  <c r="N37" i="2"/>
  <c r="N44" i="2" s="1"/>
  <c r="M37" i="2"/>
  <c r="L37" i="2"/>
  <c r="K37" i="2"/>
  <c r="K44" i="2" s="1"/>
  <c r="J37" i="2"/>
  <c r="J44" i="2" s="1"/>
  <c r="I37" i="2"/>
  <c r="H37" i="2"/>
  <c r="G37" i="2"/>
  <c r="F37" i="2"/>
  <c r="F44" i="2" s="1"/>
  <c r="E37" i="2"/>
  <c r="D37" i="2"/>
  <c r="C37" i="2"/>
  <c r="C44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S45" i="2" s="1"/>
  <c r="R13" i="2"/>
  <c r="R26" i="2" s="1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K45" i="2" s="1"/>
  <c r="J13" i="2"/>
  <c r="J26" i="2" s="1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G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F37" i="3"/>
  <c r="F44" i="3" s="1"/>
  <c r="E37" i="3"/>
  <c r="E44" i="3" s="1"/>
  <c r="D37" i="3"/>
  <c r="D44" i="3" s="1"/>
  <c r="C37" i="3"/>
  <c r="C44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Z26" i="3" s="1"/>
  <c r="X13" i="3"/>
  <c r="X26" i="3" s="1"/>
  <c r="W13" i="3"/>
  <c r="W26" i="3" s="1"/>
  <c r="V13" i="3"/>
  <c r="U13" i="3"/>
  <c r="T13" i="3"/>
  <c r="S13" i="3"/>
  <c r="R13" i="3"/>
  <c r="R26" i="3" s="1"/>
  <c r="Q13" i="3"/>
  <c r="Q26" i="3" s="1"/>
  <c r="P13" i="3"/>
  <c r="P26" i="3" s="1"/>
  <c r="O13" i="3"/>
  <c r="O26" i="3" s="1"/>
  <c r="N13" i="3"/>
  <c r="M13" i="3"/>
  <c r="L13" i="3"/>
  <c r="K13" i="3"/>
  <c r="J13" i="3"/>
  <c r="J26" i="3" s="1"/>
  <c r="J45" i="3" s="1"/>
  <c r="I13" i="3"/>
  <c r="I26" i="3" s="1"/>
  <c r="H13" i="3"/>
  <c r="H26" i="3" s="1"/>
  <c r="G13" i="3"/>
  <c r="G26" i="3" s="1"/>
  <c r="G45" i="3" s="1"/>
  <c r="F13" i="3"/>
  <c r="E13" i="3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Y44" i="4" s="1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I44" i="4" s="1"/>
  <c r="H43" i="4"/>
  <c r="G43" i="4"/>
  <c r="F43" i="4"/>
  <c r="E43" i="4"/>
  <c r="D43" i="4"/>
  <c r="C43" i="4"/>
  <c r="AA37" i="4"/>
  <c r="Z37" i="4"/>
  <c r="Y37" i="4"/>
  <c r="X37" i="4"/>
  <c r="W37" i="4"/>
  <c r="W44" i="4" s="1"/>
  <c r="V37" i="4"/>
  <c r="V44" i="4" s="1"/>
  <c r="U37" i="4"/>
  <c r="U44" i="4" s="1"/>
  <c r="T37" i="4"/>
  <c r="T44" i="4" s="1"/>
  <c r="S37" i="4"/>
  <c r="R37" i="4"/>
  <c r="Q37" i="4"/>
  <c r="P37" i="4"/>
  <c r="O37" i="4"/>
  <c r="O44" i="4" s="1"/>
  <c r="N37" i="4"/>
  <c r="N44" i="4" s="1"/>
  <c r="M37" i="4"/>
  <c r="M44" i="4" s="1"/>
  <c r="L37" i="4"/>
  <c r="L44" i="4" s="1"/>
  <c r="K37" i="4"/>
  <c r="J37" i="4"/>
  <c r="I37" i="4"/>
  <c r="H37" i="4"/>
  <c r="G37" i="4"/>
  <c r="G44" i="4" s="1"/>
  <c r="F37" i="4"/>
  <c r="F44" i="4" s="1"/>
  <c r="E37" i="4"/>
  <c r="E44" i="4" s="1"/>
  <c r="D37" i="4"/>
  <c r="D44" i="4" s="1"/>
  <c r="C37" i="4"/>
  <c r="Q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Z26" i="4" s="1"/>
  <c r="W13" i="4"/>
  <c r="W26" i="4" s="1"/>
  <c r="V13" i="4"/>
  <c r="U13" i="4"/>
  <c r="T13" i="4"/>
  <c r="S13" i="4"/>
  <c r="S26" i="4" s="1"/>
  <c r="R13" i="4"/>
  <c r="R26" i="4" s="1"/>
  <c r="Q13" i="4"/>
  <c r="P13" i="4"/>
  <c r="P26" i="4" s="1"/>
  <c r="O13" i="4"/>
  <c r="O26" i="4" s="1"/>
  <c r="N13" i="4"/>
  <c r="M13" i="4"/>
  <c r="L13" i="4"/>
  <c r="K13" i="4"/>
  <c r="K26" i="4" s="1"/>
  <c r="J13" i="4"/>
  <c r="J26" i="4" s="1"/>
  <c r="I13" i="4"/>
  <c r="I26" i="4" s="1"/>
  <c r="H13" i="4"/>
  <c r="H26" i="4" s="1"/>
  <c r="G13" i="4"/>
  <c r="G26" i="4" s="1"/>
  <c r="F13" i="4"/>
  <c r="E13" i="4"/>
  <c r="E26" i="4" s="1"/>
  <c r="D13" i="4"/>
  <c r="D26" i="4" s="1"/>
  <c r="D45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Y45" i="5" s="1"/>
  <c r="X37" i="5"/>
  <c r="W37" i="5"/>
  <c r="W44" i="5" s="1"/>
  <c r="V37" i="5"/>
  <c r="V44" i="5" s="1"/>
  <c r="U37" i="5"/>
  <c r="U44" i="5" s="1"/>
  <c r="T37" i="5"/>
  <c r="S37" i="5"/>
  <c r="R37" i="5"/>
  <c r="Q37" i="5"/>
  <c r="P37" i="5"/>
  <c r="P44" i="5" s="1"/>
  <c r="O37" i="5"/>
  <c r="O44" i="5" s="1"/>
  <c r="N37" i="5"/>
  <c r="N44" i="5" s="1"/>
  <c r="M37" i="5"/>
  <c r="M44" i="5" s="1"/>
  <c r="L37" i="5"/>
  <c r="K37" i="5"/>
  <c r="J37" i="5"/>
  <c r="I37" i="5"/>
  <c r="H37" i="5"/>
  <c r="H44" i="5" s="1"/>
  <c r="G37" i="5"/>
  <c r="G44" i="5" s="1"/>
  <c r="F37" i="5"/>
  <c r="F44" i="5" s="1"/>
  <c r="E37" i="5"/>
  <c r="E44" i="5" s="1"/>
  <c r="D37" i="5"/>
  <c r="C37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S13" i="5"/>
  <c r="R13" i="5"/>
  <c r="R26" i="5" s="1"/>
  <c r="Q13" i="5"/>
  <c r="Q26" i="5" s="1"/>
  <c r="P13" i="5"/>
  <c r="P26" i="5" s="1"/>
  <c r="O13" i="5"/>
  <c r="O26" i="5" s="1"/>
  <c r="N13" i="5"/>
  <c r="N26" i="5" s="1"/>
  <c r="M13" i="5"/>
  <c r="M26" i="5" s="1"/>
  <c r="L13" i="5"/>
  <c r="L26" i="5" s="1"/>
  <c r="K13" i="5"/>
  <c r="J13" i="5"/>
  <c r="J26" i="5" s="1"/>
  <c r="I13" i="5"/>
  <c r="I26" i="5" s="1"/>
  <c r="H13" i="5"/>
  <c r="H26" i="5" s="1"/>
  <c r="G13" i="5"/>
  <c r="G26" i="5" s="1"/>
  <c r="F13" i="5"/>
  <c r="F26" i="5" s="1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W44" i="6" s="1"/>
  <c r="V37" i="6"/>
  <c r="U37" i="6"/>
  <c r="U44" i="6" s="1"/>
  <c r="T37" i="6"/>
  <c r="T44" i="6" s="1"/>
  <c r="S37" i="6"/>
  <c r="S44" i="6" s="1"/>
  <c r="R37" i="6"/>
  <c r="Q37" i="6"/>
  <c r="Q44" i="6" s="1"/>
  <c r="P37" i="6"/>
  <c r="O37" i="6"/>
  <c r="O44" i="6" s="1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G37" i="6"/>
  <c r="G44" i="6" s="1"/>
  <c r="F37" i="6"/>
  <c r="F44" i="6" s="1"/>
  <c r="E37" i="6"/>
  <c r="E44" i="6" s="1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Z13" i="6" s="1"/>
  <c r="X13" i="6"/>
  <c r="X26" i="6" s="1"/>
  <c r="W13" i="6"/>
  <c r="W26" i="6" s="1"/>
  <c r="W45" i="6" s="1"/>
  <c r="V13" i="6"/>
  <c r="V26" i="6" s="1"/>
  <c r="U13" i="6"/>
  <c r="U26" i="6" s="1"/>
  <c r="U45" i="6" s="1"/>
  <c r="T13" i="6"/>
  <c r="T26" i="6" s="1"/>
  <c r="S13" i="6"/>
  <c r="R13" i="6"/>
  <c r="R26" i="6" s="1"/>
  <c r="Q13" i="6"/>
  <c r="Q26" i="6" s="1"/>
  <c r="P13" i="6"/>
  <c r="P26" i="6" s="1"/>
  <c r="O13" i="6"/>
  <c r="O26" i="6" s="1"/>
  <c r="O45" i="6" s="1"/>
  <c r="N13" i="6"/>
  <c r="N26" i="6" s="1"/>
  <c r="M13" i="6"/>
  <c r="M26" i="6" s="1"/>
  <c r="M45" i="6" s="1"/>
  <c r="L13" i="6"/>
  <c r="L26" i="6" s="1"/>
  <c r="K13" i="6"/>
  <c r="J13" i="6"/>
  <c r="J26" i="6" s="1"/>
  <c r="I13" i="6"/>
  <c r="I26" i="6" s="1"/>
  <c r="H13" i="6"/>
  <c r="H26" i="6" s="1"/>
  <c r="G13" i="6"/>
  <c r="G26" i="6" s="1"/>
  <c r="G45" i="6" s="1"/>
  <c r="F13" i="6"/>
  <c r="F26" i="6" s="1"/>
  <c r="E13" i="6"/>
  <c r="E26" i="6" s="1"/>
  <c r="E45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W37" i="7"/>
  <c r="W44" i="7" s="1"/>
  <c r="V37" i="7"/>
  <c r="V44" i="7" s="1"/>
  <c r="U37" i="7"/>
  <c r="U44" i="7" s="1"/>
  <c r="T37" i="7"/>
  <c r="T44" i="7" s="1"/>
  <c r="S37" i="7"/>
  <c r="R37" i="7"/>
  <c r="R44" i="7" s="1"/>
  <c r="Q37" i="7"/>
  <c r="Q44" i="7" s="1"/>
  <c r="P37" i="7"/>
  <c r="O37" i="7"/>
  <c r="O44" i="7" s="1"/>
  <c r="N37" i="7"/>
  <c r="N44" i="7" s="1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V26" i="7" s="1"/>
  <c r="U13" i="7"/>
  <c r="U26" i="7" s="1"/>
  <c r="T13" i="7"/>
  <c r="T26" i="7" s="1"/>
  <c r="S13" i="7"/>
  <c r="S26" i="7" s="1"/>
  <c r="R13" i="7"/>
  <c r="R26" i="7" s="1"/>
  <c r="R45" i="7" s="1"/>
  <c r="Q13" i="7"/>
  <c r="Q26" i="7" s="1"/>
  <c r="Q45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K13" i="7"/>
  <c r="J13" i="7"/>
  <c r="J26" i="7" s="1"/>
  <c r="J45" i="7" s="1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I44" i="8"/>
  <c r="I45" i="8" s="1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X44" i="8" s="1"/>
  <c r="W37" i="8"/>
  <c r="W44" i="8" s="1"/>
  <c r="V37" i="8"/>
  <c r="V44" i="8" s="1"/>
  <c r="U37" i="8"/>
  <c r="U44" i="8" s="1"/>
  <c r="T37" i="8"/>
  <c r="T44" i="8" s="1"/>
  <c r="S37" i="8"/>
  <c r="R37" i="8"/>
  <c r="R44" i="8" s="1"/>
  <c r="Q37" i="8"/>
  <c r="Q44" i="8" s="1"/>
  <c r="P37" i="8"/>
  <c r="O37" i="8"/>
  <c r="O44" i="8" s="1"/>
  <c r="N37" i="8"/>
  <c r="N44" i="8" s="1"/>
  <c r="M37" i="8"/>
  <c r="M44" i="8" s="1"/>
  <c r="L37" i="8"/>
  <c r="L44" i="8" s="1"/>
  <c r="K37" i="8"/>
  <c r="J37" i="8"/>
  <c r="J44" i="8" s="1"/>
  <c r="I37" i="8"/>
  <c r="H37" i="8"/>
  <c r="G37" i="8"/>
  <c r="G44" i="8" s="1"/>
  <c r="F37" i="8"/>
  <c r="F44" i="8" s="1"/>
  <c r="E37" i="8"/>
  <c r="E44" i="8" s="1"/>
  <c r="D37" i="8"/>
  <c r="D44" i="8" s="1"/>
  <c r="C37" i="8"/>
  <c r="M26" i="8"/>
  <c r="M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Z26" i="8" s="1"/>
  <c r="W13" i="8"/>
  <c r="W26" i="8" s="1"/>
  <c r="V13" i="8"/>
  <c r="V26" i="8" s="1"/>
  <c r="U13" i="8"/>
  <c r="U26" i="8" s="1"/>
  <c r="T13" i="8"/>
  <c r="T26" i="8" s="1"/>
  <c r="S13" i="8"/>
  <c r="R13" i="8"/>
  <c r="R26" i="8" s="1"/>
  <c r="Q13" i="8"/>
  <c r="Q26" i="8" s="1"/>
  <c r="Q45" i="8" s="1"/>
  <c r="P13" i="8"/>
  <c r="P26" i="8" s="1"/>
  <c r="O13" i="8"/>
  <c r="O26" i="8" s="1"/>
  <c r="N13" i="8"/>
  <c r="N26" i="8" s="1"/>
  <c r="M13" i="8"/>
  <c r="L13" i="8"/>
  <c r="L26" i="8" s="1"/>
  <c r="K13" i="8"/>
  <c r="J13" i="8"/>
  <c r="J26" i="8" s="1"/>
  <c r="I13" i="8"/>
  <c r="I26" i="8" s="1"/>
  <c r="H13" i="8"/>
  <c r="H26" i="8" s="1"/>
  <c r="G13" i="8"/>
  <c r="G26" i="8" s="1"/>
  <c r="F13" i="8"/>
  <c r="F26" i="8" s="1"/>
  <c r="F45" i="8" s="1"/>
  <c r="E13" i="8"/>
  <c r="E26" i="8" s="1"/>
  <c r="E45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V37" i="9"/>
  <c r="V44" i="9" s="1"/>
  <c r="U37" i="9"/>
  <c r="U44" i="9" s="1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X26" i="9" s="1"/>
  <c r="W13" i="9"/>
  <c r="W26" i="9" s="1"/>
  <c r="V13" i="9"/>
  <c r="V26" i="9" s="1"/>
  <c r="U13" i="9"/>
  <c r="U26" i="9" s="1"/>
  <c r="T13" i="9"/>
  <c r="T26" i="9" s="1"/>
  <c r="T45" i="9" s="1"/>
  <c r="S13" i="9"/>
  <c r="S26" i="9" s="1"/>
  <c r="R13" i="9"/>
  <c r="Q13" i="9"/>
  <c r="Q26" i="9" s="1"/>
  <c r="P13" i="9"/>
  <c r="P26" i="9" s="1"/>
  <c r="P45" i="9" s="1"/>
  <c r="O13" i="9"/>
  <c r="O26" i="9" s="1"/>
  <c r="O45" i="9" s="1"/>
  <c r="N13" i="9"/>
  <c r="N26" i="9" s="1"/>
  <c r="M13" i="9"/>
  <c r="M26" i="9" s="1"/>
  <c r="L13" i="9"/>
  <c r="L26" i="9" s="1"/>
  <c r="L45" i="9" s="1"/>
  <c r="K13" i="9"/>
  <c r="K26" i="9" s="1"/>
  <c r="J13" i="9"/>
  <c r="J26" i="9" s="1"/>
  <c r="I13" i="9"/>
  <c r="I26" i="9" s="1"/>
  <c r="H13" i="9"/>
  <c r="H26" i="9" s="1"/>
  <c r="G13" i="9"/>
  <c r="G26" i="9" s="1"/>
  <c r="G45" i="9" s="1"/>
  <c r="F13" i="9"/>
  <c r="F26" i="9" s="1"/>
  <c r="E13" i="9"/>
  <c r="E26" i="9" s="1"/>
  <c r="D13" i="9"/>
  <c r="D26" i="9" s="1"/>
  <c r="D45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M26" i="10"/>
  <c r="F26" i="10"/>
  <c r="F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W26" i="10" s="1"/>
  <c r="V13" i="10"/>
  <c r="U13" i="10"/>
  <c r="U26" i="10" s="1"/>
  <c r="T13" i="10"/>
  <c r="T26" i="10" s="1"/>
  <c r="S13" i="10"/>
  <c r="R13" i="10"/>
  <c r="R26" i="10" s="1"/>
  <c r="Q13" i="10"/>
  <c r="Q26" i="10" s="1"/>
  <c r="P13" i="10"/>
  <c r="P26" i="10" s="1"/>
  <c r="P45" i="10" s="1"/>
  <c r="O13" i="10"/>
  <c r="O26" i="10" s="1"/>
  <c r="N13" i="10"/>
  <c r="N26" i="10" s="1"/>
  <c r="M13" i="10"/>
  <c r="L13" i="10"/>
  <c r="L26" i="10" s="1"/>
  <c r="K13" i="10"/>
  <c r="J13" i="10"/>
  <c r="J26" i="10" s="1"/>
  <c r="I13" i="10"/>
  <c r="I26" i="10" s="1"/>
  <c r="H13" i="10"/>
  <c r="H26" i="10" s="1"/>
  <c r="H45" i="10" s="1"/>
  <c r="G13" i="10"/>
  <c r="G26" i="10" s="1"/>
  <c r="G45" i="10" s="1"/>
  <c r="F13" i="10"/>
  <c r="E13" i="10"/>
  <c r="E26" i="10" s="1"/>
  <c r="E45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V44" i="11" s="1"/>
  <c r="U37" i="11"/>
  <c r="U44" i="11" s="1"/>
  <c r="T37" i="11"/>
  <c r="T44" i="11" s="1"/>
  <c r="S37" i="1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D45" i="11" s="1"/>
  <c r="C37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W13" i="11"/>
  <c r="W26" i="11" s="1"/>
  <c r="V13" i="11"/>
  <c r="U13" i="11"/>
  <c r="U26" i="11" s="1"/>
  <c r="T13" i="11"/>
  <c r="T26" i="11" s="1"/>
  <c r="S13" i="11"/>
  <c r="S26" i="11" s="1"/>
  <c r="R13" i="11"/>
  <c r="Q13" i="11"/>
  <c r="P13" i="11"/>
  <c r="P26" i="11" s="1"/>
  <c r="P45" i="11" s="1"/>
  <c r="O13" i="11"/>
  <c r="O26" i="11" s="1"/>
  <c r="N13" i="11"/>
  <c r="N26" i="11" s="1"/>
  <c r="N45" i="11" s="1"/>
  <c r="M13" i="11"/>
  <c r="M26" i="11" s="1"/>
  <c r="L13" i="11"/>
  <c r="L26" i="11" s="1"/>
  <c r="K13" i="11"/>
  <c r="K26" i="11" s="1"/>
  <c r="J13" i="11"/>
  <c r="I13" i="11"/>
  <c r="I26" i="11" s="1"/>
  <c r="I45" i="11" s="1"/>
  <c r="H13" i="11"/>
  <c r="H26" i="11" s="1"/>
  <c r="H45" i="11" s="1"/>
  <c r="G13" i="11"/>
  <c r="G26" i="11" s="1"/>
  <c r="F13" i="1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AA25" i="12"/>
  <c r="Y25" i="12"/>
  <c r="Z25" i="12" s="1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W13" i="12"/>
  <c r="V13" i="12"/>
  <c r="V26" i="12" s="1"/>
  <c r="V45" i="12" s="1"/>
  <c r="U13" i="12"/>
  <c r="U26" i="12" s="1"/>
  <c r="T13" i="12"/>
  <c r="S13" i="12"/>
  <c r="R13" i="12"/>
  <c r="R26" i="12" s="1"/>
  <c r="Q13" i="12"/>
  <c r="Q26" i="12" s="1"/>
  <c r="Q45" i="12" s="1"/>
  <c r="P13" i="12"/>
  <c r="P26" i="12" s="1"/>
  <c r="O13" i="12"/>
  <c r="N13" i="12"/>
  <c r="M13" i="12"/>
  <c r="M26" i="12" s="1"/>
  <c r="M45" i="12" s="1"/>
  <c r="L13" i="12"/>
  <c r="K13" i="12"/>
  <c r="J13" i="12"/>
  <c r="J26" i="12" s="1"/>
  <c r="I13" i="12"/>
  <c r="I26" i="12" s="1"/>
  <c r="I45" i="12" s="1"/>
  <c r="H13" i="12"/>
  <c r="H26" i="12" s="1"/>
  <c r="G13" i="12"/>
  <c r="F13" i="12"/>
  <c r="E13" i="12"/>
  <c r="E26" i="12" s="1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C45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AA25" i="13"/>
  <c r="Y25" i="13"/>
  <c r="Z25" i="13" s="1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W13" i="13"/>
  <c r="W26" i="13" s="1"/>
  <c r="V13" i="13"/>
  <c r="V26" i="13" s="1"/>
  <c r="U13" i="13"/>
  <c r="T13" i="13"/>
  <c r="T26" i="13" s="1"/>
  <c r="S13" i="13"/>
  <c r="S26" i="13" s="1"/>
  <c r="R13" i="13"/>
  <c r="Q13" i="13"/>
  <c r="Q26" i="13" s="1"/>
  <c r="Q45" i="13" s="1"/>
  <c r="P13" i="13"/>
  <c r="P26" i="13" s="1"/>
  <c r="O13" i="13"/>
  <c r="O26" i="13" s="1"/>
  <c r="N13" i="13"/>
  <c r="N26" i="13" s="1"/>
  <c r="M13" i="13"/>
  <c r="L13" i="13"/>
  <c r="L26" i="13" s="1"/>
  <c r="K13" i="13"/>
  <c r="K26" i="13" s="1"/>
  <c r="J13" i="13"/>
  <c r="I13" i="13"/>
  <c r="I26" i="13" s="1"/>
  <c r="I45" i="13" s="1"/>
  <c r="H13" i="13"/>
  <c r="H26" i="13" s="1"/>
  <c r="G13" i="13"/>
  <c r="G26" i="13" s="1"/>
  <c r="F13" i="13"/>
  <c r="F26" i="13" s="1"/>
  <c r="E13" i="13"/>
  <c r="D13" i="13"/>
  <c r="D26" i="13" s="1"/>
  <c r="D45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K45" i="14"/>
  <c r="S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W26" i="14" s="1"/>
  <c r="W45" i="14" s="1"/>
  <c r="V13" i="14"/>
  <c r="U13" i="14"/>
  <c r="U26" i="14" s="1"/>
  <c r="T13" i="14"/>
  <c r="T26" i="14" s="1"/>
  <c r="T45" i="14" s="1"/>
  <c r="S13" i="14"/>
  <c r="S26" i="14" s="1"/>
  <c r="R13" i="14"/>
  <c r="Q13" i="14"/>
  <c r="Q26" i="14" s="1"/>
  <c r="P13" i="14"/>
  <c r="O13" i="14"/>
  <c r="O26" i="14" s="1"/>
  <c r="O45" i="14" s="1"/>
  <c r="N13" i="14"/>
  <c r="M13" i="14"/>
  <c r="M26" i="14" s="1"/>
  <c r="L13" i="14"/>
  <c r="L26" i="14" s="1"/>
  <c r="K13" i="14"/>
  <c r="K26" i="14" s="1"/>
  <c r="J13" i="14"/>
  <c r="I13" i="14"/>
  <c r="I26" i="14" s="1"/>
  <c r="H13" i="14"/>
  <c r="H26" i="14" s="1"/>
  <c r="G13" i="14"/>
  <c r="G26" i="14" s="1"/>
  <c r="G45" i="14" s="1"/>
  <c r="F13" i="14"/>
  <c r="F26" i="14" s="1"/>
  <c r="E13" i="14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I44" i="15"/>
  <c r="I45" i="15" s="1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I37" i="15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W26" i="15" s="1"/>
  <c r="V13" i="15"/>
  <c r="V26" i="15" s="1"/>
  <c r="U13" i="15"/>
  <c r="T13" i="15"/>
  <c r="T26" i="15" s="1"/>
  <c r="T45" i="15" s="1"/>
  <c r="S13" i="15"/>
  <c r="S26" i="15" s="1"/>
  <c r="R13" i="15"/>
  <c r="Q13" i="15"/>
  <c r="Q26" i="15" s="1"/>
  <c r="P13" i="15"/>
  <c r="P26" i="15" s="1"/>
  <c r="P45" i="15" s="1"/>
  <c r="O13" i="15"/>
  <c r="O26" i="15" s="1"/>
  <c r="N13" i="15"/>
  <c r="N26" i="15" s="1"/>
  <c r="M13" i="15"/>
  <c r="M26" i="15" s="1"/>
  <c r="L13" i="15"/>
  <c r="L26" i="15" s="1"/>
  <c r="K13" i="15"/>
  <c r="K26" i="15" s="1"/>
  <c r="J13" i="15"/>
  <c r="I13" i="15"/>
  <c r="I26" i="15" s="1"/>
  <c r="H13" i="15"/>
  <c r="H26" i="15" s="1"/>
  <c r="H45" i="15" s="1"/>
  <c r="G13" i="15"/>
  <c r="G26" i="15" s="1"/>
  <c r="G45" i="15" s="1"/>
  <c r="F13" i="15"/>
  <c r="F26" i="15" s="1"/>
  <c r="E13" i="15"/>
  <c r="D13" i="15"/>
  <c r="D26" i="15" s="1"/>
  <c r="C13" i="15"/>
  <c r="C26" i="15" s="1"/>
  <c r="C45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I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W26" i="16" s="1"/>
  <c r="W45" i="16" s="1"/>
  <c r="V13" i="16"/>
  <c r="V26" i="16" s="1"/>
  <c r="U13" i="16"/>
  <c r="U26" i="16" s="1"/>
  <c r="T13" i="16"/>
  <c r="T26" i="16" s="1"/>
  <c r="T45" i="16" s="1"/>
  <c r="S13" i="16"/>
  <c r="S26" i="16" s="1"/>
  <c r="R13" i="16"/>
  <c r="R26" i="16" s="1"/>
  <c r="Q13" i="16"/>
  <c r="Q26" i="16" s="1"/>
  <c r="P13" i="16"/>
  <c r="P26" i="16" s="1"/>
  <c r="O13" i="16"/>
  <c r="O26" i="16" s="1"/>
  <c r="O45" i="16" s="1"/>
  <c r="N13" i="16"/>
  <c r="M13" i="16"/>
  <c r="M26" i="16" s="1"/>
  <c r="L13" i="16"/>
  <c r="L26" i="16" s="1"/>
  <c r="K13" i="16"/>
  <c r="K26" i="16" s="1"/>
  <c r="K45" i="16" s="1"/>
  <c r="J13" i="16"/>
  <c r="J26" i="16" s="1"/>
  <c r="I13" i="16"/>
  <c r="I26" i="16" s="1"/>
  <c r="H13" i="16"/>
  <c r="H26" i="16" s="1"/>
  <c r="H45" i="16" s="1"/>
  <c r="G13" i="16"/>
  <c r="G26" i="16" s="1"/>
  <c r="G45" i="16" s="1"/>
  <c r="F13" i="16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Y26" i="17"/>
  <c r="N26" i="17"/>
  <c r="N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W13" i="17"/>
  <c r="W26" i="17" s="1"/>
  <c r="V13" i="17"/>
  <c r="V26" i="17" s="1"/>
  <c r="V45" i="17" s="1"/>
  <c r="U13" i="17"/>
  <c r="T13" i="17"/>
  <c r="T26" i="17" s="1"/>
  <c r="S13" i="17"/>
  <c r="S26" i="17" s="1"/>
  <c r="R13" i="17"/>
  <c r="Q13" i="17"/>
  <c r="Q26" i="17" s="1"/>
  <c r="P13" i="17"/>
  <c r="P26" i="17" s="1"/>
  <c r="P45" i="17" s="1"/>
  <c r="O13" i="17"/>
  <c r="O26" i="17" s="1"/>
  <c r="N13" i="17"/>
  <c r="M13" i="17"/>
  <c r="M26" i="17" s="1"/>
  <c r="M45" i="17" s="1"/>
  <c r="L13" i="17"/>
  <c r="L26" i="17" s="1"/>
  <c r="L45" i="17" s="1"/>
  <c r="K13" i="17"/>
  <c r="K26" i="17" s="1"/>
  <c r="J13" i="17"/>
  <c r="I13" i="17"/>
  <c r="I26" i="17" s="1"/>
  <c r="H13" i="17"/>
  <c r="H26" i="17" s="1"/>
  <c r="H45" i="17" s="1"/>
  <c r="G13" i="17"/>
  <c r="G26" i="17" s="1"/>
  <c r="F13" i="17"/>
  <c r="F26" i="17" s="1"/>
  <c r="E13" i="17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W13" i="18"/>
  <c r="W26" i="18" s="1"/>
  <c r="W45" i="18" s="1"/>
  <c r="V13" i="18"/>
  <c r="U13" i="18"/>
  <c r="U26" i="18" s="1"/>
  <c r="U45" i="18" s="1"/>
  <c r="T13" i="18"/>
  <c r="T26" i="18" s="1"/>
  <c r="S13" i="18"/>
  <c r="S26" i="18" s="1"/>
  <c r="R13" i="18"/>
  <c r="R26" i="18" s="1"/>
  <c r="Q13" i="18"/>
  <c r="P13" i="18"/>
  <c r="O13" i="18"/>
  <c r="O26" i="18" s="1"/>
  <c r="O45" i="18" s="1"/>
  <c r="N13" i="18"/>
  <c r="M13" i="18"/>
  <c r="M26" i="18" s="1"/>
  <c r="M45" i="18" s="1"/>
  <c r="L13" i="18"/>
  <c r="L26" i="18" s="1"/>
  <c r="K13" i="18"/>
  <c r="K26" i="18" s="1"/>
  <c r="J13" i="18"/>
  <c r="J26" i="18" s="1"/>
  <c r="I13" i="18"/>
  <c r="I26" i="18" s="1"/>
  <c r="H13" i="18"/>
  <c r="G13" i="18"/>
  <c r="G26" i="18" s="1"/>
  <c r="G45" i="18" s="1"/>
  <c r="F13" i="18"/>
  <c r="E13" i="18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Y45" i="19" s="1"/>
  <c r="X37" i="19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Q26" i="19"/>
  <c r="Q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W26" i="19" s="1"/>
  <c r="W45" i="19" s="1"/>
  <c r="V13" i="19"/>
  <c r="V26" i="19" s="1"/>
  <c r="V45" i="19" s="1"/>
  <c r="U13" i="19"/>
  <c r="T13" i="19"/>
  <c r="T26" i="19" s="1"/>
  <c r="S13" i="19"/>
  <c r="S26" i="19" s="1"/>
  <c r="R13" i="19"/>
  <c r="Q13" i="19"/>
  <c r="P13" i="19"/>
  <c r="P26" i="19" s="1"/>
  <c r="P45" i="19" s="1"/>
  <c r="O13" i="19"/>
  <c r="O26" i="19" s="1"/>
  <c r="O45" i="19" s="1"/>
  <c r="N13" i="19"/>
  <c r="N26" i="19" s="1"/>
  <c r="N45" i="19" s="1"/>
  <c r="M13" i="19"/>
  <c r="L13" i="19"/>
  <c r="L26" i="19" s="1"/>
  <c r="L45" i="19" s="1"/>
  <c r="K13" i="19"/>
  <c r="K26" i="19" s="1"/>
  <c r="J13" i="19"/>
  <c r="I13" i="19"/>
  <c r="I26" i="19" s="1"/>
  <c r="I45" i="19" s="1"/>
  <c r="H13" i="19"/>
  <c r="H26" i="19" s="1"/>
  <c r="H45" i="19" s="1"/>
  <c r="G13" i="19"/>
  <c r="G26" i="19" s="1"/>
  <c r="G45" i="19" s="1"/>
  <c r="F13" i="19"/>
  <c r="F26" i="19" s="1"/>
  <c r="F45" i="19" s="1"/>
  <c r="E13" i="19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L45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W26" i="20" s="1"/>
  <c r="V13" i="20"/>
  <c r="V26" i="20" s="1"/>
  <c r="U13" i="20"/>
  <c r="U26" i="20" s="1"/>
  <c r="T13" i="20"/>
  <c r="T26" i="20" s="1"/>
  <c r="T45" i="20" s="1"/>
  <c r="S13" i="20"/>
  <c r="S26" i="20" s="1"/>
  <c r="R13" i="20"/>
  <c r="Q13" i="20"/>
  <c r="Q26" i="20" s="1"/>
  <c r="Q45" i="20" s="1"/>
  <c r="P13" i="20"/>
  <c r="P26" i="20" s="1"/>
  <c r="P45" i="20" s="1"/>
  <c r="O13" i="20"/>
  <c r="N13" i="20"/>
  <c r="M13" i="20"/>
  <c r="M26" i="20" s="1"/>
  <c r="M45" i="20" s="1"/>
  <c r="L13" i="20"/>
  <c r="L26" i="20" s="1"/>
  <c r="K13" i="20"/>
  <c r="K26" i="20" s="1"/>
  <c r="K45" i="20" s="1"/>
  <c r="J13" i="20"/>
  <c r="I13" i="20"/>
  <c r="I26" i="20" s="1"/>
  <c r="H13" i="20"/>
  <c r="H26" i="20" s="1"/>
  <c r="G13" i="20"/>
  <c r="G26" i="20" s="1"/>
  <c r="F13" i="20"/>
  <c r="F26" i="20" s="1"/>
  <c r="E13" i="20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Z13" i="21" s="1"/>
  <c r="W13" i="21"/>
  <c r="W26" i="21" s="1"/>
  <c r="W45" i="21" s="1"/>
  <c r="V13" i="21"/>
  <c r="V26" i="21" s="1"/>
  <c r="U13" i="21"/>
  <c r="T13" i="21"/>
  <c r="T26" i="21" s="1"/>
  <c r="S13" i="21"/>
  <c r="S26" i="21" s="1"/>
  <c r="S45" i="21" s="1"/>
  <c r="R13" i="21"/>
  <c r="Q13" i="21"/>
  <c r="Q26" i="21" s="1"/>
  <c r="Q45" i="21" s="1"/>
  <c r="P13" i="21"/>
  <c r="P26" i="21" s="1"/>
  <c r="P45" i="21" s="1"/>
  <c r="O13" i="21"/>
  <c r="O26" i="21" s="1"/>
  <c r="O45" i="21" s="1"/>
  <c r="N13" i="21"/>
  <c r="N26" i="21" s="1"/>
  <c r="M13" i="21"/>
  <c r="L13" i="21"/>
  <c r="L26" i="21" s="1"/>
  <c r="K13" i="21"/>
  <c r="K26" i="21" s="1"/>
  <c r="J13" i="21"/>
  <c r="I13" i="21"/>
  <c r="I26" i="21" s="1"/>
  <c r="H13" i="21"/>
  <c r="H26" i="21" s="1"/>
  <c r="H45" i="21" s="1"/>
  <c r="G13" i="21"/>
  <c r="G26" i="21" s="1"/>
  <c r="G45" i="21" s="1"/>
  <c r="F13" i="21"/>
  <c r="F26" i="21" s="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S44" i="22"/>
  <c r="I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X13" i="22"/>
  <c r="W13" i="22"/>
  <c r="W26" i="22" s="1"/>
  <c r="W45" i="22" s="1"/>
  <c r="V13" i="22"/>
  <c r="U13" i="22"/>
  <c r="U26" i="22" s="1"/>
  <c r="U45" i="22" s="1"/>
  <c r="T13" i="22"/>
  <c r="T26" i="22" s="1"/>
  <c r="S13" i="22"/>
  <c r="S26" i="22" s="1"/>
  <c r="R13" i="22"/>
  <c r="Q13" i="22"/>
  <c r="P13" i="22"/>
  <c r="O13" i="22"/>
  <c r="O26" i="22" s="1"/>
  <c r="N13" i="22"/>
  <c r="M13" i="22"/>
  <c r="M26" i="22" s="1"/>
  <c r="M45" i="22" s="1"/>
  <c r="L13" i="22"/>
  <c r="K13" i="22"/>
  <c r="K26" i="22" s="1"/>
  <c r="K45" i="22" s="1"/>
  <c r="J13" i="22"/>
  <c r="I13" i="22"/>
  <c r="H13" i="22"/>
  <c r="H26" i="22" s="1"/>
  <c r="G13" i="22"/>
  <c r="G26" i="22" s="1"/>
  <c r="F13" i="22"/>
  <c r="E13" i="22"/>
  <c r="D13" i="22"/>
  <c r="C13" i="22"/>
  <c r="C26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W13" i="23"/>
  <c r="W26" i="23" s="1"/>
  <c r="W45" i="23" s="1"/>
  <c r="V13" i="23"/>
  <c r="V26" i="23" s="1"/>
  <c r="U13" i="23"/>
  <c r="U26" i="23" s="1"/>
  <c r="T13" i="23"/>
  <c r="T26" i="23" s="1"/>
  <c r="S13" i="23"/>
  <c r="S26" i="23" s="1"/>
  <c r="R13" i="23"/>
  <c r="Q13" i="23"/>
  <c r="Q26" i="23" s="1"/>
  <c r="Q45" i="23" s="1"/>
  <c r="P13" i="23"/>
  <c r="P26" i="23" s="1"/>
  <c r="P45" i="23" s="1"/>
  <c r="O13" i="23"/>
  <c r="N13" i="23"/>
  <c r="N26" i="23" s="1"/>
  <c r="M13" i="23"/>
  <c r="M26" i="23" s="1"/>
  <c r="L13" i="23"/>
  <c r="L26" i="23" s="1"/>
  <c r="K13" i="23"/>
  <c r="K26" i="23" s="1"/>
  <c r="J13" i="23"/>
  <c r="J26" i="23" s="1"/>
  <c r="I13" i="23"/>
  <c r="I26" i="23" s="1"/>
  <c r="I45" i="23" s="1"/>
  <c r="H13" i="23"/>
  <c r="H26" i="23" s="1"/>
  <c r="H45" i="23" s="1"/>
  <c r="G13" i="23"/>
  <c r="G26" i="23" s="1"/>
  <c r="G45" i="23" s="1"/>
  <c r="F13" i="23"/>
  <c r="F26" i="23" s="1"/>
  <c r="E13" i="23"/>
  <c r="E26" i="23" s="1"/>
  <c r="E45" i="23" s="1"/>
  <c r="D13" i="23"/>
  <c r="D26" i="23" s="1"/>
  <c r="D45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R44" i="24"/>
  <c r="M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R37" i="24"/>
  <c r="Q37" i="24"/>
  <c r="Q44" i="24" s="1"/>
  <c r="P37" i="24"/>
  <c r="P44" i="24" s="1"/>
  <c r="O37" i="24"/>
  <c r="O44" i="24" s="1"/>
  <c r="N37" i="24"/>
  <c r="N44" i="24" s="1"/>
  <c r="M37" i="24"/>
  <c r="L37" i="24"/>
  <c r="L44" i="24" s="1"/>
  <c r="K37" i="24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Y45" i="24" s="1"/>
  <c r="X13" i="24"/>
  <c r="Z13" i="24" s="1"/>
  <c r="W13" i="24"/>
  <c r="W26" i="24" s="1"/>
  <c r="V13" i="24"/>
  <c r="U13" i="24"/>
  <c r="U26" i="24" s="1"/>
  <c r="U45" i="24" s="1"/>
  <c r="T13" i="24"/>
  <c r="T26" i="24" s="1"/>
  <c r="S13" i="24"/>
  <c r="S26" i="24" s="1"/>
  <c r="R13" i="24"/>
  <c r="Q13" i="24"/>
  <c r="Q26" i="24" s="1"/>
  <c r="Q45" i="24" s="1"/>
  <c r="P13" i="24"/>
  <c r="P26" i="24" s="1"/>
  <c r="P45" i="24" s="1"/>
  <c r="O13" i="24"/>
  <c r="O26" i="24" s="1"/>
  <c r="N13" i="24"/>
  <c r="M13" i="24"/>
  <c r="M26" i="24" s="1"/>
  <c r="M45" i="24" s="1"/>
  <c r="L13" i="24"/>
  <c r="L26" i="24" s="1"/>
  <c r="K13" i="24"/>
  <c r="K26" i="24" s="1"/>
  <c r="J13" i="24"/>
  <c r="J26" i="24" s="1"/>
  <c r="I13" i="24"/>
  <c r="I26" i="24" s="1"/>
  <c r="I45" i="24" s="1"/>
  <c r="H13" i="24"/>
  <c r="H26" i="24" s="1"/>
  <c r="H45" i="24" s="1"/>
  <c r="G13" i="24"/>
  <c r="G26" i="24" s="1"/>
  <c r="G45" i="24" s="1"/>
  <c r="F13" i="24"/>
  <c r="E13" i="24"/>
  <c r="E26" i="24" s="1"/>
  <c r="E45" i="24" s="1"/>
  <c r="D13" i="24"/>
  <c r="D26" i="24" s="1"/>
  <c r="C13" i="24"/>
  <c r="C26" i="24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E45" i="25" s="1"/>
  <c r="D37" i="25"/>
  <c r="D44" i="25" s="1"/>
  <c r="C37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X13" i="25"/>
  <c r="X26" i="25" s="1"/>
  <c r="W13" i="25"/>
  <c r="W26" i="25" s="1"/>
  <c r="V13" i="25"/>
  <c r="V26" i="25" s="1"/>
  <c r="V45" i="25" s="1"/>
  <c r="U13" i="25"/>
  <c r="U26" i="25" s="1"/>
  <c r="T13" i="25"/>
  <c r="S13" i="25"/>
  <c r="R13" i="25"/>
  <c r="R26" i="25" s="1"/>
  <c r="Q13" i="25"/>
  <c r="P13" i="25"/>
  <c r="O13" i="25"/>
  <c r="O26" i="25" s="1"/>
  <c r="N13" i="25"/>
  <c r="M13" i="25"/>
  <c r="M26" i="25" s="1"/>
  <c r="L13" i="25"/>
  <c r="K13" i="25"/>
  <c r="J13" i="25"/>
  <c r="J26" i="25" s="1"/>
  <c r="I13" i="25"/>
  <c r="I26" i="25" s="1"/>
  <c r="I45" i="25" s="1"/>
  <c r="H13" i="25"/>
  <c r="H26" i="25" s="1"/>
  <c r="G13" i="25"/>
  <c r="G26" i="25" s="1"/>
  <c r="F13" i="25"/>
  <c r="E13" i="25"/>
  <c r="E26" i="25" s="1"/>
  <c r="D13" i="25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W37" i="26"/>
  <c r="W44" i="26" s="1"/>
  <c r="V37" i="26"/>
  <c r="V44" i="26" s="1"/>
  <c r="U37" i="26"/>
  <c r="U44" i="26" s="1"/>
  <c r="T37" i="26"/>
  <c r="T44" i="26" s="1"/>
  <c r="S37" i="26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W13" i="26"/>
  <c r="V13" i="26"/>
  <c r="U13" i="26"/>
  <c r="T13" i="26"/>
  <c r="T26" i="26" s="1"/>
  <c r="S13" i="26"/>
  <c r="R13" i="26"/>
  <c r="R26" i="26" s="1"/>
  <c r="Q13" i="26"/>
  <c r="P13" i="26"/>
  <c r="P26" i="26" s="1"/>
  <c r="O13" i="26"/>
  <c r="N13" i="26"/>
  <c r="M13" i="26"/>
  <c r="M26" i="26" s="1"/>
  <c r="L13" i="26"/>
  <c r="L26" i="26" s="1"/>
  <c r="K13" i="26"/>
  <c r="J13" i="26"/>
  <c r="J26" i="26" s="1"/>
  <c r="J45" i="26" s="1"/>
  <c r="I13" i="26"/>
  <c r="H13" i="26"/>
  <c r="H26" i="26" s="1"/>
  <c r="G13" i="26"/>
  <c r="F13" i="26"/>
  <c r="E13" i="26"/>
  <c r="E26" i="26" s="1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D45" i="27"/>
  <c r="W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V37" i="27"/>
  <c r="V44" i="27" s="1"/>
  <c r="U37" i="27"/>
  <c r="U44" i="27" s="1"/>
  <c r="T37" i="27"/>
  <c r="T44" i="27" s="1"/>
  <c r="S37" i="27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X13" i="27"/>
  <c r="W13" i="27"/>
  <c r="W26" i="27" s="1"/>
  <c r="V13" i="27"/>
  <c r="U13" i="27"/>
  <c r="U26" i="27" s="1"/>
  <c r="T13" i="27"/>
  <c r="T26" i="27" s="1"/>
  <c r="T45" i="27" s="1"/>
  <c r="S13" i="27"/>
  <c r="R13" i="27"/>
  <c r="R26" i="27" s="1"/>
  <c r="Q13" i="27"/>
  <c r="Q26" i="27" s="1"/>
  <c r="Q45" i="27" s="1"/>
  <c r="P13" i="27"/>
  <c r="O13" i="27"/>
  <c r="O26" i="27" s="1"/>
  <c r="N13" i="27"/>
  <c r="N26" i="27" s="1"/>
  <c r="M13" i="27"/>
  <c r="M26" i="27" s="1"/>
  <c r="L13" i="27"/>
  <c r="L26" i="27" s="1"/>
  <c r="L45" i="27" s="1"/>
  <c r="K13" i="27"/>
  <c r="J13" i="27"/>
  <c r="J26" i="27" s="1"/>
  <c r="I13" i="27"/>
  <c r="I26" i="27" s="1"/>
  <c r="H13" i="27"/>
  <c r="G13" i="27"/>
  <c r="G26" i="27" s="1"/>
  <c r="F13" i="27"/>
  <c r="E13" i="27"/>
  <c r="E26" i="27" s="1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J44" i="28"/>
  <c r="D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W37" i="28"/>
  <c r="W44" i="28" s="1"/>
  <c r="V37" i="28"/>
  <c r="V44" i="28" s="1"/>
  <c r="U37" i="28"/>
  <c r="U44" i="28" s="1"/>
  <c r="T37" i="28"/>
  <c r="T44" i="28" s="1"/>
  <c r="S37" i="28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J37" i="28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C37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Y45" i="28" s="1"/>
  <c r="X13" i="28"/>
  <c r="W13" i="28"/>
  <c r="W26" i="28" s="1"/>
  <c r="V13" i="28"/>
  <c r="U13" i="28"/>
  <c r="U26" i="28" s="1"/>
  <c r="T13" i="28"/>
  <c r="T26" i="28" s="1"/>
  <c r="S13" i="28"/>
  <c r="S26" i="28" s="1"/>
  <c r="R13" i="28"/>
  <c r="Q13" i="28"/>
  <c r="Q26" i="28" s="1"/>
  <c r="Q45" i="28" s="1"/>
  <c r="P13" i="28"/>
  <c r="P26" i="28" s="1"/>
  <c r="P45" i="28" s="1"/>
  <c r="O13" i="28"/>
  <c r="O26" i="28" s="1"/>
  <c r="O45" i="28" s="1"/>
  <c r="N13" i="28"/>
  <c r="N26" i="28" s="1"/>
  <c r="M13" i="28"/>
  <c r="M26" i="28" s="1"/>
  <c r="L13" i="28"/>
  <c r="L26" i="28" s="1"/>
  <c r="K13" i="28"/>
  <c r="K26" i="28" s="1"/>
  <c r="J13" i="28"/>
  <c r="I13" i="28"/>
  <c r="I26" i="28" s="1"/>
  <c r="I45" i="28" s="1"/>
  <c r="H13" i="28"/>
  <c r="H26" i="28" s="1"/>
  <c r="H45" i="28" s="1"/>
  <c r="G13" i="28"/>
  <c r="G26" i="28" s="1"/>
  <c r="F13" i="28"/>
  <c r="F26" i="28" s="1"/>
  <c r="E13" i="28"/>
  <c r="E26" i="28" s="1"/>
  <c r="D13" i="28"/>
  <c r="D26" i="28" s="1"/>
  <c r="C13" i="28"/>
  <c r="C26" i="28" s="1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W37" i="29"/>
  <c r="W44" i="29" s="1"/>
  <c r="V37" i="29"/>
  <c r="V44" i="29" s="1"/>
  <c r="U37" i="29"/>
  <c r="U44" i="29" s="1"/>
  <c r="T37" i="29"/>
  <c r="T44" i="29" s="1"/>
  <c r="S37" i="29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X26" i="29" s="1"/>
  <c r="W13" i="29"/>
  <c r="W26" i="29" s="1"/>
  <c r="V13" i="29"/>
  <c r="U13" i="29"/>
  <c r="U26" i="29" s="1"/>
  <c r="T13" i="29"/>
  <c r="T26" i="29" s="1"/>
  <c r="T45" i="29" s="1"/>
  <c r="S13" i="29"/>
  <c r="R13" i="29"/>
  <c r="Q13" i="29"/>
  <c r="P13" i="29"/>
  <c r="P26" i="29" s="1"/>
  <c r="P45" i="29" s="1"/>
  <c r="O13" i="29"/>
  <c r="O26" i="29" s="1"/>
  <c r="N13" i="29"/>
  <c r="M13" i="29"/>
  <c r="M26" i="29" s="1"/>
  <c r="L13" i="29"/>
  <c r="L26" i="29" s="1"/>
  <c r="K13" i="29"/>
  <c r="J13" i="29"/>
  <c r="I13" i="29"/>
  <c r="H13" i="29"/>
  <c r="H26" i="29" s="1"/>
  <c r="H45" i="29" s="1"/>
  <c r="G13" i="29"/>
  <c r="G26" i="29" s="1"/>
  <c r="F13" i="29"/>
  <c r="E13" i="29"/>
  <c r="E26" i="29" s="1"/>
  <c r="D13" i="29"/>
  <c r="D26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Z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Y45" i="30" s="1"/>
  <c r="X37" i="30"/>
  <c r="W37" i="30"/>
  <c r="W44" i="30" s="1"/>
  <c r="V37" i="30"/>
  <c r="V44" i="30" s="1"/>
  <c r="U37" i="30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D37" i="30"/>
  <c r="D44" i="30" s="1"/>
  <c r="C37" i="30"/>
  <c r="C44" i="30" s="1"/>
  <c r="Y26" i="30"/>
  <c r="W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X13" i="30"/>
  <c r="Z13" i="30" s="1"/>
  <c r="W13" i="30"/>
  <c r="V13" i="30"/>
  <c r="U13" i="30"/>
  <c r="U26" i="30" s="1"/>
  <c r="T13" i="30"/>
  <c r="S13" i="30"/>
  <c r="S26" i="30" s="1"/>
  <c r="S45" i="30" s="1"/>
  <c r="R13" i="30"/>
  <c r="Q13" i="30"/>
  <c r="P13" i="30"/>
  <c r="P26" i="30" s="1"/>
  <c r="O13" i="30"/>
  <c r="O26" i="30" s="1"/>
  <c r="N13" i="30"/>
  <c r="M13" i="30"/>
  <c r="M26" i="30" s="1"/>
  <c r="L13" i="30"/>
  <c r="L26" i="30" s="1"/>
  <c r="L45" i="30" s="1"/>
  <c r="K13" i="30"/>
  <c r="K26" i="30" s="1"/>
  <c r="K45" i="30" s="1"/>
  <c r="J13" i="30"/>
  <c r="I13" i="30"/>
  <c r="I26" i="30" s="1"/>
  <c r="H13" i="30"/>
  <c r="G13" i="30"/>
  <c r="G26" i="30" s="1"/>
  <c r="F13" i="30"/>
  <c r="E13" i="30"/>
  <c r="E26" i="30" s="1"/>
  <c r="D13" i="30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W37" i="3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D37" i="31"/>
  <c r="D44" i="31" s="1"/>
  <c r="C37" i="31"/>
  <c r="C44" i="31" s="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Z13" i="31" s="1"/>
  <c r="X13" i="31"/>
  <c r="W13" i="31"/>
  <c r="W26" i="31" s="1"/>
  <c r="V13" i="31"/>
  <c r="V26" i="31" s="1"/>
  <c r="U13" i="31"/>
  <c r="U26" i="31" s="1"/>
  <c r="T13" i="31"/>
  <c r="T26" i="31" s="1"/>
  <c r="S13" i="31"/>
  <c r="S26" i="31" s="1"/>
  <c r="S45" i="31" s="1"/>
  <c r="R13" i="31"/>
  <c r="R26" i="31" s="1"/>
  <c r="R45" i="31" s="1"/>
  <c r="Q13" i="31"/>
  <c r="Q26" i="31" s="1"/>
  <c r="P13" i="31"/>
  <c r="P26" i="31" s="1"/>
  <c r="O13" i="31"/>
  <c r="O26" i="31" s="1"/>
  <c r="N13" i="31"/>
  <c r="N26" i="31" s="1"/>
  <c r="M13" i="31"/>
  <c r="M26" i="31" s="1"/>
  <c r="L13" i="31"/>
  <c r="L26" i="31" s="1"/>
  <c r="K13" i="31"/>
  <c r="K26" i="31" s="1"/>
  <c r="J13" i="31"/>
  <c r="I13" i="31"/>
  <c r="I26" i="31" s="1"/>
  <c r="H13" i="31"/>
  <c r="G13" i="31"/>
  <c r="G26" i="31" s="1"/>
  <c r="F13" i="31"/>
  <c r="F26" i="31" s="1"/>
  <c r="E13" i="31"/>
  <c r="E26" i="31" s="1"/>
  <c r="D13" i="31"/>
  <c r="D26" i="31" s="1"/>
  <c r="C13" i="31"/>
  <c r="C26" i="31" s="1"/>
  <c r="C45" i="31" s="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W43" i="32"/>
  <c r="V43" i="32"/>
  <c r="U43" i="32"/>
  <c r="T43" i="32"/>
  <c r="S43" i="32"/>
  <c r="R43" i="32"/>
  <c r="R44" i="32" s="1"/>
  <c r="Q43" i="32"/>
  <c r="P43" i="32"/>
  <c r="O43" i="32"/>
  <c r="N43" i="32"/>
  <c r="M43" i="32"/>
  <c r="L43" i="32"/>
  <c r="K43" i="32"/>
  <c r="J43" i="32"/>
  <c r="J44" i="32" s="1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Z37" i="32" s="1"/>
  <c r="W37" i="32"/>
  <c r="W44" i="32" s="1"/>
  <c r="V37" i="32"/>
  <c r="V44" i="32" s="1"/>
  <c r="U37" i="32"/>
  <c r="T37" i="32"/>
  <c r="S37" i="32"/>
  <c r="S44" i="32" s="1"/>
  <c r="R37" i="32"/>
  <c r="Q37" i="32"/>
  <c r="Q44" i="32" s="1"/>
  <c r="P37" i="32"/>
  <c r="O37" i="32"/>
  <c r="O44" i="32" s="1"/>
  <c r="N37" i="32"/>
  <c r="N44" i="32" s="1"/>
  <c r="M37" i="32"/>
  <c r="L37" i="32"/>
  <c r="K37" i="32"/>
  <c r="K44" i="32" s="1"/>
  <c r="J37" i="32"/>
  <c r="I37" i="32"/>
  <c r="I44" i="32" s="1"/>
  <c r="H37" i="32"/>
  <c r="G37" i="32"/>
  <c r="G44" i="32" s="1"/>
  <c r="F37" i="32"/>
  <c r="F44" i="32" s="1"/>
  <c r="E37" i="32"/>
  <c r="D37" i="32"/>
  <c r="C37" i="32"/>
  <c r="C44" i="32" s="1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X13" i="32"/>
  <c r="Z13" i="32" s="1"/>
  <c r="W13" i="32"/>
  <c r="W26" i="32" s="1"/>
  <c r="V13" i="32"/>
  <c r="V26" i="32" s="1"/>
  <c r="U13" i="32"/>
  <c r="T13" i="32"/>
  <c r="S13" i="32"/>
  <c r="S26" i="32" s="1"/>
  <c r="R13" i="32"/>
  <c r="R26" i="32" s="1"/>
  <c r="Q13" i="32"/>
  <c r="P13" i="32"/>
  <c r="O13" i="32"/>
  <c r="O26" i="32" s="1"/>
  <c r="N13" i="32"/>
  <c r="N26" i="32" s="1"/>
  <c r="M13" i="32"/>
  <c r="M26" i="32" s="1"/>
  <c r="L13" i="32"/>
  <c r="K13" i="32"/>
  <c r="J13" i="32"/>
  <c r="J26" i="32" s="1"/>
  <c r="I13" i="32"/>
  <c r="I26" i="32" s="1"/>
  <c r="H13" i="32"/>
  <c r="H26" i="32" s="1"/>
  <c r="G13" i="32"/>
  <c r="G26" i="32" s="1"/>
  <c r="F13" i="32"/>
  <c r="F26" i="32" s="1"/>
  <c r="E13" i="32"/>
  <c r="D13" i="32"/>
  <c r="C13" i="32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X37" i="33"/>
  <c r="W37" i="33"/>
  <c r="W44" i="33" s="1"/>
  <c r="V37" i="33"/>
  <c r="U37" i="33"/>
  <c r="U44" i="33" s="1"/>
  <c r="T37" i="33"/>
  <c r="T44" i="33" s="1"/>
  <c r="S37" i="33"/>
  <c r="R37" i="33"/>
  <c r="Q37" i="33"/>
  <c r="P37" i="33"/>
  <c r="P44" i="33" s="1"/>
  <c r="O37" i="33"/>
  <c r="O44" i="33" s="1"/>
  <c r="N37" i="33"/>
  <c r="M37" i="33"/>
  <c r="M44" i="33" s="1"/>
  <c r="L37" i="33"/>
  <c r="L44" i="33" s="1"/>
  <c r="K37" i="33"/>
  <c r="J37" i="33"/>
  <c r="I37" i="33"/>
  <c r="I44" i="33" s="1"/>
  <c r="H37" i="33"/>
  <c r="H44" i="33" s="1"/>
  <c r="G37" i="33"/>
  <c r="F37" i="33"/>
  <c r="F44" i="33" s="1"/>
  <c r="E37" i="33"/>
  <c r="D37" i="33"/>
  <c r="C37" i="33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Y13" i="33"/>
  <c r="X13" i="33"/>
  <c r="W13" i="33"/>
  <c r="W26" i="33" s="1"/>
  <c r="W45" i="33" s="1"/>
  <c r="V13" i="33"/>
  <c r="U13" i="33"/>
  <c r="U26" i="33" s="1"/>
  <c r="T13" i="33"/>
  <c r="T26" i="33" s="1"/>
  <c r="T45" i="33" s="1"/>
  <c r="S13" i="33"/>
  <c r="R13" i="33"/>
  <c r="R26" i="33" s="1"/>
  <c r="Q13" i="33"/>
  <c r="Q26" i="33" s="1"/>
  <c r="P13" i="33"/>
  <c r="P26" i="33" s="1"/>
  <c r="O13" i="33"/>
  <c r="O26" i="33" s="1"/>
  <c r="O45" i="33" s="1"/>
  <c r="N13" i="33"/>
  <c r="M13" i="33"/>
  <c r="M26" i="33" s="1"/>
  <c r="L13" i="33"/>
  <c r="L26" i="33" s="1"/>
  <c r="L45" i="33" s="1"/>
  <c r="K13" i="33"/>
  <c r="J13" i="33"/>
  <c r="J26" i="33" s="1"/>
  <c r="I13" i="33"/>
  <c r="I26" i="33" s="1"/>
  <c r="H13" i="33"/>
  <c r="H26" i="33" s="1"/>
  <c r="G13" i="33"/>
  <c r="G26" i="33" s="1"/>
  <c r="F13" i="33"/>
  <c r="E13" i="33"/>
  <c r="E26" i="33" s="1"/>
  <c r="D13" i="33"/>
  <c r="D26" i="33" s="1"/>
  <c r="C13" i="33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X44" i="34"/>
  <c r="R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Y44" i="34" s="1"/>
  <c r="X37" i="34"/>
  <c r="Z37" i="34" s="1"/>
  <c r="W37" i="34"/>
  <c r="W44" i="34" s="1"/>
  <c r="V37" i="34"/>
  <c r="V44" i="34" s="1"/>
  <c r="U37" i="34"/>
  <c r="T37" i="34"/>
  <c r="T44" i="34" s="1"/>
  <c r="S37" i="34"/>
  <c r="R37" i="34"/>
  <c r="Q37" i="34"/>
  <c r="Q44" i="34" s="1"/>
  <c r="P37" i="34"/>
  <c r="P44" i="34" s="1"/>
  <c r="O37" i="34"/>
  <c r="O44" i="34" s="1"/>
  <c r="N37" i="34"/>
  <c r="N44" i="34" s="1"/>
  <c r="M37" i="34"/>
  <c r="L37" i="34"/>
  <c r="L44" i="34" s="1"/>
  <c r="K37" i="34"/>
  <c r="J37" i="34"/>
  <c r="I37" i="34"/>
  <c r="I44" i="34" s="1"/>
  <c r="H37" i="34"/>
  <c r="G37" i="34"/>
  <c r="G44" i="34" s="1"/>
  <c r="F37" i="34"/>
  <c r="F44" i="34" s="1"/>
  <c r="E37" i="34"/>
  <c r="D37" i="34"/>
  <c r="D44" i="34" s="1"/>
  <c r="C37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X13" i="34"/>
  <c r="W13" i="34"/>
  <c r="W26" i="34" s="1"/>
  <c r="V13" i="34"/>
  <c r="U13" i="34"/>
  <c r="U26" i="34" s="1"/>
  <c r="T13" i="34"/>
  <c r="S13" i="34"/>
  <c r="R13" i="34"/>
  <c r="R26" i="34" s="1"/>
  <c r="Q13" i="34"/>
  <c r="P13" i="34"/>
  <c r="P26" i="34" s="1"/>
  <c r="P45" i="34" s="1"/>
  <c r="O13" i="34"/>
  <c r="O26" i="34" s="1"/>
  <c r="N13" i="34"/>
  <c r="M13" i="34"/>
  <c r="M26" i="34" s="1"/>
  <c r="L13" i="34"/>
  <c r="K13" i="34"/>
  <c r="J13" i="34"/>
  <c r="J26" i="34" s="1"/>
  <c r="I13" i="34"/>
  <c r="H13" i="34"/>
  <c r="G13" i="34"/>
  <c r="G26" i="34" s="1"/>
  <c r="F13" i="34"/>
  <c r="E13" i="34"/>
  <c r="E26" i="34" s="1"/>
  <c r="D13" i="34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V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Y44" i="35" s="1"/>
  <c r="Y45" i="35" s="1"/>
  <c r="X37" i="35"/>
  <c r="W37" i="35"/>
  <c r="W44" i="35" s="1"/>
  <c r="V37" i="35"/>
  <c r="U37" i="35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D37" i="35"/>
  <c r="D44" i="35" s="1"/>
  <c r="C37" i="35"/>
  <c r="C44" i="35" s="1"/>
  <c r="Y26" i="35"/>
  <c r="AA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X13" i="35"/>
  <c r="W13" i="35"/>
  <c r="W26" i="35" s="1"/>
  <c r="W45" i="35" s="1"/>
  <c r="V13" i="35"/>
  <c r="V26" i="35" s="1"/>
  <c r="V45" i="35" s="1"/>
  <c r="U13" i="35"/>
  <c r="U26" i="35" s="1"/>
  <c r="T13" i="35"/>
  <c r="T26" i="35" s="1"/>
  <c r="T45" i="35" s="1"/>
  <c r="S13" i="35"/>
  <c r="S26" i="35" s="1"/>
  <c r="R13" i="35"/>
  <c r="R26" i="35" s="1"/>
  <c r="Q13" i="35"/>
  <c r="Q26" i="35" s="1"/>
  <c r="P13" i="35"/>
  <c r="P26" i="35" s="1"/>
  <c r="O13" i="35"/>
  <c r="O26" i="35" s="1"/>
  <c r="N13" i="35"/>
  <c r="N26" i="35" s="1"/>
  <c r="N45" i="35" s="1"/>
  <c r="M13" i="35"/>
  <c r="M26" i="35" s="1"/>
  <c r="L13" i="35"/>
  <c r="L26" i="35" s="1"/>
  <c r="L45" i="35" s="1"/>
  <c r="K13" i="35"/>
  <c r="K26" i="35" s="1"/>
  <c r="J13" i="35"/>
  <c r="J26" i="35" s="1"/>
  <c r="I13" i="35"/>
  <c r="I26" i="35" s="1"/>
  <c r="H13" i="35"/>
  <c r="G13" i="35"/>
  <c r="G26" i="35" s="1"/>
  <c r="G45" i="35" s="1"/>
  <c r="F13" i="35"/>
  <c r="F26" i="35" s="1"/>
  <c r="F45" i="35" s="1"/>
  <c r="E13" i="35"/>
  <c r="E26" i="35" s="1"/>
  <c r="D13" i="35"/>
  <c r="D26" i="35" s="1"/>
  <c r="D45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X37" i="36"/>
  <c r="Z37" i="36" s="1"/>
  <c r="W37" i="36"/>
  <c r="W44" i="36" s="1"/>
  <c r="V37" i="36"/>
  <c r="V44" i="36" s="1"/>
  <c r="U37" i="36"/>
  <c r="U44" i="36" s="1"/>
  <c r="T37" i="36"/>
  <c r="S37" i="36"/>
  <c r="R37" i="36"/>
  <c r="Q37" i="36"/>
  <c r="Q44" i="36" s="1"/>
  <c r="P37" i="36"/>
  <c r="O37" i="36"/>
  <c r="N37" i="36"/>
  <c r="N44" i="36" s="1"/>
  <c r="M37" i="36"/>
  <c r="L37" i="36"/>
  <c r="K37" i="36"/>
  <c r="J37" i="36"/>
  <c r="I37" i="36"/>
  <c r="H37" i="36"/>
  <c r="H44" i="36" s="1"/>
  <c r="G37" i="36"/>
  <c r="F37" i="36"/>
  <c r="F44" i="36" s="1"/>
  <c r="E37" i="36"/>
  <c r="D37" i="36"/>
  <c r="C37" i="36"/>
  <c r="AA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Z13" i="36" s="1"/>
  <c r="W13" i="36"/>
  <c r="V13" i="36"/>
  <c r="V26" i="36" s="1"/>
  <c r="U13" i="36"/>
  <c r="T13" i="36"/>
  <c r="T26" i="36" s="1"/>
  <c r="S13" i="36"/>
  <c r="S26" i="36" s="1"/>
  <c r="R13" i="36"/>
  <c r="Q13" i="36"/>
  <c r="Q26" i="36" s="1"/>
  <c r="Q45" i="36" s="1"/>
  <c r="P13" i="36"/>
  <c r="O13" i="36"/>
  <c r="N13" i="36"/>
  <c r="N26" i="36" s="1"/>
  <c r="M13" i="36"/>
  <c r="M26" i="36" s="1"/>
  <c r="L13" i="36"/>
  <c r="K13" i="36"/>
  <c r="K26" i="36" s="1"/>
  <c r="J13" i="36"/>
  <c r="J26" i="36" s="1"/>
  <c r="I13" i="36"/>
  <c r="I26" i="36" s="1"/>
  <c r="H13" i="36"/>
  <c r="G13" i="36"/>
  <c r="F13" i="36"/>
  <c r="F26" i="36" s="1"/>
  <c r="E13" i="36"/>
  <c r="D13" i="36"/>
  <c r="C13" i="36"/>
  <c r="C26" i="36" s="1"/>
  <c r="AA50" i="37"/>
  <c r="Y50" i="37"/>
  <c r="Z50" i="37" s="1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X44" i="37"/>
  <c r="U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X37" i="37"/>
  <c r="W37" i="37"/>
  <c r="W44" i="37" s="1"/>
  <c r="V37" i="37"/>
  <c r="U37" i="37"/>
  <c r="T37" i="37"/>
  <c r="S37" i="37"/>
  <c r="R37" i="37"/>
  <c r="R44" i="37" s="1"/>
  <c r="Q37" i="37"/>
  <c r="P37" i="37"/>
  <c r="P44" i="37" s="1"/>
  <c r="O37" i="37"/>
  <c r="O44" i="37" s="1"/>
  <c r="N37" i="37"/>
  <c r="M37" i="37"/>
  <c r="M44" i="37" s="1"/>
  <c r="L37" i="37"/>
  <c r="L44" i="37" s="1"/>
  <c r="K37" i="37"/>
  <c r="J37" i="37"/>
  <c r="J44" i="37" s="1"/>
  <c r="I37" i="37"/>
  <c r="H37" i="37"/>
  <c r="H44" i="37" s="1"/>
  <c r="G37" i="37"/>
  <c r="G44" i="37" s="1"/>
  <c r="F37" i="37"/>
  <c r="E37" i="37"/>
  <c r="D37" i="37"/>
  <c r="C37" i="37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X13" i="37"/>
  <c r="W13" i="37"/>
  <c r="W26" i="37" s="1"/>
  <c r="V13" i="37"/>
  <c r="U13" i="37"/>
  <c r="U26" i="37" s="1"/>
  <c r="T13" i="37"/>
  <c r="T26" i="37" s="1"/>
  <c r="S13" i="37"/>
  <c r="R13" i="37"/>
  <c r="R26" i="37" s="1"/>
  <c r="Q13" i="37"/>
  <c r="Q26" i="37" s="1"/>
  <c r="P13" i="37"/>
  <c r="O13" i="37"/>
  <c r="O26" i="37" s="1"/>
  <c r="N13" i="37"/>
  <c r="M13" i="37"/>
  <c r="M26" i="37" s="1"/>
  <c r="L13" i="37"/>
  <c r="L26" i="37" s="1"/>
  <c r="K13" i="37"/>
  <c r="J13" i="37"/>
  <c r="J26" i="37" s="1"/>
  <c r="I13" i="37"/>
  <c r="I26" i="37" s="1"/>
  <c r="H13" i="37"/>
  <c r="H26" i="37" s="1"/>
  <c r="H45" i="37" s="1"/>
  <c r="G13" i="37"/>
  <c r="G26" i="37" s="1"/>
  <c r="F13" i="37"/>
  <c r="E13" i="37"/>
  <c r="E26" i="37" s="1"/>
  <c r="D13" i="37"/>
  <c r="D26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R44" i="38"/>
  <c r="I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X37" i="38"/>
  <c r="W37" i="38"/>
  <c r="W44" i="38" s="1"/>
  <c r="V37" i="38"/>
  <c r="V44" i="38" s="1"/>
  <c r="U37" i="38"/>
  <c r="T37" i="38"/>
  <c r="T44" i="38" s="1"/>
  <c r="S37" i="38"/>
  <c r="S44" i="38" s="1"/>
  <c r="R37" i="38"/>
  <c r="Q37" i="38"/>
  <c r="Q44" i="38" s="1"/>
  <c r="P37" i="38"/>
  <c r="P44" i="38" s="1"/>
  <c r="O37" i="38"/>
  <c r="N37" i="38"/>
  <c r="N44" i="38" s="1"/>
  <c r="M37" i="38"/>
  <c r="L37" i="38"/>
  <c r="K37" i="38"/>
  <c r="K44" i="38" s="1"/>
  <c r="J37" i="38"/>
  <c r="I37" i="38"/>
  <c r="H37" i="38"/>
  <c r="H44" i="38" s="1"/>
  <c r="G37" i="38"/>
  <c r="F37" i="38"/>
  <c r="F44" i="38" s="1"/>
  <c r="E37" i="38"/>
  <c r="D37" i="38"/>
  <c r="C37" i="38"/>
  <c r="C44" i="38" s="1"/>
  <c r="AA25" i="38"/>
  <c r="Z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AA45" i="38" s="1"/>
  <c r="Y13" i="38"/>
  <c r="Y26" i="38" s="1"/>
  <c r="X13" i="38"/>
  <c r="X26" i="38" s="1"/>
  <c r="W13" i="38"/>
  <c r="W26" i="38" s="1"/>
  <c r="V13" i="38"/>
  <c r="U13" i="38"/>
  <c r="U26" i="38" s="1"/>
  <c r="T13" i="38"/>
  <c r="T26" i="38" s="1"/>
  <c r="S13" i="38"/>
  <c r="S26" i="38" s="1"/>
  <c r="R13" i="38"/>
  <c r="Q13" i="38"/>
  <c r="Q26" i="38" s="1"/>
  <c r="Q45" i="38" s="1"/>
  <c r="P13" i="38"/>
  <c r="P26" i="38" s="1"/>
  <c r="O13" i="38"/>
  <c r="N13" i="38"/>
  <c r="M13" i="38"/>
  <c r="L13" i="38"/>
  <c r="L26" i="38" s="1"/>
  <c r="K13" i="38"/>
  <c r="K26" i="38" s="1"/>
  <c r="J13" i="38"/>
  <c r="I13" i="38"/>
  <c r="I26" i="38" s="1"/>
  <c r="H13" i="38"/>
  <c r="G13" i="38"/>
  <c r="F13" i="38"/>
  <c r="E13" i="38"/>
  <c r="D13" i="38"/>
  <c r="D26" i="38" s="1"/>
  <c r="C13" i="38"/>
  <c r="C26" i="38" s="1"/>
  <c r="AA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W37" i="39"/>
  <c r="W44" i="39" s="1"/>
  <c r="V37" i="39"/>
  <c r="V44" i="39" s="1"/>
  <c r="U37" i="39"/>
  <c r="U44" i="39" s="1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L44" i="39" s="1"/>
  <c r="K37" i="39"/>
  <c r="K44" i="39" s="1"/>
  <c r="J37" i="39"/>
  <c r="I37" i="39"/>
  <c r="I44" i="39" s="1"/>
  <c r="H37" i="39"/>
  <c r="H44" i="39" s="1"/>
  <c r="G37" i="39"/>
  <c r="G44" i="39" s="1"/>
  <c r="F37" i="39"/>
  <c r="F44" i="39" s="1"/>
  <c r="E37" i="39"/>
  <c r="D37" i="39"/>
  <c r="D44" i="39" s="1"/>
  <c r="C37" i="39"/>
  <c r="C44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X13" i="39"/>
  <c r="X26" i="39" s="1"/>
  <c r="W13" i="39"/>
  <c r="W26" i="39" s="1"/>
  <c r="V13" i="39"/>
  <c r="U13" i="39"/>
  <c r="U26" i="39" s="1"/>
  <c r="T13" i="39"/>
  <c r="T26" i="39" s="1"/>
  <c r="S13" i="39"/>
  <c r="R13" i="39"/>
  <c r="R26" i="39" s="1"/>
  <c r="Q13" i="39"/>
  <c r="Q26" i="39" s="1"/>
  <c r="P13" i="39"/>
  <c r="P26" i="39" s="1"/>
  <c r="O13" i="39"/>
  <c r="O26" i="39" s="1"/>
  <c r="N13" i="39"/>
  <c r="N26" i="39" s="1"/>
  <c r="M13" i="39"/>
  <c r="M26" i="39" s="1"/>
  <c r="L13" i="39"/>
  <c r="L26" i="39" s="1"/>
  <c r="K13" i="39"/>
  <c r="J13" i="39"/>
  <c r="J26" i="39" s="1"/>
  <c r="I13" i="39"/>
  <c r="I26" i="39" s="1"/>
  <c r="I45" i="39" s="1"/>
  <c r="H13" i="39"/>
  <c r="H26" i="39" s="1"/>
  <c r="G13" i="39"/>
  <c r="G26" i="39" s="1"/>
  <c r="G45" i="39" s="1"/>
  <c r="F13" i="39"/>
  <c r="E13" i="39"/>
  <c r="D13" i="39"/>
  <c r="D26" i="39" s="1"/>
  <c r="C13" i="39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Y44" i="40" s="1"/>
  <c r="X37" i="40"/>
  <c r="W37" i="40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N37" i="40"/>
  <c r="N44" i="40" s="1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F37" i="40"/>
  <c r="F44" i="40" s="1"/>
  <c r="E37" i="40"/>
  <c r="E44" i="40" s="1"/>
  <c r="D37" i="40"/>
  <c r="D44" i="40" s="1"/>
  <c r="C37" i="40"/>
  <c r="C44" i="40" s="1"/>
  <c r="U26" i="40"/>
  <c r="U45" i="40" s="1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Y13" i="40"/>
  <c r="Y26" i="40" s="1"/>
  <c r="X13" i="40"/>
  <c r="W13" i="40"/>
  <c r="W26" i="40" s="1"/>
  <c r="V13" i="40"/>
  <c r="V26" i="40" s="1"/>
  <c r="V45" i="40" s="1"/>
  <c r="U13" i="40"/>
  <c r="T13" i="40"/>
  <c r="T26" i="40" s="1"/>
  <c r="S13" i="40"/>
  <c r="S26" i="40" s="1"/>
  <c r="R13" i="40"/>
  <c r="Q13" i="40"/>
  <c r="Q26" i="40" s="1"/>
  <c r="P13" i="40"/>
  <c r="P26" i="40" s="1"/>
  <c r="O13" i="40"/>
  <c r="O26" i="40" s="1"/>
  <c r="N13" i="40"/>
  <c r="N26" i="40" s="1"/>
  <c r="M13" i="40"/>
  <c r="L13" i="40"/>
  <c r="L26" i="40" s="1"/>
  <c r="K13" i="40"/>
  <c r="K26" i="40" s="1"/>
  <c r="J13" i="40"/>
  <c r="I13" i="40"/>
  <c r="I26" i="40" s="1"/>
  <c r="H13" i="40"/>
  <c r="H26" i="40" s="1"/>
  <c r="H45" i="40" s="1"/>
  <c r="G13" i="40"/>
  <c r="G26" i="40" s="1"/>
  <c r="F13" i="40"/>
  <c r="F26" i="40" s="1"/>
  <c r="E13" i="40"/>
  <c r="D13" i="40"/>
  <c r="D26" i="40" s="1"/>
  <c r="C13" i="40"/>
  <c r="C26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T44" i="41"/>
  <c r="AA43" i="41"/>
  <c r="Z43" i="41"/>
  <c r="Y43" i="41"/>
  <c r="X43" i="4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Y44" i="41" s="1"/>
  <c r="X37" i="41"/>
  <c r="W37" i="41"/>
  <c r="V37" i="41"/>
  <c r="V44" i="41" s="1"/>
  <c r="U37" i="41"/>
  <c r="U44" i="41" s="1"/>
  <c r="T37" i="41"/>
  <c r="S37" i="41"/>
  <c r="S44" i="41" s="1"/>
  <c r="R37" i="41"/>
  <c r="Q37" i="41"/>
  <c r="Q44" i="41" s="1"/>
  <c r="P37" i="41"/>
  <c r="P44" i="41" s="1"/>
  <c r="O37" i="41"/>
  <c r="N37" i="41"/>
  <c r="N44" i="41" s="1"/>
  <c r="M37" i="41"/>
  <c r="M44" i="41" s="1"/>
  <c r="L37" i="41"/>
  <c r="L44" i="41" s="1"/>
  <c r="K37" i="41"/>
  <c r="K44" i="41" s="1"/>
  <c r="J37" i="41"/>
  <c r="J44" i="41" s="1"/>
  <c r="I37" i="41"/>
  <c r="I44" i="41" s="1"/>
  <c r="H37" i="41"/>
  <c r="H44" i="41" s="1"/>
  <c r="G37" i="41"/>
  <c r="F37" i="41"/>
  <c r="F44" i="41" s="1"/>
  <c r="E37" i="41"/>
  <c r="E44" i="41" s="1"/>
  <c r="D37" i="41"/>
  <c r="D44" i="41" s="1"/>
  <c r="C37" i="41"/>
  <c r="C44" i="41" s="1"/>
  <c r="Y26" i="4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X13" i="41"/>
  <c r="W13" i="41"/>
  <c r="W26" i="41" s="1"/>
  <c r="V13" i="41"/>
  <c r="V26" i="41" s="1"/>
  <c r="V45" i="41" s="1"/>
  <c r="U13" i="41"/>
  <c r="U26" i="41" s="1"/>
  <c r="U45" i="41" s="1"/>
  <c r="T13" i="41"/>
  <c r="T26" i="41" s="1"/>
  <c r="S13" i="41"/>
  <c r="S26" i="41" s="1"/>
  <c r="R13" i="41"/>
  <c r="Q13" i="41"/>
  <c r="Q26" i="41" s="1"/>
  <c r="P13" i="41"/>
  <c r="P26" i="41" s="1"/>
  <c r="O13" i="41"/>
  <c r="O26" i="41" s="1"/>
  <c r="N13" i="41"/>
  <c r="N26" i="41" s="1"/>
  <c r="N45" i="41" s="1"/>
  <c r="M13" i="41"/>
  <c r="M26" i="41" s="1"/>
  <c r="M45" i="41" s="1"/>
  <c r="L13" i="41"/>
  <c r="L26" i="41" s="1"/>
  <c r="K13" i="41"/>
  <c r="K26" i="41" s="1"/>
  <c r="J13" i="41"/>
  <c r="I13" i="41"/>
  <c r="I26" i="41" s="1"/>
  <c r="H13" i="41"/>
  <c r="H26" i="41" s="1"/>
  <c r="G13" i="41"/>
  <c r="G26" i="41" s="1"/>
  <c r="F13" i="41"/>
  <c r="F26" i="41" s="1"/>
  <c r="E13" i="41"/>
  <c r="D13" i="41"/>
  <c r="D26" i="41" s="1"/>
  <c r="D45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Y37" i="42"/>
  <c r="Y44" i="42" s="1"/>
  <c r="X37" i="42"/>
  <c r="W37" i="42"/>
  <c r="V37" i="42"/>
  <c r="V44" i="42" s="1"/>
  <c r="U37" i="42"/>
  <c r="U44" i="42" s="1"/>
  <c r="T37" i="42"/>
  <c r="T44" i="42" s="1"/>
  <c r="S37" i="42"/>
  <c r="S44" i="42" s="1"/>
  <c r="R37" i="42"/>
  <c r="Q37" i="42"/>
  <c r="Q44" i="42" s="1"/>
  <c r="P37" i="42"/>
  <c r="P44" i="42" s="1"/>
  <c r="O37" i="42"/>
  <c r="N37" i="42"/>
  <c r="N44" i="42" s="1"/>
  <c r="M37" i="42"/>
  <c r="M44" i="42" s="1"/>
  <c r="L37" i="42"/>
  <c r="L44" i="42" s="1"/>
  <c r="K37" i="42"/>
  <c r="K44" i="42" s="1"/>
  <c r="J37" i="42"/>
  <c r="I37" i="42"/>
  <c r="I44" i="42" s="1"/>
  <c r="H37" i="42"/>
  <c r="H44" i="42" s="1"/>
  <c r="G37" i="42"/>
  <c r="F37" i="42"/>
  <c r="F44" i="42" s="1"/>
  <c r="E37" i="42"/>
  <c r="E44" i="42" s="1"/>
  <c r="D37" i="42"/>
  <c r="D44" i="42" s="1"/>
  <c r="C37" i="42"/>
  <c r="C44" i="42" s="1"/>
  <c r="M26" i="42"/>
  <c r="M45" i="42" s="1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Y26" i="42" s="1"/>
  <c r="X13" i="42"/>
  <c r="W13" i="42"/>
  <c r="W26" i="42" s="1"/>
  <c r="V13" i="42"/>
  <c r="V26" i="42" s="1"/>
  <c r="V45" i="42" s="1"/>
  <c r="U13" i="42"/>
  <c r="T13" i="42"/>
  <c r="T26" i="42" s="1"/>
  <c r="S13" i="42"/>
  <c r="S26" i="42" s="1"/>
  <c r="R13" i="42"/>
  <c r="Q13" i="42"/>
  <c r="Q26" i="42" s="1"/>
  <c r="P13" i="42"/>
  <c r="P26" i="42" s="1"/>
  <c r="O13" i="42"/>
  <c r="O26" i="42" s="1"/>
  <c r="N13" i="42"/>
  <c r="N26" i="42" s="1"/>
  <c r="N45" i="42" s="1"/>
  <c r="M13" i="42"/>
  <c r="L13" i="42"/>
  <c r="L26" i="42" s="1"/>
  <c r="L45" i="42" s="1"/>
  <c r="K13" i="42"/>
  <c r="K26" i="42" s="1"/>
  <c r="K45" i="42" s="1"/>
  <c r="J13" i="42"/>
  <c r="I13" i="42"/>
  <c r="I26" i="42" s="1"/>
  <c r="H13" i="42"/>
  <c r="H26" i="42" s="1"/>
  <c r="G13" i="42"/>
  <c r="G26" i="42" s="1"/>
  <c r="F13" i="42"/>
  <c r="F26" i="42" s="1"/>
  <c r="E13" i="42"/>
  <c r="D13" i="42"/>
  <c r="D26" i="42" s="1"/>
  <c r="D45" i="42" s="1"/>
  <c r="C13" i="42"/>
  <c r="C26" i="42" s="1"/>
  <c r="AA50" i="43"/>
  <c r="Y50" i="43"/>
  <c r="Z50" i="43" s="1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W37" i="43"/>
  <c r="V37" i="43"/>
  <c r="V44" i="43" s="1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N37" i="43"/>
  <c r="N44" i="43" s="1"/>
  <c r="M37" i="43"/>
  <c r="M44" i="43" s="1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F37" i="43"/>
  <c r="F44" i="43" s="1"/>
  <c r="E37" i="43"/>
  <c r="E44" i="43" s="1"/>
  <c r="D37" i="43"/>
  <c r="D44" i="43" s="1"/>
  <c r="C37" i="43"/>
  <c r="C44" i="43" s="1"/>
  <c r="I26" i="43"/>
  <c r="I45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X13" i="43"/>
  <c r="W13" i="43"/>
  <c r="W26" i="43" s="1"/>
  <c r="V13" i="43"/>
  <c r="V26" i="43" s="1"/>
  <c r="U13" i="43"/>
  <c r="T13" i="43"/>
  <c r="T26" i="43" s="1"/>
  <c r="S13" i="43"/>
  <c r="S26" i="43" s="1"/>
  <c r="R13" i="43"/>
  <c r="Q13" i="43"/>
  <c r="Q26" i="43" s="1"/>
  <c r="Q45" i="43" s="1"/>
  <c r="P13" i="43"/>
  <c r="P26" i="43" s="1"/>
  <c r="P45" i="43" s="1"/>
  <c r="O13" i="43"/>
  <c r="O26" i="43" s="1"/>
  <c r="N13" i="43"/>
  <c r="N26" i="43" s="1"/>
  <c r="M13" i="43"/>
  <c r="L13" i="43"/>
  <c r="L26" i="43" s="1"/>
  <c r="K13" i="43"/>
  <c r="K26" i="43" s="1"/>
  <c r="J13" i="43"/>
  <c r="I13" i="43"/>
  <c r="H13" i="43"/>
  <c r="H26" i="43" s="1"/>
  <c r="H45" i="43" s="1"/>
  <c r="G13" i="43"/>
  <c r="G26" i="43" s="1"/>
  <c r="F13" i="43"/>
  <c r="F26" i="43" s="1"/>
  <c r="E13" i="43"/>
  <c r="E26" i="43" s="1"/>
  <c r="D13" i="43"/>
  <c r="D26" i="43" s="1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Z43" i="44"/>
  <c r="Y43" i="44"/>
  <c r="X43" i="44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W37" i="44"/>
  <c r="V37" i="44"/>
  <c r="V44" i="44" s="1"/>
  <c r="U37" i="44"/>
  <c r="U44" i="44" s="1"/>
  <c r="T37" i="44"/>
  <c r="T44" i="44" s="1"/>
  <c r="S37" i="44"/>
  <c r="S44" i="44" s="1"/>
  <c r="R37" i="44"/>
  <c r="Q37" i="44"/>
  <c r="Q44" i="44" s="1"/>
  <c r="P37" i="44"/>
  <c r="P44" i="44" s="1"/>
  <c r="O37" i="44"/>
  <c r="N37" i="44"/>
  <c r="N44" i="44" s="1"/>
  <c r="M37" i="44"/>
  <c r="M44" i="44" s="1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F37" i="44"/>
  <c r="F44" i="44" s="1"/>
  <c r="E37" i="44"/>
  <c r="E44" i="44" s="1"/>
  <c r="D37" i="44"/>
  <c r="D44" i="44" s="1"/>
  <c r="C37" i="44"/>
  <c r="C44" i="44" s="1"/>
  <c r="D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X13" i="44"/>
  <c r="W13" i="44"/>
  <c r="W26" i="44" s="1"/>
  <c r="V13" i="44"/>
  <c r="V26" i="44" s="1"/>
  <c r="U13" i="44"/>
  <c r="T13" i="44"/>
  <c r="T26" i="44" s="1"/>
  <c r="T45" i="44" s="1"/>
  <c r="S13" i="44"/>
  <c r="S26" i="44" s="1"/>
  <c r="R13" i="44"/>
  <c r="Q13" i="44"/>
  <c r="Q26" i="44" s="1"/>
  <c r="P13" i="44"/>
  <c r="P26" i="44" s="1"/>
  <c r="P45" i="44" s="1"/>
  <c r="O13" i="44"/>
  <c r="O26" i="44" s="1"/>
  <c r="N13" i="44"/>
  <c r="N26" i="44" s="1"/>
  <c r="M13" i="44"/>
  <c r="L13" i="44"/>
  <c r="L26" i="44" s="1"/>
  <c r="K13" i="44"/>
  <c r="K26" i="44" s="1"/>
  <c r="J13" i="44"/>
  <c r="I13" i="44"/>
  <c r="I26" i="44" s="1"/>
  <c r="H13" i="44"/>
  <c r="H26" i="44" s="1"/>
  <c r="H45" i="44" s="1"/>
  <c r="G13" i="44"/>
  <c r="G26" i="44" s="1"/>
  <c r="F13" i="44"/>
  <c r="F26" i="44" s="1"/>
  <c r="E13" i="44"/>
  <c r="E26" i="44" s="1"/>
  <c r="E45" i="44" s="1"/>
  <c r="D13" i="44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Y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X37" i="45"/>
  <c r="W37" i="45"/>
  <c r="V37" i="45"/>
  <c r="V44" i="45" s="1"/>
  <c r="U37" i="45"/>
  <c r="U44" i="45" s="1"/>
  <c r="T37" i="45"/>
  <c r="T44" i="45" s="1"/>
  <c r="S37" i="45"/>
  <c r="S44" i="45" s="1"/>
  <c r="R37" i="45"/>
  <c r="Q37" i="45"/>
  <c r="Q44" i="45" s="1"/>
  <c r="P37" i="45"/>
  <c r="P44" i="45" s="1"/>
  <c r="O37" i="45"/>
  <c r="N37" i="45"/>
  <c r="N44" i="45" s="1"/>
  <c r="M37" i="45"/>
  <c r="M44" i="45" s="1"/>
  <c r="L37" i="45"/>
  <c r="L44" i="45" s="1"/>
  <c r="K37" i="45"/>
  <c r="K44" i="45" s="1"/>
  <c r="J37" i="45"/>
  <c r="J44" i="45" s="1"/>
  <c r="I37" i="45"/>
  <c r="I44" i="45" s="1"/>
  <c r="H37" i="45"/>
  <c r="H44" i="45" s="1"/>
  <c r="G37" i="45"/>
  <c r="F37" i="45"/>
  <c r="F44" i="45" s="1"/>
  <c r="E37" i="45"/>
  <c r="E44" i="45" s="1"/>
  <c r="D37" i="45"/>
  <c r="D44" i="45" s="1"/>
  <c r="C37" i="45"/>
  <c r="C44" i="45" s="1"/>
  <c r="AA25" i="45"/>
  <c r="Z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W13" i="45"/>
  <c r="W26" i="45" s="1"/>
  <c r="V13" i="45"/>
  <c r="V26" i="45" s="1"/>
  <c r="U13" i="45"/>
  <c r="U26" i="45" s="1"/>
  <c r="U45" i="45" s="1"/>
  <c r="T13" i="45"/>
  <c r="T26" i="45" s="1"/>
  <c r="S13" i="45"/>
  <c r="S26" i="45" s="1"/>
  <c r="R13" i="45"/>
  <c r="Q13" i="45"/>
  <c r="Q26" i="45" s="1"/>
  <c r="P13" i="45"/>
  <c r="P26" i="45" s="1"/>
  <c r="O13" i="45"/>
  <c r="O26" i="45" s="1"/>
  <c r="N13" i="45"/>
  <c r="N26" i="45" s="1"/>
  <c r="M13" i="45"/>
  <c r="M26" i="45" s="1"/>
  <c r="M45" i="45" s="1"/>
  <c r="L13" i="45"/>
  <c r="L26" i="45" s="1"/>
  <c r="K13" i="45"/>
  <c r="K26" i="45" s="1"/>
  <c r="J13" i="45"/>
  <c r="I13" i="45"/>
  <c r="I26" i="45" s="1"/>
  <c r="H13" i="45"/>
  <c r="H26" i="45" s="1"/>
  <c r="G13" i="45"/>
  <c r="G26" i="45" s="1"/>
  <c r="F13" i="45"/>
  <c r="F26" i="45" s="1"/>
  <c r="E13" i="45"/>
  <c r="D13" i="45"/>
  <c r="D26" i="45" s="1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K45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Y37" i="46"/>
  <c r="Y44" i="46" s="1"/>
  <c r="X37" i="46"/>
  <c r="W37" i="46"/>
  <c r="V37" i="46"/>
  <c r="V44" i="46" s="1"/>
  <c r="U37" i="46"/>
  <c r="U44" i="46" s="1"/>
  <c r="T37" i="46"/>
  <c r="T44" i="46" s="1"/>
  <c r="S37" i="46"/>
  <c r="S44" i="46" s="1"/>
  <c r="R37" i="46"/>
  <c r="Q37" i="46"/>
  <c r="Q44" i="46" s="1"/>
  <c r="P37" i="46"/>
  <c r="P44" i="46" s="1"/>
  <c r="O37" i="46"/>
  <c r="N37" i="46"/>
  <c r="N44" i="46" s="1"/>
  <c r="M37" i="46"/>
  <c r="M44" i="46" s="1"/>
  <c r="L37" i="46"/>
  <c r="L44" i="46" s="1"/>
  <c r="K37" i="46"/>
  <c r="K44" i="46" s="1"/>
  <c r="J37" i="46"/>
  <c r="I37" i="46"/>
  <c r="I44" i="46" s="1"/>
  <c r="H37" i="46"/>
  <c r="H44" i="46" s="1"/>
  <c r="G37" i="46"/>
  <c r="F37" i="46"/>
  <c r="F44" i="46" s="1"/>
  <c r="E37" i="46"/>
  <c r="E44" i="46" s="1"/>
  <c r="D37" i="46"/>
  <c r="D44" i="46" s="1"/>
  <c r="C37" i="46"/>
  <c r="C44" i="46" s="1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Y26" i="46" s="1"/>
  <c r="Y45" i="46" s="1"/>
  <c r="X13" i="46"/>
  <c r="W13" i="46"/>
  <c r="W26" i="46" s="1"/>
  <c r="V13" i="46"/>
  <c r="V26" i="46" s="1"/>
  <c r="U13" i="46"/>
  <c r="T13" i="46"/>
  <c r="T26" i="46" s="1"/>
  <c r="S13" i="46"/>
  <c r="S26" i="46" s="1"/>
  <c r="R13" i="46"/>
  <c r="Q13" i="46"/>
  <c r="Q26" i="46" s="1"/>
  <c r="P13" i="46"/>
  <c r="P26" i="46" s="1"/>
  <c r="P45" i="46" s="1"/>
  <c r="O13" i="46"/>
  <c r="O26" i="46" s="1"/>
  <c r="N13" i="46"/>
  <c r="N26" i="46" s="1"/>
  <c r="M13" i="46"/>
  <c r="M26" i="46" s="1"/>
  <c r="M45" i="46" s="1"/>
  <c r="L13" i="46"/>
  <c r="L26" i="46" s="1"/>
  <c r="K13" i="46"/>
  <c r="K26" i="46" s="1"/>
  <c r="J13" i="46"/>
  <c r="I13" i="46"/>
  <c r="I26" i="46" s="1"/>
  <c r="I45" i="46" s="1"/>
  <c r="H13" i="46"/>
  <c r="H26" i="46" s="1"/>
  <c r="H45" i="46" s="1"/>
  <c r="G13" i="46"/>
  <c r="G26" i="46" s="1"/>
  <c r="F13" i="46"/>
  <c r="F26" i="46" s="1"/>
  <c r="E13" i="46"/>
  <c r="D13" i="46"/>
  <c r="D26" i="46" s="1"/>
  <c r="D45" i="46" s="1"/>
  <c r="C13" i="46"/>
  <c r="C26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R44" i="47"/>
  <c r="J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Y37" i="47"/>
  <c r="Y44" i="47" s="1"/>
  <c r="X37" i="47"/>
  <c r="W37" i="47"/>
  <c r="V37" i="47"/>
  <c r="V44" i="47" s="1"/>
  <c r="U37" i="47"/>
  <c r="U44" i="47" s="1"/>
  <c r="T37" i="47"/>
  <c r="T44" i="47" s="1"/>
  <c r="S37" i="47"/>
  <c r="S44" i="47" s="1"/>
  <c r="R37" i="47"/>
  <c r="Q37" i="47"/>
  <c r="Q44" i="47" s="1"/>
  <c r="P37" i="47"/>
  <c r="P44" i="47" s="1"/>
  <c r="O37" i="47"/>
  <c r="N37" i="47"/>
  <c r="N44" i="47" s="1"/>
  <c r="M37" i="47"/>
  <c r="M44" i="47" s="1"/>
  <c r="L37" i="47"/>
  <c r="L44" i="47" s="1"/>
  <c r="K37" i="47"/>
  <c r="K44" i="47" s="1"/>
  <c r="J37" i="47"/>
  <c r="I37" i="47"/>
  <c r="I44" i="47" s="1"/>
  <c r="H37" i="47"/>
  <c r="H44" i="47" s="1"/>
  <c r="G37" i="47"/>
  <c r="F37" i="47"/>
  <c r="F44" i="47" s="1"/>
  <c r="E37" i="47"/>
  <c r="E44" i="47" s="1"/>
  <c r="D37" i="47"/>
  <c r="D44" i="47" s="1"/>
  <c r="C37" i="47"/>
  <c r="C44" i="47" s="1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Y45" i="47" s="1"/>
  <c r="X13" i="47"/>
  <c r="W13" i="47"/>
  <c r="W26" i="47" s="1"/>
  <c r="V13" i="47"/>
  <c r="V26" i="47" s="1"/>
  <c r="U13" i="47"/>
  <c r="T13" i="47"/>
  <c r="T26" i="47" s="1"/>
  <c r="S13" i="47"/>
  <c r="S26" i="47" s="1"/>
  <c r="S45" i="47" s="1"/>
  <c r="R13" i="47"/>
  <c r="Q13" i="47"/>
  <c r="Q26" i="47" s="1"/>
  <c r="P13" i="47"/>
  <c r="P26" i="47" s="1"/>
  <c r="O13" i="47"/>
  <c r="O26" i="47" s="1"/>
  <c r="N13" i="47"/>
  <c r="N26" i="47" s="1"/>
  <c r="M13" i="47"/>
  <c r="L13" i="47"/>
  <c r="L26" i="47" s="1"/>
  <c r="K13" i="47"/>
  <c r="K26" i="47" s="1"/>
  <c r="J13" i="47"/>
  <c r="I13" i="47"/>
  <c r="I26" i="47" s="1"/>
  <c r="I45" i="47" s="1"/>
  <c r="H13" i="47"/>
  <c r="H26" i="47" s="1"/>
  <c r="G13" i="47"/>
  <c r="G26" i="47" s="1"/>
  <c r="F13" i="47"/>
  <c r="F26" i="47" s="1"/>
  <c r="E13" i="47"/>
  <c r="D13" i="47"/>
  <c r="D26" i="47" s="1"/>
  <c r="C13" i="47"/>
  <c r="C26" i="47" s="1"/>
  <c r="C45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Z43" i="48"/>
  <c r="Y43" i="48"/>
  <c r="X43" i="48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W37" i="48"/>
  <c r="V37" i="48"/>
  <c r="V44" i="48" s="1"/>
  <c r="U37" i="48"/>
  <c r="U44" i="48" s="1"/>
  <c r="T37" i="48"/>
  <c r="T44" i="48" s="1"/>
  <c r="S37" i="48"/>
  <c r="S44" i="48" s="1"/>
  <c r="R37" i="48"/>
  <c r="Q37" i="48"/>
  <c r="Q44" i="48" s="1"/>
  <c r="P37" i="48"/>
  <c r="P44" i="48" s="1"/>
  <c r="O37" i="48"/>
  <c r="N37" i="48"/>
  <c r="N44" i="48" s="1"/>
  <c r="M37" i="48"/>
  <c r="M44" i="48" s="1"/>
  <c r="L37" i="48"/>
  <c r="L44" i="48" s="1"/>
  <c r="K37" i="48"/>
  <c r="K44" i="48" s="1"/>
  <c r="J37" i="48"/>
  <c r="J44" i="48" s="1"/>
  <c r="I37" i="48"/>
  <c r="I44" i="48" s="1"/>
  <c r="H37" i="48"/>
  <c r="H44" i="48" s="1"/>
  <c r="G37" i="48"/>
  <c r="F37" i="48"/>
  <c r="F44" i="48" s="1"/>
  <c r="E37" i="48"/>
  <c r="E44" i="48" s="1"/>
  <c r="D37" i="48"/>
  <c r="D44" i="48" s="1"/>
  <c r="C37" i="48"/>
  <c r="C44" i="48" s="1"/>
  <c r="D26" i="48"/>
  <c r="AA25" i="48"/>
  <c r="Y25" i="48"/>
  <c r="Z25" i="48" s="1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AA45" i="48" s="1"/>
  <c r="Y13" i="48"/>
  <c r="Y26" i="48" s="1"/>
  <c r="X13" i="48"/>
  <c r="W13" i="48"/>
  <c r="W26" i="48" s="1"/>
  <c r="V13" i="48"/>
  <c r="V26" i="48" s="1"/>
  <c r="U13" i="48"/>
  <c r="T13" i="48"/>
  <c r="T26" i="48" s="1"/>
  <c r="T45" i="48" s="1"/>
  <c r="S13" i="48"/>
  <c r="S26" i="48" s="1"/>
  <c r="R13" i="48"/>
  <c r="Q13" i="48"/>
  <c r="Q26" i="48" s="1"/>
  <c r="P13" i="48"/>
  <c r="P26" i="48" s="1"/>
  <c r="O13" i="48"/>
  <c r="O26" i="48" s="1"/>
  <c r="N13" i="48"/>
  <c r="N26" i="48" s="1"/>
  <c r="M13" i="48"/>
  <c r="M26" i="48" s="1"/>
  <c r="L13" i="48"/>
  <c r="L26" i="48" s="1"/>
  <c r="K13" i="48"/>
  <c r="K26" i="48" s="1"/>
  <c r="J13" i="48"/>
  <c r="I13" i="48"/>
  <c r="I26" i="48" s="1"/>
  <c r="H13" i="48"/>
  <c r="H26" i="48" s="1"/>
  <c r="G13" i="48"/>
  <c r="G26" i="48" s="1"/>
  <c r="F13" i="48"/>
  <c r="F26" i="48" s="1"/>
  <c r="E13" i="48"/>
  <c r="D13" i="48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Y44" i="49"/>
  <c r="Y45" i="49" s="1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X37" i="49"/>
  <c r="W37" i="49"/>
  <c r="V37" i="49"/>
  <c r="V44" i="49" s="1"/>
  <c r="U37" i="49"/>
  <c r="U44" i="49" s="1"/>
  <c r="T37" i="49"/>
  <c r="T44" i="49" s="1"/>
  <c r="S37" i="49"/>
  <c r="S44" i="49" s="1"/>
  <c r="R37" i="49"/>
  <c r="Q37" i="49"/>
  <c r="Q44" i="49" s="1"/>
  <c r="P37" i="49"/>
  <c r="P44" i="49" s="1"/>
  <c r="P45" i="49" s="1"/>
  <c r="O37" i="49"/>
  <c r="N37" i="49"/>
  <c r="N44" i="49" s="1"/>
  <c r="M37" i="49"/>
  <c r="M44" i="49" s="1"/>
  <c r="L37" i="49"/>
  <c r="L44" i="49" s="1"/>
  <c r="K37" i="49"/>
  <c r="K44" i="49" s="1"/>
  <c r="J37" i="49"/>
  <c r="J44" i="49" s="1"/>
  <c r="I37" i="49"/>
  <c r="I44" i="49" s="1"/>
  <c r="H37" i="49"/>
  <c r="H44" i="49" s="1"/>
  <c r="G37" i="49"/>
  <c r="F37" i="49"/>
  <c r="F44" i="49" s="1"/>
  <c r="E37" i="49"/>
  <c r="E44" i="49" s="1"/>
  <c r="D37" i="49"/>
  <c r="D44" i="49" s="1"/>
  <c r="C37" i="49"/>
  <c r="C44" i="49" s="1"/>
  <c r="I26" i="49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Y26" i="49" s="1"/>
  <c r="X13" i="49"/>
  <c r="W13" i="49"/>
  <c r="W26" i="49" s="1"/>
  <c r="V13" i="49"/>
  <c r="V26" i="49" s="1"/>
  <c r="U13" i="49"/>
  <c r="U26" i="49" s="1"/>
  <c r="U45" i="49" s="1"/>
  <c r="T13" i="49"/>
  <c r="T26" i="49" s="1"/>
  <c r="S13" i="49"/>
  <c r="S26" i="49" s="1"/>
  <c r="R13" i="49"/>
  <c r="Q13" i="49"/>
  <c r="Q26" i="49" s="1"/>
  <c r="P13" i="49"/>
  <c r="P26" i="49" s="1"/>
  <c r="O13" i="49"/>
  <c r="O26" i="49" s="1"/>
  <c r="N13" i="49"/>
  <c r="N26" i="49" s="1"/>
  <c r="M13" i="49"/>
  <c r="M26" i="49" s="1"/>
  <c r="M45" i="49" s="1"/>
  <c r="L13" i="49"/>
  <c r="L26" i="49" s="1"/>
  <c r="K13" i="49"/>
  <c r="K26" i="49" s="1"/>
  <c r="J13" i="49"/>
  <c r="I13" i="49"/>
  <c r="H13" i="49"/>
  <c r="H26" i="49" s="1"/>
  <c r="G13" i="49"/>
  <c r="G26" i="49" s="1"/>
  <c r="F13" i="49"/>
  <c r="F26" i="49" s="1"/>
  <c r="E13" i="49"/>
  <c r="D13" i="49"/>
  <c r="D26" i="49" s="1"/>
  <c r="D45" i="49" s="1"/>
  <c r="C13" i="49"/>
  <c r="C26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Y44" i="50" s="1"/>
  <c r="X37" i="50"/>
  <c r="W37" i="50"/>
  <c r="V37" i="50"/>
  <c r="V44" i="50" s="1"/>
  <c r="U37" i="50"/>
  <c r="U44" i="50" s="1"/>
  <c r="T37" i="50"/>
  <c r="T44" i="50" s="1"/>
  <c r="S37" i="50"/>
  <c r="S44" i="50" s="1"/>
  <c r="R37" i="50"/>
  <c r="R44" i="50" s="1"/>
  <c r="Q37" i="50"/>
  <c r="Q44" i="50" s="1"/>
  <c r="P37" i="50"/>
  <c r="P44" i="50" s="1"/>
  <c r="O37" i="50"/>
  <c r="N37" i="50"/>
  <c r="N44" i="50" s="1"/>
  <c r="M37" i="50"/>
  <c r="M44" i="50" s="1"/>
  <c r="L37" i="50"/>
  <c r="L44" i="50" s="1"/>
  <c r="K37" i="50"/>
  <c r="K44" i="50" s="1"/>
  <c r="J37" i="50"/>
  <c r="I37" i="50"/>
  <c r="I44" i="50" s="1"/>
  <c r="H37" i="50"/>
  <c r="H44" i="50" s="1"/>
  <c r="G37" i="50"/>
  <c r="F37" i="50"/>
  <c r="F44" i="50" s="1"/>
  <c r="E37" i="50"/>
  <c r="E44" i="50" s="1"/>
  <c r="D37" i="50"/>
  <c r="D44" i="50" s="1"/>
  <c r="C37" i="50"/>
  <c r="C44" i="50" s="1"/>
  <c r="N26" i="50"/>
  <c r="N45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Y26" i="50" s="1"/>
  <c r="X13" i="50"/>
  <c r="W13" i="50"/>
  <c r="W26" i="50" s="1"/>
  <c r="V13" i="50"/>
  <c r="V26" i="50" s="1"/>
  <c r="U13" i="50"/>
  <c r="T13" i="50"/>
  <c r="T26" i="50" s="1"/>
  <c r="S13" i="50"/>
  <c r="S26" i="50" s="1"/>
  <c r="R13" i="50"/>
  <c r="Q13" i="50"/>
  <c r="Q26" i="50" s="1"/>
  <c r="P13" i="50"/>
  <c r="P26" i="50" s="1"/>
  <c r="O13" i="50"/>
  <c r="O26" i="50" s="1"/>
  <c r="N13" i="50"/>
  <c r="M13" i="50"/>
  <c r="M26" i="50" s="1"/>
  <c r="M45" i="50" s="1"/>
  <c r="L13" i="50"/>
  <c r="L26" i="50" s="1"/>
  <c r="K13" i="50"/>
  <c r="K26" i="50" s="1"/>
  <c r="J13" i="50"/>
  <c r="I13" i="50"/>
  <c r="I26" i="50" s="1"/>
  <c r="H13" i="50"/>
  <c r="H26" i="50" s="1"/>
  <c r="G13" i="50"/>
  <c r="G26" i="50" s="1"/>
  <c r="F13" i="50"/>
  <c r="F26" i="50" s="1"/>
  <c r="E13" i="50"/>
  <c r="D13" i="50"/>
  <c r="D26" i="50" s="1"/>
  <c r="C13" i="50"/>
  <c r="C26" i="50" s="1"/>
  <c r="AA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R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Y37" i="51"/>
  <c r="Y44" i="51" s="1"/>
  <c r="X37" i="51"/>
  <c r="W37" i="51"/>
  <c r="V37" i="51"/>
  <c r="V44" i="51" s="1"/>
  <c r="U37" i="51"/>
  <c r="U44" i="51" s="1"/>
  <c r="T37" i="51"/>
  <c r="T44" i="51" s="1"/>
  <c r="S37" i="51"/>
  <c r="S44" i="51" s="1"/>
  <c r="R37" i="51"/>
  <c r="Q37" i="51"/>
  <c r="Q44" i="51" s="1"/>
  <c r="P37" i="51"/>
  <c r="P44" i="51" s="1"/>
  <c r="O37" i="51"/>
  <c r="N37" i="51"/>
  <c r="N44" i="51" s="1"/>
  <c r="M37" i="51"/>
  <c r="M44" i="51" s="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F37" i="51"/>
  <c r="F44" i="51" s="1"/>
  <c r="E37" i="51"/>
  <c r="E44" i="51" s="1"/>
  <c r="D37" i="51"/>
  <c r="D44" i="51" s="1"/>
  <c r="C37" i="51"/>
  <c r="C44" i="51" s="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Y26" i="51" s="1"/>
  <c r="X13" i="51"/>
  <c r="W13" i="51"/>
  <c r="W26" i="51" s="1"/>
  <c r="V13" i="51"/>
  <c r="V26" i="51" s="1"/>
  <c r="V45" i="51" s="1"/>
  <c r="U13" i="51"/>
  <c r="U26" i="51" s="1"/>
  <c r="U45" i="51" s="1"/>
  <c r="T13" i="51"/>
  <c r="T26" i="51" s="1"/>
  <c r="S13" i="51"/>
  <c r="S26" i="51" s="1"/>
  <c r="R13" i="51"/>
  <c r="Q13" i="51"/>
  <c r="Q26" i="51" s="1"/>
  <c r="P13" i="51"/>
  <c r="P26" i="51" s="1"/>
  <c r="O13" i="51"/>
  <c r="O26" i="51" s="1"/>
  <c r="N13" i="51"/>
  <c r="N26" i="51" s="1"/>
  <c r="N45" i="51" s="1"/>
  <c r="M13" i="51"/>
  <c r="L13" i="51"/>
  <c r="L26" i="51" s="1"/>
  <c r="K13" i="51"/>
  <c r="K26" i="51" s="1"/>
  <c r="J13" i="51"/>
  <c r="I13" i="51"/>
  <c r="I26" i="51" s="1"/>
  <c r="H13" i="51"/>
  <c r="H26" i="51" s="1"/>
  <c r="G13" i="51"/>
  <c r="G26" i="51" s="1"/>
  <c r="F13" i="51"/>
  <c r="F26" i="51" s="1"/>
  <c r="F45" i="51" s="1"/>
  <c r="E13" i="51"/>
  <c r="D13" i="51"/>
  <c r="D26" i="51" s="1"/>
  <c r="D45" i="51" s="1"/>
  <c r="C13" i="51"/>
  <c r="C26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Q44" i="52"/>
  <c r="K44" i="52"/>
  <c r="K45" i="52" s="1"/>
  <c r="J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W37" i="52"/>
  <c r="V37" i="52"/>
  <c r="V44" i="52" s="1"/>
  <c r="U37" i="52"/>
  <c r="U44" i="52" s="1"/>
  <c r="T37" i="52"/>
  <c r="T44" i="52" s="1"/>
  <c r="S37" i="52"/>
  <c r="S44" i="52" s="1"/>
  <c r="R37" i="52"/>
  <c r="R44" i="52" s="1"/>
  <c r="Q37" i="52"/>
  <c r="P37" i="52"/>
  <c r="P44" i="52" s="1"/>
  <c r="O37" i="52"/>
  <c r="N37" i="52"/>
  <c r="N44" i="52" s="1"/>
  <c r="M37" i="52"/>
  <c r="M44" i="52" s="1"/>
  <c r="L37" i="52"/>
  <c r="L44" i="52" s="1"/>
  <c r="K37" i="52"/>
  <c r="J37" i="52"/>
  <c r="I37" i="52"/>
  <c r="I44" i="52" s="1"/>
  <c r="H37" i="52"/>
  <c r="H44" i="52" s="1"/>
  <c r="G37" i="52"/>
  <c r="F37" i="52"/>
  <c r="F44" i="52" s="1"/>
  <c r="E37" i="52"/>
  <c r="E44" i="52" s="1"/>
  <c r="D37" i="52"/>
  <c r="D44" i="52" s="1"/>
  <c r="C37" i="52"/>
  <c r="C44" i="52" s="1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Y26" i="52" s="1"/>
  <c r="X13" i="52"/>
  <c r="W13" i="52"/>
  <c r="W26" i="52" s="1"/>
  <c r="V13" i="52"/>
  <c r="V26" i="52" s="1"/>
  <c r="U13" i="52"/>
  <c r="T13" i="52"/>
  <c r="T26" i="52" s="1"/>
  <c r="S13" i="52"/>
  <c r="S26" i="52" s="1"/>
  <c r="R13" i="52"/>
  <c r="Q13" i="52"/>
  <c r="Q26" i="52" s="1"/>
  <c r="P13" i="52"/>
  <c r="P26" i="52" s="1"/>
  <c r="O13" i="52"/>
  <c r="O26" i="52" s="1"/>
  <c r="N13" i="52"/>
  <c r="N26" i="52" s="1"/>
  <c r="M13" i="52"/>
  <c r="M26" i="52" s="1"/>
  <c r="L13" i="52"/>
  <c r="L26" i="52" s="1"/>
  <c r="K13" i="52"/>
  <c r="K26" i="52" s="1"/>
  <c r="J13" i="52"/>
  <c r="I13" i="52"/>
  <c r="I26" i="52" s="1"/>
  <c r="H13" i="52"/>
  <c r="H26" i="52" s="1"/>
  <c r="G13" i="52"/>
  <c r="G26" i="52" s="1"/>
  <c r="F13" i="52"/>
  <c r="F26" i="52" s="1"/>
  <c r="E13" i="52"/>
  <c r="D13" i="52"/>
  <c r="D26" i="52" s="1"/>
  <c r="C13" i="52"/>
  <c r="C26" i="52" s="1"/>
  <c r="AA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Q44" i="53"/>
  <c r="AA43" i="53"/>
  <c r="Z43" i="53"/>
  <c r="Y43" i="53"/>
  <c r="X43" i="53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Y44" i="53" s="1"/>
  <c r="X37" i="53"/>
  <c r="W37" i="53"/>
  <c r="V37" i="53"/>
  <c r="V44" i="53" s="1"/>
  <c r="U37" i="53"/>
  <c r="U44" i="53" s="1"/>
  <c r="T37" i="53"/>
  <c r="T44" i="53" s="1"/>
  <c r="S37" i="53"/>
  <c r="S44" i="53" s="1"/>
  <c r="R37" i="53"/>
  <c r="Q37" i="53"/>
  <c r="P37" i="53"/>
  <c r="P44" i="53" s="1"/>
  <c r="O37" i="53"/>
  <c r="N37" i="53"/>
  <c r="N44" i="53" s="1"/>
  <c r="M37" i="53"/>
  <c r="M44" i="53" s="1"/>
  <c r="L37" i="53"/>
  <c r="L44" i="53" s="1"/>
  <c r="K37" i="53"/>
  <c r="K44" i="53" s="1"/>
  <c r="J37" i="53"/>
  <c r="J44" i="53" s="1"/>
  <c r="I37" i="53"/>
  <c r="I44" i="53" s="1"/>
  <c r="H37" i="53"/>
  <c r="H44" i="53" s="1"/>
  <c r="G37" i="53"/>
  <c r="F37" i="53"/>
  <c r="F44" i="53" s="1"/>
  <c r="E37" i="53"/>
  <c r="E44" i="53" s="1"/>
  <c r="D37" i="53"/>
  <c r="D44" i="53" s="1"/>
  <c r="C37" i="53"/>
  <c r="C44" i="53" s="1"/>
  <c r="V26" i="53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X13" i="53"/>
  <c r="W13" i="53"/>
  <c r="W26" i="53" s="1"/>
  <c r="V13" i="53"/>
  <c r="U13" i="53"/>
  <c r="U26" i="53" s="1"/>
  <c r="T13" i="53"/>
  <c r="T26" i="53" s="1"/>
  <c r="S13" i="53"/>
  <c r="S26" i="53" s="1"/>
  <c r="R13" i="53"/>
  <c r="Q13" i="53"/>
  <c r="Q26" i="53" s="1"/>
  <c r="Q45" i="53" s="1"/>
  <c r="P13" i="53"/>
  <c r="P26" i="53" s="1"/>
  <c r="P45" i="53" s="1"/>
  <c r="O13" i="53"/>
  <c r="O26" i="53" s="1"/>
  <c r="N13" i="53"/>
  <c r="N26" i="53" s="1"/>
  <c r="M13" i="53"/>
  <c r="M26" i="53" s="1"/>
  <c r="L13" i="53"/>
  <c r="L26" i="53" s="1"/>
  <c r="K13" i="53"/>
  <c r="K26" i="53" s="1"/>
  <c r="J13" i="53"/>
  <c r="I13" i="53"/>
  <c r="I26" i="53" s="1"/>
  <c r="H13" i="53"/>
  <c r="H26" i="53" s="1"/>
  <c r="H45" i="53" s="1"/>
  <c r="G13" i="53"/>
  <c r="G26" i="53" s="1"/>
  <c r="F13" i="53"/>
  <c r="F26" i="53" s="1"/>
  <c r="E13" i="53"/>
  <c r="D13" i="53"/>
  <c r="D26" i="53" s="1"/>
  <c r="C13" i="53"/>
  <c r="C26" i="53" s="1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Y44" i="54"/>
  <c r="K44" i="54"/>
  <c r="K45" i="54" s="1"/>
  <c r="I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Y37" i="54"/>
  <c r="X37" i="54"/>
  <c r="W37" i="54"/>
  <c r="V37" i="54"/>
  <c r="V44" i="54" s="1"/>
  <c r="U37" i="54"/>
  <c r="U44" i="54" s="1"/>
  <c r="T37" i="54"/>
  <c r="T44" i="54" s="1"/>
  <c r="S37" i="54"/>
  <c r="S44" i="54" s="1"/>
  <c r="R37" i="54"/>
  <c r="R44" i="54" s="1"/>
  <c r="Q37" i="54"/>
  <c r="Q44" i="54" s="1"/>
  <c r="P37" i="54"/>
  <c r="P44" i="54" s="1"/>
  <c r="O37" i="54"/>
  <c r="N37" i="54"/>
  <c r="N44" i="54" s="1"/>
  <c r="M37" i="54"/>
  <c r="M44" i="54" s="1"/>
  <c r="L37" i="54"/>
  <c r="L44" i="54" s="1"/>
  <c r="K37" i="54"/>
  <c r="J37" i="54"/>
  <c r="I37" i="54"/>
  <c r="H37" i="54"/>
  <c r="H44" i="54" s="1"/>
  <c r="G37" i="54"/>
  <c r="F37" i="54"/>
  <c r="F44" i="54" s="1"/>
  <c r="E37" i="54"/>
  <c r="E44" i="54" s="1"/>
  <c r="D37" i="54"/>
  <c r="D44" i="54" s="1"/>
  <c r="C37" i="54"/>
  <c r="C44" i="54" s="1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Y26" i="54" s="1"/>
  <c r="X13" i="54"/>
  <c r="W13" i="54"/>
  <c r="W26" i="54" s="1"/>
  <c r="V13" i="54"/>
  <c r="V26" i="54" s="1"/>
  <c r="U13" i="54"/>
  <c r="T13" i="54"/>
  <c r="T26" i="54" s="1"/>
  <c r="S13" i="54"/>
  <c r="S26" i="54" s="1"/>
  <c r="R13" i="54"/>
  <c r="Q13" i="54"/>
  <c r="Q26" i="54" s="1"/>
  <c r="P13" i="54"/>
  <c r="P26" i="54" s="1"/>
  <c r="P45" i="54" s="1"/>
  <c r="O13" i="54"/>
  <c r="O26" i="54" s="1"/>
  <c r="N13" i="54"/>
  <c r="N26" i="54" s="1"/>
  <c r="M13" i="54"/>
  <c r="M26" i="54" s="1"/>
  <c r="L13" i="54"/>
  <c r="L26" i="54" s="1"/>
  <c r="K13" i="54"/>
  <c r="K26" i="54" s="1"/>
  <c r="J13" i="54"/>
  <c r="I13" i="54"/>
  <c r="I26" i="54" s="1"/>
  <c r="H13" i="54"/>
  <c r="H26" i="54" s="1"/>
  <c r="H45" i="54" s="1"/>
  <c r="G13" i="54"/>
  <c r="G26" i="54" s="1"/>
  <c r="F13" i="54"/>
  <c r="F26" i="54" s="1"/>
  <c r="E13" i="54"/>
  <c r="D13" i="54"/>
  <c r="D26" i="54" s="1"/>
  <c r="C13" i="54"/>
  <c r="C26" i="54" s="1"/>
  <c r="C45" i="54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Y44" i="55"/>
  <c r="Q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Y37" i="55"/>
  <c r="X37" i="55"/>
  <c r="W37" i="55"/>
  <c r="V37" i="55"/>
  <c r="V44" i="55" s="1"/>
  <c r="U37" i="55"/>
  <c r="U44" i="55" s="1"/>
  <c r="T37" i="55"/>
  <c r="T44" i="55" s="1"/>
  <c r="S37" i="55"/>
  <c r="S44" i="55" s="1"/>
  <c r="R37" i="55"/>
  <c r="R44" i="55" s="1"/>
  <c r="Q37" i="55"/>
  <c r="P37" i="55"/>
  <c r="P44" i="55" s="1"/>
  <c r="O37" i="55"/>
  <c r="N37" i="55"/>
  <c r="N44" i="55" s="1"/>
  <c r="M37" i="55"/>
  <c r="M44" i="55" s="1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F37" i="55"/>
  <c r="F44" i="55" s="1"/>
  <c r="E37" i="55"/>
  <c r="E44" i="55" s="1"/>
  <c r="D37" i="55"/>
  <c r="D44" i="55" s="1"/>
  <c r="C37" i="55"/>
  <c r="C44" i="55" s="1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Y26" i="55" s="1"/>
  <c r="Y45" i="55" s="1"/>
  <c r="X13" i="55"/>
  <c r="W13" i="55"/>
  <c r="W26" i="55" s="1"/>
  <c r="V13" i="55"/>
  <c r="V26" i="55" s="1"/>
  <c r="U13" i="55"/>
  <c r="T13" i="55"/>
  <c r="T26" i="55" s="1"/>
  <c r="S13" i="55"/>
  <c r="S26" i="55" s="1"/>
  <c r="R13" i="55"/>
  <c r="Q13" i="55"/>
  <c r="Q26" i="55" s="1"/>
  <c r="P13" i="55"/>
  <c r="P26" i="55" s="1"/>
  <c r="P45" i="55" s="1"/>
  <c r="O13" i="55"/>
  <c r="O26" i="55" s="1"/>
  <c r="N13" i="55"/>
  <c r="N26" i="55" s="1"/>
  <c r="N45" i="55" s="1"/>
  <c r="M13" i="55"/>
  <c r="L13" i="55"/>
  <c r="L26" i="55" s="1"/>
  <c r="K13" i="55"/>
  <c r="K26" i="55" s="1"/>
  <c r="J13" i="55"/>
  <c r="I13" i="55"/>
  <c r="I26" i="55" s="1"/>
  <c r="H13" i="55"/>
  <c r="H26" i="55" s="1"/>
  <c r="H45" i="55" s="1"/>
  <c r="G13" i="55"/>
  <c r="G26" i="55" s="1"/>
  <c r="F13" i="55"/>
  <c r="F26" i="55" s="1"/>
  <c r="E13" i="55"/>
  <c r="E26" i="55" s="1"/>
  <c r="D13" i="55"/>
  <c r="D26" i="55" s="1"/>
  <c r="C13" i="55"/>
  <c r="C26" i="55" s="1"/>
  <c r="AA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S44" i="56"/>
  <c r="S45" i="56" s="1"/>
  <c r="Q44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Y44" i="56" s="1"/>
  <c r="X37" i="56"/>
  <c r="W37" i="56"/>
  <c r="V37" i="56"/>
  <c r="V44" i="56" s="1"/>
  <c r="U37" i="56"/>
  <c r="U44" i="56" s="1"/>
  <c r="T37" i="56"/>
  <c r="T44" i="56" s="1"/>
  <c r="S37" i="56"/>
  <c r="R37" i="56"/>
  <c r="Q37" i="56"/>
  <c r="P37" i="56"/>
  <c r="P44" i="56" s="1"/>
  <c r="O37" i="56"/>
  <c r="N37" i="56"/>
  <c r="N44" i="56" s="1"/>
  <c r="M37" i="56"/>
  <c r="M44" i="56" s="1"/>
  <c r="L37" i="56"/>
  <c r="L44" i="56" s="1"/>
  <c r="K37" i="56"/>
  <c r="K44" i="56" s="1"/>
  <c r="K45" i="56" s="1"/>
  <c r="J37" i="56"/>
  <c r="I37" i="56"/>
  <c r="I44" i="56" s="1"/>
  <c r="H37" i="56"/>
  <c r="H44" i="56" s="1"/>
  <c r="G37" i="56"/>
  <c r="F37" i="56"/>
  <c r="F44" i="56" s="1"/>
  <c r="E37" i="56"/>
  <c r="E44" i="56" s="1"/>
  <c r="D37" i="56"/>
  <c r="D44" i="56" s="1"/>
  <c r="C37" i="56"/>
  <c r="C44" i="56" s="1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Y13" i="56"/>
  <c r="Y26" i="56" s="1"/>
  <c r="Y45" i="56" s="1"/>
  <c r="X13" i="56"/>
  <c r="W13" i="56"/>
  <c r="W26" i="56" s="1"/>
  <c r="V13" i="56"/>
  <c r="V26" i="56" s="1"/>
  <c r="U13" i="56"/>
  <c r="U26" i="56" s="1"/>
  <c r="U45" i="56" s="1"/>
  <c r="T13" i="56"/>
  <c r="T26" i="56" s="1"/>
  <c r="T45" i="56" s="1"/>
  <c r="S13" i="56"/>
  <c r="S26" i="56" s="1"/>
  <c r="R13" i="56"/>
  <c r="Q13" i="56"/>
  <c r="Q26" i="56" s="1"/>
  <c r="P13" i="56"/>
  <c r="P26" i="56" s="1"/>
  <c r="P45" i="56" s="1"/>
  <c r="O13" i="56"/>
  <c r="O26" i="56" s="1"/>
  <c r="N13" i="56"/>
  <c r="N26" i="56" s="1"/>
  <c r="M13" i="56"/>
  <c r="L13" i="56"/>
  <c r="L26" i="56" s="1"/>
  <c r="L45" i="56" s="1"/>
  <c r="K13" i="56"/>
  <c r="K26" i="56" s="1"/>
  <c r="J13" i="56"/>
  <c r="I13" i="56"/>
  <c r="I26" i="56" s="1"/>
  <c r="H13" i="56"/>
  <c r="H26" i="56" s="1"/>
  <c r="H45" i="56" s="1"/>
  <c r="G13" i="56"/>
  <c r="G26" i="56" s="1"/>
  <c r="F13" i="56"/>
  <c r="F26" i="56" s="1"/>
  <c r="E13" i="56"/>
  <c r="D13" i="56"/>
  <c r="D26" i="56" s="1"/>
  <c r="C13" i="56"/>
  <c r="C26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Y44" i="57"/>
  <c r="I44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Y37" i="57"/>
  <c r="X37" i="57"/>
  <c r="W37" i="57"/>
  <c r="V37" i="57"/>
  <c r="V44" i="57" s="1"/>
  <c r="U37" i="57"/>
  <c r="U44" i="57" s="1"/>
  <c r="T37" i="57"/>
  <c r="T44" i="57" s="1"/>
  <c r="S37" i="57"/>
  <c r="S44" i="57" s="1"/>
  <c r="R37" i="57"/>
  <c r="Q37" i="57"/>
  <c r="Q44" i="57" s="1"/>
  <c r="P37" i="57"/>
  <c r="P44" i="57" s="1"/>
  <c r="O37" i="57"/>
  <c r="N37" i="57"/>
  <c r="N44" i="57" s="1"/>
  <c r="M37" i="57"/>
  <c r="M44" i="57" s="1"/>
  <c r="L37" i="57"/>
  <c r="L44" i="57" s="1"/>
  <c r="K37" i="57"/>
  <c r="K44" i="57" s="1"/>
  <c r="J37" i="57"/>
  <c r="I37" i="57"/>
  <c r="H37" i="57"/>
  <c r="H44" i="57" s="1"/>
  <c r="G37" i="57"/>
  <c r="F37" i="57"/>
  <c r="F44" i="57" s="1"/>
  <c r="E37" i="57"/>
  <c r="E44" i="57" s="1"/>
  <c r="D37" i="57"/>
  <c r="D44" i="57" s="1"/>
  <c r="C37" i="57"/>
  <c r="C44" i="57" s="1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Y13" i="57"/>
  <c r="Y26" i="57" s="1"/>
  <c r="X13" i="57"/>
  <c r="W13" i="57"/>
  <c r="W26" i="57" s="1"/>
  <c r="V13" i="57"/>
  <c r="V26" i="57" s="1"/>
  <c r="U13" i="57"/>
  <c r="U26" i="57" s="1"/>
  <c r="U45" i="57" s="1"/>
  <c r="T13" i="57"/>
  <c r="T26" i="57" s="1"/>
  <c r="S13" i="57"/>
  <c r="S26" i="57" s="1"/>
  <c r="R13" i="57"/>
  <c r="R26" i="57" s="1"/>
  <c r="Q13" i="57"/>
  <c r="Q26" i="57" s="1"/>
  <c r="P13" i="57"/>
  <c r="P26" i="57" s="1"/>
  <c r="P45" i="57" s="1"/>
  <c r="O13" i="57"/>
  <c r="O26" i="57" s="1"/>
  <c r="N13" i="57"/>
  <c r="N26" i="57" s="1"/>
  <c r="N45" i="57" s="1"/>
  <c r="M13" i="57"/>
  <c r="M26" i="57" s="1"/>
  <c r="M45" i="57" s="1"/>
  <c r="L13" i="57"/>
  <c r="L26" i="57" s="1"/>
  <c r="K13" i="57"/>
  <c r="K26" i="57" s="1"/>
  <c r="J13" i="57"/>
  <c r="J26" i="57" s="1"/>
  <c r="I13" i="57"/>
  <c r="I26" i="57" s="1"/>
  <c r="H13" i="57"/>
  <c r="H26" i="57" s="1"/>
  <c r="H45" i="57" s="1"/>
  <c r="G13" i="57"/>
  <c r="G26" i="57" s="1"/>
  <c r="F13" i="57"/>
  <c r="F26" i="57" s="1"/>
  <c r="E13" i="57"/>
  <c r="D13" i="57"/>
  <c r="D26" i="57" s="1"/>
  <c r="C13" i="57"/>
  <c r="C26" i="57" s="1"/>
  <c r="AA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AA44" i="58" s="1"/>
  <c r="Y37" i="58"/>
  <c r="Y44" i="58" s="1"/>
  <c r="X37" i="58"/>
  <c r="W37" i="58"/>
  <c r="W44" i="58" s="1"/>
  <c r="V37" i="58"/>
  <c r="V44" i="58" s="1"/>
  <c r="U37" i="58"/>
  <c r="U44" i="58" s="1"/>
  <c r="T37" i="58"/>
  <c r="T44" i="58" s="1"/>
  <c r="S37" i="58"/>
  <c r="S44" i="58" s="1"/>
  <c r="R37" i="58"/>
  <c r="Q37" i="58"/>
  <c r="Q44" i="58" s="1"/>
  <c r="P37" i="58"/>
  <c r="P44" i="58" s="1"/>
  <c r="O37" i="58"/>
  <c r="O44" i="58" s="1"/>
  <c r="N37" i="58"/>
  <c r="N44" i="58" s="1"/>
  <c r="M37" i="58"/>
  <c r="M44" i="58" s="1"/>
  <c r="L37" i="58"/>
  <c r="L44" i="58" s="1"/>
  <c r="K37" i="58"/>
  <c r="K44" i="58" s="1"/>
  <c r="J37" i="58"/>
  <c r="I37" i="58"/>
  <c r="I44" i="58" s="1"/>
  <c r="H37" i="58"/>
  <c r="H44" i="58" s="1"/>
  <c r="G37" i="58"/>
  <c r="G44" i="58" s="1"/>
  <c r="F37" i="58"/>
  <c r="F44" i="58" s="1"/>
  <c r="E37" i="58"/>
  <c r="E44" i="58" s="1"/>
  <c r="D37" i="58"/>
  <c r="D44" i="58" s="1"/>
  <c r="C37" i="58"/>
  <c r="C44" i="58" s="1"/>
  <c r="T26" i="58"/>
  <c r="Q26" i="58"/>
  <c r="Q45" i="58" s="1"/>
  <c r="AA25" i="58"/>
  <c r="Y25" i="58"/>
  <c r="X25" i="58"/>
  <c r="Z25" i="58" s="1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Y13" i="58"/>
  <c r="Y26" i="58" s="1"/>
  <c r="X13" i="58"/>
  <c r="W13" i="58"/>
  <c r="W26" i="58" s="1"/>
  <c r="W45" i="58" s="1"/>
  <c r="V13" i="58"/>
  <c r="V26" i="58" s="1"/>
  <c r="V45" i="58" s="1"/>
  <c r="U13" i="58"/>
  <c r="T13" i="58"/>
  <c r="S13" i="58"/>
  <c r="S26" i="58" s="1"/>
  <c r="R13" i="58"/>
  <c r="R26" i="58" s="1"/>
  <c r="Q13" i="58"/>
  <c r="P13" i="58"/>
  <c r="P26" i="58" s="1"/>
  <c r="P45" i="58" s="1"/>
  <c r="O13" i="58"/>
  <c r="O26" i="58" s="1"/>
  <c r="O45" i="58" s="1"/>
  <c r="N13" i="58"/>
  <c r="N26" i="58" s="1"/>
  <c r="M13" i="58"/>
  <c r="M26" i="58" s="1"/>
  <c r="L13" i="58"/>
  <c r="L26" i="58" s="1"/>
  <c r="K13" i="58"/>
  <c r="K26" i="58" s="1"/>
  <c r="J13" i="58"/>
  <c r="J26" i="58" s="1"/>
  <c r="I13" i="58"/>
  <c r="I26" i="58" s="1"/>
  <c r="H13" i="58"/>
  <c r="H26" i="58" s="1"/>
  <c r="H45" i="58" s="1"/>
  <c r="G13" i="58"/>
  <c r="G26" i="58" s="1"/>
  <c r="G45" i="58" s="1"/>
  <c r="F13" i="58"/>
  <c r="F26" i="58" s="1"/>
  <c r="F45" i="58" s="1"/>
  <c r="E13" i="58"/>
  <c r="D13" i="58"/>
  <c r="D26" i="58" s="1"/>
  <c r="C13" i="58"/>
  <c r="C26" i="58" s="1"/>
  <c r="AA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Q44" i="59"/>
  <c r="I44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Y37" i="59"/>
  <c r="Y44" i="59" s="1"/>
  <c r="X37" i="59"/>
  <c r="W37" i="59"/>
  <c r="W44" i="59" s="1"/>
  <c r="V37" i="59"/>
  <c r="V44" i="59" s="1"/>
  <c r="U37" i="59"/>
  <c r="U44" i="59" s="1"/>
  <c r="T37" i="59"/>
  <c r="T44" i="59" s="1"/>
  <c r="S37" i="59"/>
  <c r="S44" i="59" s="1"/>
  <c r="R37" i="59"/>
  <c r="R44" i="59" s="1"/>
  <c r="Q37" i="59"/>
  <c r="P37" i="59"/>
  <c r="P44" i="59" s="1"/>
  <c r="O37" i="59"/>
  <c r="O44" i="59" s="1"/>
  <c r="N37" i="59"/>
  <c r="N44" i="59" s="1"/>
  <c r="M37" i="59"/>
  <c r="M44" i="59" s="1"/>
  <c r="L37" i="59"/>
  <c r="L44" i="59" s="1"/>
  <c r="K37" i="59"/>
  <c r="K44" i="59" s="1"/>
  <c r="J37" i="59"/>
  <c r="J44" i="59" s="1"/>
  <c r="I37" i="59"/>
  <c r="H37" i="59"/>
  <c r="H44" i="59" s="1"/>
  <c r="G37" i="59"/>
  <c r="G44" i="59" s="1"/>
  <c r="F37" i="59"/>
  <c r="F44" i="59" s="1"/>
  <c r="E37" i="59"/>
  <c r="E44" i="59" s="1"/>
  <c r="D37" i="59"/>
  <c r="D44" i="59" s="1"/>
  <c r="C37" i="59"/>
  <c r="C44" i="59" s="1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Y26" i="59" s="1"/>
  <c r="Y45" i="59" s="1"/>
  <c r="X13" i="59"/>
  <c r="W13" i="59"/>
  <c r="W26" i="59" s="1"/>
  <c r="V13" i="59"/>
  <c r="V26" i="59" s="1"/>
  <c r="U13" i="59"/>
  <c r="T13" i="59"/>
  <c r="T26" i="59" s="1"/>
  <c r="S13" i="59"/>
  <c r="S26" i="59" s="1"/>
  <c r="S45" i="59" s="1"/>
  <c r="R13" i="59"/>
  <c r="R26" i="59" s="1"/>
  <c r="Q13" i="59"/>
  <c r="Q26" i="59" s="1"/>
  <c r="P13" i="59"/>
  <c r="P26" i="59" s="1"/>
  <c r="P45" i="59" s="1"/>
  <c r="O13" i="59"/>
  <c r="O26" i="59" s="1"/>
  <c r="N13" i="59"/>
  <c r="N26" i="59" s="1"/>
  <c r="M13" i="59"/>
  <c r="L13" i="59"/>
  <c r="L26" i="59" s="1"/>
  <c r="K13" i="59"/>
  <c r="K26" i="59" s="1"/>
  <c r="J13" i="59"/>
  <c r="J26" i="59" s="1"/>
  <c r="J45" i="59" s="1"/>
  <c r="I13" i="59"/>
  <c r="I26" i="59" s="1"/>
  <c r="H13" i="59"/>
  <c r="H26" i="59" s="1"/>
  <c r="H45" i="59" s="1"/>
  <c r="G13" i="59"/>
  <c r="G26" i="59" s="1"/>
  <c r="F13" i="59"/>
  <c r="F26" i="59" s="1"/>
  <c r="E13" i="59"/>
  <c r="D13" i="59"/>
  <c r="D26" i="59" s="1"/>
  <c r="C13" i="59"/>
  <c r="C26" i="59" s="1"/>
  <c r="AA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Y37" i="60"/>
  <c r="Y44" i="60" s="1"/>
  <c r="X37" i="60"/>
  <c r="W37" i="60"/>
  <c r="W44" i="60" s="1"/>
  <c r="V37" i="60"/>
  <c r="V44" i="60" s="1"/>
  <c r="U37" i="60"/>
  <c r="U44" i="60" s="1"/>
  <c r="T37" i="60"/>
  <c r="T44" i="60" s="1"/>
  <c r="S37" i="60"/>
  <c r="S44" i="60" s="1"/>
  <c r="R37" i="60"/>
  <c r="R44" i="60" s="1"/>
  <c r="Q37" i="60"/>
  <c r="Q44" i="60" s="1"/>
  <c r="P37" i="60"/>
  <c r="P44" i="60" s="1"/>
  <c r="O37" i="60"/>
  <c r="O44" i="60" s="1"/>
  <c r="N37" i="60"/>
  <c r="N44" i="60" s="1"/>
  <c r="M37" i="60"/>
  <c r="M44" i="60" s="1"/>
  <c r="L37" i="60"/>
  <c r="L44" i="60" s="1"/>
  <c r="K37" i="60"/>
  <c r="K44" i="60" s="1"/>
  <c r="J37" i="60"/>
  <c r="I37" i="60"/>
  <c r="I44" i="60" s="1"/>
  <c r="H37" i="60"/>
  <c r="H44" i="60" s="1"/>
  <c r="G37" i="60"/>
  <c r="G44" i="60" s="1"/>
  <c r="F37" i="60"/>
  <c r="F44" i="60" s="1"/>
  <c r="E37" i="60"/>
  <c r="E44" i="60" s="1"/>
  <c r="D37" i="60"/>
  <c r="D44" i="60" s="1"/>
  <c r="C37" i="60"/>
  <c r="C44" i="60" s="1"/>
  <c r="AA25" i="60"/>
  <c r="Y25" i="60"/>
  <c r="X25" i="60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Y13" i="60"/>
  <c r="Y26" i="60" s="1"/>
  <c r="X13" i="60"/>
  <c r="W13" i="60"/>
  <c r="W26" i="60" s="1"/>
  <c r="V13" i="60"/>
  <c r="V26" i="60" s="1"/>
  <c r="U13" i="60"/>
  <c r="T13" i="60"/>
  <c r="T26" i="60" s="1"/>
  <c r="S13" i="60"/>
  <c r="S26" i="60" s="1"/>
  <c r="R13" i="60"/>
  <c r="R26" i="60" s="1"/>
  <c r="Q13" i="60"/>
  <c r="Q26" i="60" s="1"/>
  <c r="P13" i="60"/>
  <c r="P26" i="60" s="1"/>
  <c r="O13" i="60"/>
  <c r="O26" i="60" s="1"/>
  <c r="N13" i="60"/>
  <c r="N26" i="60" s="1"/>
  <c r="M13" i="60"/>
  <c r="M26" i="60" s="1"/>
  <c r="M45" i="60" s="1"/>
  <c r="L13" i="60"/>
  <c r="L26" i="60" s="1"/>
  <c r="K13" i="60"/>
  <c r="K26" i="60" s="1"/>
  <c r="J13" i="60"/>
  <c r="J26" i="60" s="1"/>
  <c r="I13" i="60"/>
  <c r="I26" i="60" s="1"/>
  <c r="H13" i="60"/>
  <c r="H26" i="60" s="1"/>
  <c r="G13" i="60"/>
  <c r="G26" i="60" s="1"/>
  <c r="F13" i="60"/>
  <c r="F26" i="60" s="1"/>
  <c r="E13" i="60"/>
  <c r="D13" i="60"/>
  <c r="D26" i="60" s="1"/>
  <c r="C13" i="60"/>
  <c r="C26" i="60" s="1"/>
  <c r="AA50" i="61"/>
  <c r="Y50" i="6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N44" i="61"/>
  <c r="I44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X37" i="61"/>
  <c r="Z37" i="61" s="1"/>
  <c r="W37" i="61"/>
  <c r="V37" i="61"/>
  <c r="V44" i="61" s="1"/>
  <c r="U37" i="61"/>
  <c r="U44" i="61" s="1"/>
  <c r="T37" i="61"/>
  <c r="S37" i="61"/>
  <c r="R37" i="61"/>
  <c r="Q37" i="61"/>
  <c r="P37" i="61"/>
  <c r="O37" i="61"/>
  <c r="N37" i="61"/>
  <c r="M37" i="61"/>
  <c r="M44" i="61" s="1"/>
  <c r="L37" i="61"/>
  <c r="K37" i="61"/>
  <c r="K44" i="61" s="1"/>
  <c r="J37" i="61"/>
  <c r="I37" i="61"/>
  <c r="H37" i="61"/>
  <c r="G37" i="61"/>
  <c r="F37" i="61"/>
  <c r="F44" i="61" s="1"/>
  <c r="E37" i="61"/>
  <c r="E44" i="61" s="1"/>
  <c r="D37" i="61"/>
  <c r="C37" i="61"/>
  <c r="C44" i="61" s="1"/>
  <c r="AA25" i="61"/>
  <c r="Y25" i="61"/>
  <c r="X25" i="6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Y13" i="61"/>
  <c r="Y26" i="61" s="1"/>
  <c r="X13" i="61"/>
  <c r="W13" i="61"/>
  <c r="V13" i="61"/>
  <c r="V26" i="61" s="1"/>
  <c r="U13" i="61"/>
  <c r="U26" i="61" s="1"/>
  <c r="T13" i="61"/>
  <c r="T26" i="61" s="1"/>
  <c r="S13" i="61"/>
  <c r="S26" i="61" s="1"/>
  <c r="R13" i="61"/>
  <c r="R26" i="61" s="1"/>
  <c r="Q13" i="61"/>
  <c r="Q26" i="61" s="1"/>
  <c r="P13" i="61"/>
  <c r="P26" i="61" s="1"/>
  <c r="O13" i="61"/>
  <c r="O26" i="61" s="1"/>
  <c r="N13" i="61"/>
  <c r="N26" i="61" s="1"/>
  <c r="M13" i="61"/>
  <c r="M26" i="61" s="1"/>
  <c r="L13" i="61"/>
  <c r="L26" i="61" s="1"/>
  <c r="K13" i="61"/>
  <c r="K26" i="61" s="1"/>
  <c r="J13" i="61"/>
  <c r="J26" i="61" s="1"/>
  <c r="I13" i="61"/>
  <c r="I26" i="61" s="1"/>
  <c r="H13" i="61"/>
  <c r="H26" i="61" s="1"/>
  <c r="G13" i="61"/>
  <c r="G26" i="61" s="1"/>
  <c r="F13" i="61"/>
  <c r="E13" i="61"/>
  <c r="E26" i="61" s="1"/>
  <c r="D13" i="61"/>
  <c r="C13" i="61"/>
  <c r="C26" i="61" s="1"/>
  <c r="AA50" i="62"/>
  <c r="Z50" i="62"/>
  <c r="Y50" i="62"/>
  <c r="X50" i="62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43" i="62"/>
  <c r="Y43" i="62"/>
  <c r="X43" i="62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H44" i="62" s="1"/>
  <c r="G43" i="62"/>
  <c r="F43" i="62"/>
  <c r="E43" i="62"/>
  <c r="D43" i="62"/>
  <c r="C43" i="62"/>
  <c r="AA37" i="62"/>
  <c r="Y37" i="62"/>
  <c r="X37" i="62"/>
  <c r="Z37" i="62" s="1"/>
  <c r="W37" i="62"/>
  <c r="V37" i="62"/>
  <c r="U37" i="62"/>
  <c r="T37" i="62"/>
  <c r="S37" i="62"/>
  <c r="R37" i="62"/>
  <c r="Q37" i="62"/>
  <c r="P37" i="62"/>
  <c r="O37" i="62"/>
  <c r="N37" i="62"/>
  <c r="M37" i="62"/>
  <c r="L37" i="62"/>
  <c r="K37" i="62"/>
  <c r="J37" i="62"/>
  <c r="I37" i="62"/>
  <c r="H37" i="62"/>
  <c r="G37" i="62"/>
  <c r="F37" i="62"/>
  <c r="E37" i="62"/>
  <c r="D37" i="62"/>
  <c r="C37" i="62"/>
  <c r="F26" i="62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Y13" i="62"/>
  <c r="X13" i="62"/>
  <c r="X26" i="62" s="1"/>
  <c r="W13" i="62"/>
  <c r="W26" i="62" s="1"/>
  <c r="V13" i="62"/>
  <c r="U13" i="62"/>
  <c r="U26" i="62" s="1"/>
  <c r="T13" i="62"/>
  <c r="S13" i="62"/>
  <c r="S26" i="62" s="1"/>
  <c r="R13" i="62"/>
  <c r="R26" i="62" s="1"/>
  <c r="Q13" i="62"/>
  <c r="P13" i="62"/>
  <c r="P26" i="62" s="1"/>
  <c r="O13" i="62"/>
  <c r="O26" i="62" s="1"/>
  <c r="N13" i="62"/>
  <c r="M13" i="62"/>
  <c r="M26" i="62" s="1"/>
  <c r="L13" i="62"/>
  <c r="K13" i="62"/>
  <c r="K26" i="62" s="1"/>
  <c r="J13" i="62"/>
  <c r="J26" i="62" s="1"/>
  <c r="I13" i="62"/>
  <c r="H13" i="62"/>
  <c r="H26" i="62" s="1"/>
  <c r="G13" i="62"/>
  <c r="G26" i="62" s="1"/>
  <c r="F13" i="62"/>
  <c r="E13" i="62"/>
  <c r="E26" i="62" s="1"/>
  <c r="D13" i="62"/>
  <c r="C13" i="62"/>
  <c r="C26" i="62" s="1"/>
  <c r="AA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3" i="63"/>
  <c r="Y43" i="63"/>
  <c r="X43" i="63"/>
  <c r="Z43" i="63" s="1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Y37" i="63"/>
  <c r="X37" i="63"/>
  <c r="W37" i="63"/>
  <c r="V37" i="63"/>
  <c r="U37" i="63"/>
  <c r="T37" i="63"/>
  <c r="S37" i="63"/>
  <c r="R37" i="63"/>
  <c r="Q37" i="63"/>
  <c r="P37" i="63"/>
  <c r="P44" i="63" s="1"/>
  <c r="O37" i="63"/>
  <c r="N37" i="63"/>
  <c r="M37" i="63"/>
  <c r="L37" i="63"/>
  <c r="K37" i="63"/>
  <c r="J37" i="63"/>
  <c r="I37" i="63"/>
  <c r="I44" i="63" s="1"/>
  <c r="H37" i="63"/>
  <c r="G37" i="63"/>
  <c r="F37" i="63"/>
  <c r="E37" i="63"/>
  <c r="D37" i="63"/>
  <c r="C37" i="63"/>
  <c r="U26" i="63"/>
  <c r="AA25" i="63"/>
  <c r="Y25" i="63"/>
  <c r="X25" i="63"/>
  <c r="W25" i="63"/>
  <c r="V25" i="63"/>
  <c r="U25" i="63"/>
  <c r="T25" i="63"/>
  <c r="S25" i="63"/>
  <c r="S26" i="63" s="1"/>
  <c r="R25" i="63"/>
  <c r="Q25" i="63"/>
  <c r="P25" i="63"/>
  <c r="O25" i="63"/>
  <c r="N25" i="63"/>
  <c r="M25" i="63"/>
  <c r="L25" i="63"/>
  <c r="K25" i="63"/>
  <c r="K26" i="63" s="1"/>
  <c r="J25" i="63"/>
  <c r="I25" i="63"/>
  <c r="H25" i="63"/>
  <c r="G25" i="63"/>
  <c r="F25" i="63"/>
  <c r="E25" i="63"/>
  <c r="D25" i="63"/>
  <c r="C25" i="63"/>
  <c r="C26" i="63" s="1"/>
  <c r="AA13" i="63"/>
  <c r="AA26" i="63" s="1"/>
  <c r="Z13" i="63"/>
  <c r="Y13" i="63"/>
  <c r="X13" i="63"/>
  <c r="W13" i="63"/>
  <c r="V13" i="63"/>
  <c r="U13" i="63"/>
  <c r="T13" i="63"/>
  <c r="S13" i="63"/>
  <c r="R13" i="63"/>
  <c r="R26" i="63" s="1"/>
  <c r="Q13" i="63"/>
  <c r="P13" i="63"/>
  <c r="O13" i="63"/>
  <c r="N13" i="63"/>
  <c r="M13" i="63"/>
  <c r="L13" i="63"/>
  <c r="K13" i="63"/>
  <c r="J13" i="63"/>
  <c r="J26" i="63" s="1"/>
  <c r="I13" i="63"/>
  <c r="H13" i="63"/>
  <c r="G13" i="63"/>
  <c r="F13" i="63"/>
  <c r="E13" i="63"/>
  <c r="E26" i="63" s="1"/>
  <c r="D13" i="63"/>
  <c r="C13" i="63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Y44" i="64"/>
  <c r="AA43" i="64"/>
  <c r="Y43" i="64"/>
  <c r="X43" i="64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Y37" i="64"/>
  <c r="X37" i="64"/>
  <c r="W37" i="64"/>
  <c r="W44" i="64" s="1"/>
  <c r="V37" i="64"/>
  <c r="U37" i="64"/>
  <c r="T37" i="64"/>
  <c r="T44" i="64" s="1"/>
  <c r="S37" i="64"/>
  <c r="R37" i="64"/>
  <c r="R44" i="64" s="1"/>
  <c r="Q37" i="64"/>
  <c r="Q44" i="64" s="1"/>
  <c r="P37" i="64"/>
  <c r="O37" i="64"/>
  <c r="O44" i="64" s="1"/>
  <c r="N37" i="64"/>
  <c r="M37" i="64"/>
  <c r="L37" i="64"/>
  <c r="L44" i="64" s="1"/>
  <c r="K37" i="64"/>
  <c r="J37" i="64"/>
  <c r="J44" i="64" s="1"/>
  <c r="I37" i="64"/>
  <c r="H37" i="64"/>
  <c r="G37" i="64"/>
  <c r="G44" i="64" s="1"/>
  <c r="F37" i="64"/>
  <c r="E37" i="64"/>
  <c r="D37" i="64"/>
  <c r="D44" i="64" s="1"/>
  <c r="C37" i="64"/>
  <c r="AA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H26" i="64" s="1"/>
  <c r="G25" i="64"/>
  <c r="F25" i="64"/>
  <c r="E25" i="64"/>
  <c r="D25" i="64"/>
  <c r="C25" i="64"/>
  <c r="AA13" i="64"/>
  <c r="AA26" i="64" s="1"/>
  <c r="Y13" i="64"/>
  <c r="X13" i="64"/>
  <c r="Z13" i="64" s="1"/>
  <c r="W13" i="64"/>
  <c r="V13" i="64"/>
  <c r="U13" i="64"/>
  <c r="U26" i="64" s="1"/>
  <c r="T13" i="64"/>
  <c r="S13" i="64"/>
  <c r="S26" i="64" s="1"/>
  <c r="R13" i="64"/>
  <c r="Q13" i="64"/>
  <c r="P13" i="64"/>
  <c r="P26" i="64" s="1"/>
  <c r="O13" i="64"/>
  <c r="N13" i="64"/>
  <c r="M13" i="64"/>
  <c r="M26" i="64" s="1"/>
  <c r="L13" i="64"/>
  <c r="L26" i="64" s="1"/>
  <c r="K13" i="64"/>
  <c r="J13" i="64"/>
  <c r="I13" i="64"/>
  <c r="H13" i="64"/>
  <c r="G13" i="64"/>
  <c r="F13" i="64"/>
  <c r="E13" i="64"/>
  <c r="D13" i="64"/>
  <c r="C13" i="64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U44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M44" i="65" s="1"/>
  <c r="L43" i="65"/>
  <c r="K43" i="65"/>
  <c r="K44" i="65" s="1"/>
  <c r="J43" i="65"/>
  <c r="I43" i="65"/>
  <c r="H43" i="65"/>
  <c r="G43" i="65"/>
  <c r="F43" i="65"/>
  <c r="E43" i="65"/>
  <c r="D43" i="65"/>
  <c r="C43" i="65"/>
  <c r="AA37" i="65"/>
  <c r="Y37" i="65"/>
  <c r="X37" i="65"/>
  <c r="X44" i="65" s="1"/>
  <c r="Z44" i="65" s="1"/>
  <c r="W37" i="65"/>
  <c r="W44" i="65" s="1"/>
  <c r="V37" i="65"/>
  <c r="U37" i="65"/>
  <c r="T37" i="65"/>
  <c r="S37" i="65"/>
  <c r="R37" i="65"/>
  <c r="Q37" i="65"/>
  <c r="P37" i="65"/>
  <c r="P44" i="65" s="1"/>
  <c r="O37" i="65"/>
  <c r="O44" i="65" s="1"/>
  <c r="N37" i="65"/>
  <c r="M37" i="65"/>
  <c r="L37" i="65"/>
  <c r="L44" i="65" s="1"/>
  <c r="K37" i="65"/>
  <c r="J37" i="65"/>
  <c r="I37" i="65"/>
  <c r="H37" i="65"/>
  <c r="H44" i="65" s="1"/>
  <c r="G37" i="65"/>
  <c r="G44" i="65" s="1"/>
  <c r="F37" i="65"/>
  <c r="E37" i="65"/>
  <c r="D37" i="65"/>
  <c r="D44" i="65" s="1"/>
  <c r="C37" i="65"/>
  <c r="H26" i="65"/>
  <c r="AA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Y13" i="65"/>
  <c r="Y26" i="65" s="1"/>
  <c r="X13" i="65"/>
  <c r="Z13" i="65" s="1"/>
  <c r="W13" i="65"/>
  <c r="W26" i="65" s="1"/>
  <c r="W45" i="65" s="1"/>
  <c r="V13" i="65"/>
  <c r="V26" i="65" s="1"/>
  <c r="U13" i="65"/>
  <c r="U26" i="65" s="1"/>
  <c r="T13" i="65"/>
  <c r="T26" i="65" s="1"/>
  <c r="S13" i="65"/>
  <c r="S26" i="65" s="1"/>
  <c r="R13" i="65"/>
  <c r="R26" i="65" s="1"/>
  <c r="Q13" i="65"/>
  <c r="Q26" i="65" s="1"/>
  <c r="P13" i="65"/>
  <c r="O13" i="65"/>
  <c r="O26" i="65" s="1"/>
  <c r="O45" i="65" s="1"/>
  <c r="N13" i="65"/>
  <c r="N26" i="65" s="1"/>
  <c r="M13" i="65"/>
  <c r="M26" i="65" s="1"/>
  <c r="L13" i="65"/>
  <c r="K13" i="65"/>
  <c r="K26" i="65" s="1"/>
  <c r="J13" i="65"/>
  <c r="J26" i="65" s="1"/>
  <c r="I13" i="65"/>
  <c r="I26" i="65" s="1"/>
  <c r="H13" i="65"/>
  <c r="G13" i="65"/>
  <c r="G26" i="65" s="1"/>
  <c r="G45" i="65" s="1"/>
  <c r="F13" i="65"/>
  <c r="F26" i="65" s="1"/>
  <c r="E13" i="65"/>
  <c r="E26" i="65" s="1"/>
  <c r="D13" i="65"/>
  <c r="C13" i="65"/>
  <c r="C26" i="65" s="1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R44" i="66"/>
  <c r="P44" i="66"/>
  <c r="AA43" i="66"/>
  <c r="Y43" i="66"/>
  <c r="X43" i="66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Y37" i="66"/>
  <c r="Y44" i="66" s="1"/>
  <c r="X37" i="66"/>
  <c r="W37" i="66"/>
  <c r="W44" i="66" s="1"/>
  <c r="V37" i="66"/>
  <c r="V44" i="66" s="1"/>
  <c r="U37" i="66"/>
  <c r="T37" i="66"/>
  <c r="S37" i="66"/>
  <c r="S44" i="66" s="1"/>
  <c r="R37" i="66"/>
  <c r="Q37" i="66"/>
  <c r="Q44" i="66" s="1"/>
  <c r="P37" i="66"/>
  <c r="O37" i="66"/>
  <c r="O44" i="66" s="1"/>
  <c r="N37" i="66"/>
  <c r="N44" i="66" s="1"/>
  <c r="M37" i="66"/>
  <c r="L37" i="66"/>
  <c r="K37" i="66"/>
  <c r="J37" i="66"/>
  <c r="J44" i="66" s="1"/>
  <c r="I37" i="66"/>
  <c r="H37" i="66"/>
  <c r="H44" i="66" s="1"/>
  <c r="G37" i="66"/>
  <c r="G44" i="66" s="1"/>
  <c r="F37" i="66"/>
  <c r="F44" i="66" s="1"/>
  <c r="E37" i="66"/>
  <c r="D37" i="66"/>
  <c r="C37" i="66"/>
  <c r="M26" i="66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Z13" i="66"/>
  <c r="Y13" i="66"/>
  <c r="X13" i="66"/>
  <c r="W13" i="66"/>
  <c r="W26" i="66" s="1"/>
  <c r="V13" i="66"/>
  <c r="U13" i="66"/>
  <c r="T13" i="66"/>
  <c r="T26" i="66" s="1"/>
  <c r="S13" i="66"/>
  <c r="R13" i="66"/>
  <c r="Q13" i="66"/>
  <c r="P13" i="66"/>
  <c r="O13" i="66"/>
  <c r="O26" i="66" s="1"/>
  <c r="O45" i="66" s="1"/>
  <c r="N13" i="66"/>
  <c r="M13" i="66"/>
  <c r="L13" i="66"/>
  <c r="L26" i="66" s="1"/>
  <c r="K13" i="66"/>
  <c r="J13" i="66"/>
  <c r="I13" i="66"/>
  <c r="H13" i="66"/>
  <c r="G13" i="66"/>
  <c r="F13" i="66"/>
  <c r="E13" i="66"/>
  <c r="D13" i="66"/>
  <c r="C13" i="66"/>
  <c r="AA50" i="67"/>
  <c r="Z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3" i="67"/>
  <c r="Z43" i="67"/>
  <c r="Y43" i="67"/>
  <c r="X43" i="67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Y37" i="67"/>
  <c r="X37" i="67"/>
  <c r="W37" i="67"/>
  <c r="W44" i="67" s="1"/>
  <c r="V37" i="67"/>
  <c r="U37" i="67"/>
  <c r="U44" i="67" s="1"/>
  <c r="T37" i="67"/>
  <c r="T44" i="67" s="1"/>
  <c r="S37" i="67"/>
  <c r="R37" i="67"/>
  <c r="Q37" i="67"/>
  <c r="P37" i="67"/>
  <c r="P44" i="67" s="1"/>
  <c r="O37" i="67"/>
  <c r="O44" i="67" s="1"/>
  <c r="N37" i="67"/>
  <c r="M37" i="67"/>
  <c r="M44" i="67" s="1"/>
  <c r="L37" i="67"/>
  <c r="K37" i="67"/>
  <c r="K44" i="67" s="1"/>
  <c r="J37" i="67"/>
  <c r="I37" i="67"/>
  <c r="H37" i="67"/>
  <c r="H44" i="67" s="1"/>
  <c r="G37" i="67"/>
  <c r="G44" i="67" s="1"/>
  <c r="F37" i="67"/>
  <c r="E37" i="67"/>
  <c r="E44" i="67" s="1"/>
  <c r="D37" i="67"/>
  <c r="C37" i="67"/>
  <c r="C44" i="67" s="1"/>
  <c r="S26" i="67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Y26" i="67" s="1"/>
  <c r="X13" i="67"/>
  <c r="W13" i="67"/>
  <c r="W26" i="67" s="1"/>
  <c r="V13" i="67"/>
  <c r="V26" i="67" s="1"/>
  <c r="U13" i="67"/>
  <c r="T13" i="67"/>
  <c r="T26" i="67" s="1"/>
  <c r="S13" i="67"/>
  <c r="R13" i="67"/>
  <c r="R26" i="67" s="1"/>
  <c r="Q13" i="67"/>
  <c r="Q26" i="67" s="1"/>
  <c r="P13" i="67"/>
  <c r="P26" i="67" s="1"/>
  <c r="O13" i="67"/>
  <c r="O26" i="67" s="1"/>
  <c r="N13" i="67"/>
  <c r="N26" i="67" s="1"/>
  <c r="M13" i="67"/>
  <c r="M26" i="67" s="1"/>
  <c r="L13" i="67"/>
  <c r="L26" i="67" s="1"/>
  <c r="K13" i="67"/>
  <c r="K26" i="67" s="1"/>
  <c r="J13" i="67"/>
  <c r="J26" i="67" s="1"/>
  <c r="I13" i="67"/>
  <c r="I26" i="67" s="1"/>
  <c r="H13" i="67"/>
  <c r="H26" i="67" s="1"/>
  <c r="G13" i="67"/>
  <c r="G26" i="67" s="1"/>
  <c r="F13" i="67"/>
  <c r="F26" i="67" s="1"/>
  <c r="E13" i="67"/>
  <c r="D13" i="67"/>
  <c r="C13" i="67"/>
  <c r="C26" i="67" s="1"/>
  <c r="AA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H44" i="68"/>
  <c r="AA43" i="68"/>
  <c r="Y43" i="68"/>
  <c r="X43" i="68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AA44" i="68" s="1"/>
  <c r="Y37" i="68"/>
  <c r="X37" i="68"/>
  <c r="W37" i="68"/>
  <c r="W44" i="68" s="1"/>
  <c r="V37" i="68"/>
  <c r="U37" i="68"/>
  <c r="U44" i="68" s="1"/>
  <c r="T37" i="68"/>
  <c r="S37" i="68"/>
  <c r="R37" i="68"/>
  <c r="R44" i="68" s="1"/>
  <c r="Q37" i="68"/>
  <c r="P37" i="68"/>
  <c r="P44" i="68" s="1"/>
  <c r="O37" i="68"/>
  <c r="O44" i="68" s="1"/>
  <c r="N37" i="68"/>
  <c r="M37" i="68"/>
  <c r="M44" i="68" s="1"/>
  <c r="L37" i="68"/>
  <c r="K37" i="68"/>
  <c r="J37" i="68"/>
  <c r="J44" i="68" s="1"/>
  <c r="I37" i="68"/>
  <c r="I44" i="68" s="1"/>
  <c r="H37" i="68"/>
  <c r="G37" i="68"/>
  <c r="G44" i="68" s="1"/>
  <c r="F37" i="68"/>
  <c r="E37" i="68"/>
  <c r="E44" i="68" s="1"/>
  <c r="D37" i="68"/>
  <c r="C37" i="68"/>
  <c r="S26" i="68"/>
  <c r="AA25" i="68"/>
  <c r="Y25" i="68"/>
  <c r="X25" i="68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X13" i="68"/>
  <c r="W13" i="68"/>
  <c r="W26" i="68" s="1"/>
  <c r="V13" i="68"/>
  <c r="V26" i="68" s="1"/>
  <c r="U13" i="68"/>
  <c r="U26" i="68" s="1"/>
  <c r="U45" i="68" s="1"/>
  <c r="T13" i="68"/>
  <c r="S13" i="68"/>
  <c r="R13" i="68"/>
  <c r="R26" i="68" s="1"/>
  <c r="Q13" i="68"/>
  <c r="P13" i="68"/>
  <c r="P26" i="68" s="1"/>
  <c r="P45" i="68" s="1"/>
  <c r="O13" i="68"/>
  <c r="N13" i="68"/>
  <c r="N26" i="68" s="1"/>
  <c r="M13" i="68"/>
  <c r="M26" i="68" s="1"/>
  <c r="M45" i="68" s="1"/>
  <c r="L13" i="68"/>
  <c r="K13" i="68"/>
  <c r="K26" i="68" s="1"/>
  <c r="J13" i="68"/>
  <c r="J26" i="68" s="1"/>
  <c r="I13" i="68"/>
  <c r="H13" i="68"/>
  <c r="H26" i="68" s="1"/>
  <c r="G13" i="68"/>
  <c r="F13" i="68"/>
  <c r="F26" i="68" s="1"/>
  <c r="E13" i="68"/>
  <c r="E26" i="68" s="1"/>
  <c r="E45" i="68" s="1"/>
  <c r="D13" i="68"/>
  <c r="C13" i="68"/>
  <c r="C26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AA44" i="69" s="1"/>
  <c r="Y37" i="69"/>
  <c r="Y44" i="69" s="1"/>
  <c r="X37" i="69"/>
  <c r="X44" i="69" s="1"/>
  <c r="Z44" i="69" s="1"/>
  <c r="W37" i="69"/>
  <c r="V37" i="69"/>
  <c r="V44" i="69" s="1"/>
  <c r="U37" i="69"/>
  <c r="T37" i="69"/>
  <c r="S37" i="69"/>
  <c r="R37" i="69"/>
  <c r="Q37" i="69"/>
  <c r="Q44" i="69" s="1"/>
  <c r="P37" i="69"/>
  <c r="P44" i="69" s="1"/>
  <c r="O37" i="69"/>
  <c r="N37" i="69"/>
  <c r="N44" i="69" s="1"/>
  <c r="M37" i="69"/>
  <c r="L37" i="69"/>
  <c r="K37" i="69"/>
  <c r="K44" i="69" s="1"/>
  <c r="J37" i="69"/>
  <c r="I37" i="69"/>
  <c r="I44" i="69" s="1"/>
  <c r="H37" i="69"/>
  <c r="H44" i="69" s="1"/>
  <c r="G37" i="69"/>
  <c r="F37" i="69"/>
  <c r="F44" i="69" s="1"/>
  <c r="E37" i="69"/>
  <c r="D37" i="69"/>
  <c r="D44" i="69" s="1"/>
  <c r="C37" i="69"/>
  <c r="C44" i="69" s="1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AA45" i="69" s="1"/>
  <c r="Y13" i="69"/>
  <c r="Y26" i="69" s="1"/>
  <c r="X13" i="69"/>
  <c r="W13" i="69"/>
  <c r="V13" i="69"/>
  <c r="V26" i="69" s="1"/>
  <c r="U13" i="69"/>
  <c r="U26" i="69" s="1"/>
  <c r="T13" i="69"/>
  <c r="T26" i="69" s="1"/>
  <c r="S13" i="69"/>
  <c r="S26" i="69" s="1"/>
  <c r="R13" i="69"/>
  <c r="R26" i="69" s="1"/>
  <c r="Q13" i="69"/>
  <c r="Q26" i="69" s="1"/>
  <c r="P13" i="69"/>
  <c r="P26" i="69" s="1"/>
  <c r="P45" i="69" s="1"/>
  <c r="O13" i="69"/>
  <c r="O26" i="69" s="1"/>
  <c r="N13" i="69"/>
  <c r="N26" i="69" s="1"/>
  <c r="M13" i="69"/>
  <c r="M26" i="69" s="1"/>
  <c r="L13" i="69"/>
  <c r="L26" i="69" s="1"/>
  <c r="K13" i="69"/>
  <c r="K26" i="69" s="1"/>
  <c r="K45" i="69" s="1"/>
  <c r="J13" i="69"/>
  <c r="J26" i="69" s="1"/>
  <c r="I13" i="69"/>
  <c r="I26" i="69" s="1"/>
  <c r="H13" i="69"/>
  <c r="H26" i="69" s="1"/>
  <c r="G13" i="69"/>
  <c r="F13" i="69"/>
  <c r="E13" i="69"/>
  <c r="E26" i="69" s="1"/>
  <c r="D13" i="69"/>
  <c r="C13" i="69"/>
  <c r="C26" i="69" s="1"/>
  <c r="AA50" i="70"/>
  <c r="Y50" i="70"/>
  <c r="Z50" i="70" s="1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P44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Y37" i="70"/>
  <c r="X37" i="70"/>
  <c r="X44" i="70" s="1"/>
  <c r="W37" i="70"/>
  <c r="W44" i="70" s="1"/>
  <c r="V37" i="70"/>
  <c r="U37" i="70"/>
  <c r="U44" i="70" s="1"/>
  <c r="T37" i="70"/>
  <c r="S37" i="70"/>
  <c r="S44" i="70" s="1"/>
  <c r="R37" i="70"/>
  <c r="R44" i="70" s="1"/>
  <c r="Q37" i="70"/>
  <c r="P37" i="70"/>
  <c r="O37" i="70"/>
  <c r="O44" i="70" s="1"/>
  <c r="N37" i="70"/>
  <c r="M37" i="70"/>
  <c r="L37" i="70"/>
  <c r="L44" i="70" s="1"/>
  <c r="K37" i="70"/>
  <c r="K44" i="70" s="1"/>
  <c r="J37" i="70"/>
  <c r="J44" i="70" s="1"/>
  <c r="I37" i="70"/>
  <c r="H37" i="70"/>
  <c r="H44" i="70" s="1"/>
  <c r="G37" i="70"/>
  <c r="G44" i="70" s="1"/>
  <c r="F37" i="70"/>
  <c r="E37" i="70"/>
  <c r="D37" i="70"/>
  <c r="C37" i="70"/>
  <c r="AA26" i="70"/>
  <c r="P26" i="70"/>
  <c r="AA25" i="70"/>
  <c r="Y25" i="70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Y13" i="70"/>
  <c r="X13" i="70"/>
  <c r="W13" i="70"/>
  <c r="W26" i="70" s="1"/>
  <c r="W45" i="70" s="1"/>
  <c r="V13" i="70"/>
  <c r="U13" i="70"/>
  <c r="T13" i="70"/>
  <c r="S13" i="70"/>
  <c r="R13" i="70"/>
  <c r="R26" i="70" s="1"/>
  <c r="Q13" i="70"/>
  <c r="P13" i="70"/>
  <c r="O13" i="70"/>
  <c r="O26" i="70" s="1"/>
  <c r="N13" i="70"/>
  <c r="M13" i="70"/>
  <c r="L13" i="70"/>
  <c r="K13" i="70"/>
  <c r="K26" i="70" s="1"/>
  <c r="J13" i="70"/>
  <c r="J26" i="70" s="1"/>
  <c r="I13" i="70"/>
  <c r="H13" i="70"/>
  <c r="G13" i="70"/>
  <c r="G26" i="70" s="1"/>
  <c r="F13" i="70"/>
  <c r="E13" i="70"/>
  <c r="D13" i="70"/>
  <c r="C13" i="70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Y43" i="71"/>
  <c r="X43" i="7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Z37" i="71" s="1"/>
  <c r="X37" i="71"/>
  <c r="W37" i="71"/>
  <c r="W44" i="71" s="1"/>
  <c r="V37" i="71"/>
  <c r="V44" i="71" s="1"/>
  <c r="U37" i="71"/>
  <c r="T37" i="71"/>
  <c r="T44" i="71" s="1"/>
  <c r="S37" i="71"/>
  <c r="S44" i="71" s="1"/>
  <c r="R37" i="71"/>
  <c r="Q37" i="71"/>
  <c r="Q44" i="71" s="1"/>
  <c r="P37" i="71"/>
  <c r="P44" i="71" s="1"/>
  <c r="O37" i="71"/>
  <c r="O44" i="71" s="1"/>
  <c r="N37" i="71"/>
  <c r="N44" i="71" s="1"/>
  <c r="M37" i="71"/>
  <c r="L37" i="71"/>
  <c r="L44" i="71" s="1"/>
  <c r="K37" i="71"/>
  <c r="K44" i="71" s="1"/>
  <c r="J37" i="71"/>
  <c r="I37" i="71"/>
  <c r="I44" i="71" s="1"/>
  <c r="H37" i="71"/>
  <c r="G37" i="71"/>
  <c r="G44" i="71" s="1"/>
  <c r="F37" i="71"/>
  <c r="F44" i="71" s="1"/>
  <c r="E37" i="71"/>
  <c r="D37" i="71"/>
  <c r="D44" i="71" s="1"/>
  <c r="C37" i="71"/>
  <c r="C44" i="71" s="1"/>
  <c r="AA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Y13" i="71"/>
  <c r="X13" i="71"/>
  <c r="W13" i="71"/>
  <c r="V13" i="71"/>
  <c r="U13" i="71"/>
  <c r="U26" i="71" s="1"/>
  <c r="T13" i="71"/>
  <c r="S13" i="71"/>
  <c r="S26" i="71" s="1"/>
  <c r="R13" i="71"/>
  <c r="R26" i="71" s="1"/>
  <c r="Q13" i="71"/>
  <c r="P13" i="71"/>
  <c r="P26" i="71" s="1"/>
  <c r="O13" i="71"/>
  <c r="N13" i="71"/>
  <c r="M13" i="71"/>
  <c r="M26" i="71" s="1"/>
  <c r="L13" i="71"/>
  <c r="K13" i="71"/>
  <c r="K26" i="71" s="1"/>
  <c r="K45" i="71" s="1"/>
  <c r="J13" i="71"/>
  <c r="J26" i="71" s="1"/>
  <c r="I13" i="71"/>
  <c r="H13" i="71"/>
  <c r="G13" i="71"/>
  <c r="F13" i="71"/>
  <c r="E13" i="71"/>
  <c r="E26" i="71" s="1"/>
  <c r="D13" i="71"/>
  <c r="C13" i="71"/>
  <c r="C26" i="71" s="1"/>
  <c r="C45" i="71" s="1"/>
  <c r="AA50" i="72"/>
  <c r="Y50" i="72"/>
  <c r="X50" i="72"/>
  <c r="Z50" i="72" s="1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Y37" i="72"/>
  <c r="Y44" i="72" s="1"/>
  <c r="X37" i="72"/>
  <c r="X44" i="72" s="1"/>
  <c r="W37" i="72"/>
  <c r="W44" i="72" s="1"/>
  <c r="V37" i="72"/>
  <c r="V44" i="72" s="1"/>
  <c r="U37" i="72"/>
  <c r="T37" i="72"/>
  <c r="S37" i="72"/>
  <c r="R37" i="72"/>
  <c r="R44" i="72" s="1"/>
  <c r="Q37" i="72"/>
  <c r="Q44" i="72" s="1"/>
  <c r="P37" i="72"/>
  <c r="P44" i="72" s="1"/>
  <c r="O37" i="72"/>
  <c r="O44" i="72" s="1"/>
  <c r="N37" i="72"/>
  <c r="N44" i="72" s="1"/>
  <c r="M37" i="72"/>
  <c r="L37" i="72"/>
  <c r="K37" i="72"/>
  <c r="J37" i="72"/>
  <c r="J44" i="72" s="1"/>
  <c r="I37" i="72"/>
  <c r="H37" i="72"/>
  <c r="H44" i="72" s="1"/>
  <c r="G37" i="72"/>
  <c r="G44" i="72" s="1"/>
  <c r="F37" i="72"/>
  <c r="F44" i="72" s="1"/>
  <c r="E37" i="72"/>
  <c r="D37" i="72"/>
  <c r="D44" i="72" s="1"/>
  <c r="C37" i="72"/>
  <c r="C44" i="72" s="1"/>
  <c r="F26" i="72"/>
  <c r="AA25" i="72"/>
  <c r="Y25" i="72"/>
  <c r="X25" i="72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Y13" i="72"/>
  <c r="X13" i="72"/>
  <c r="W13" i="72"/>
  <c r="V13" i="72"/>
  <c r="U13" i="72"/>
  <c r="U26" i="72" s="1"/>
  <c r="T13" i="72"/>
  <c r="T26" i="72" s="1"/>
  <c r="S13" i="72"/>
  <c r="S26" i="72" s="1"/>
  <c r="R13" i="72"/>
  <c r="R26" i="72" s="1"/>
  <c r="Q13" i="72"/>
  <c r="P13" i="72"/>
  <c r="P26" i="72" s="1"/>
  <c r="P45" i="72" s="1"/>
  <c r="O13" i="72"/>
  <c r="N13" i="72"/>
  <c r="M13" i="72"/>
  <c r="M26" i="72" s="1"/>
  <c r="L13" i="72"/>
  <c r="L26" i="72" s="1"/>
  <c r="K13" i="72"/>
  <c r="K26" i="72" s="1"/>
  <c r="J13" i="72"/>
  <c r="J26" i="72" s="1"/>
  <c r="J45" i="72" s="1"/>
  <c r="I13" i="72"/>
  <c r="H13" i="72"/>
  <c r="H26" i="72" s="1"/>
  <c r="G13" i="72"/>
  <c r="F13" i="72"/>
  <c r="E13" i="72"/>
  <c r="D13" i="72"/>
  <c r="C13" i="72"/>
  <c r="C26" i="72" s="1"/>
  <c r="AA50" i="73"/>
  <c r="Y50" i="73"/>
  <c r="X50" i="73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G45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Y37" i="73"/>
  <c r="Y44" i="73" s="1"/>
  <c r="X37" i="73"/>
  <c r="X44" i="73" s="1"/>
  <c r="Z44" i="73" s="1"/>
  <c r="W37" i="73"/>
  <c r="W44" i="73" s="1"/>
  <c r="V37" i="73"/>
  <c r="U37" i="73"/>
  <c r="U44" i="73" s="1"/>
  <c r="T37" i="73"/>
  <c r="S37" i="73"/>
  <c r="S44" i="73" s="1"/>
  <c r="R37" i="73"/>
  <c r="R44" i="73" s="1"/>
  <c r="Q37" i="73"/>
  <c r="P37" i="73"/>
  <c r="P44" i="73" s="1"/>
  <c r="O37" i="73"/>
  <c r="O44" i="73" s="1"/>
  <c r="N37" i="73"/>
  <c r="M37" i="73"/>
  <c r="M44" i="73" s="1"/>
  <c r="L37" i="73"/>
  <c r="K37" i="73"/>
  <c r="K44" i="73" s="1"/>
  <c r="J37" i="73"/>
  <c r="J44" i="73" s="1"/>
  <c r="I37" i="73"/>
  <c r="I44" i="73" s="1"/>
  <c r="H37" i="73"/>
  <c r="H44" i="73" s="1"/>
  <c r="G37" i="73"/>
  <c r="G44" i="73" s="1"/>
  <c r="F37" i="73"/>
  <c r="E37" i="73"/>
  <c r="E44" i="73" s="1"/>
  <c r="D37" i="73"/>
  <c r="C37" i="73"/>
  <c r="C44" i="73" s="1"/>
  <c r="M26" i="73"/>
  <c r="AA25" i="73"/>
  <c r="Y25" i="73"/>
  <c r="X25" i="73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AA45" i="73" s="1"/>
  <c r="Y13" i="73"/>
  <c r="Y26" i="73" s="1"/>
  <c r="X13" i="73"/>
  <c r="W13" i="73"/>
  <c r="W26" i="73" s="1"/>
  <c r="V13" i="73"/>
  <c r="V26" i="73" s="1"/>
  <c r="U13" i="73"/>
  <c r="U26" i="73" s="1"/>
  <c r="T13" i="73"/>
  <c r="T26" i="73" s="1"/>
  <c r="S13" i="73"/>
  <c r="S26" i="73" s="1"/>
  <c r="R13" i="73"/>
  <c r="R26" i="73" s="1"/>
  <c r="Q13" i="73"/>
  <c r="Q26" i="73" s="1"/>
  <c r="P13" i="73"/>
  <c r="O13" i="73"/>
  <c r="O26" i="73" s="1"/>
  <c r="N13" i="73"/>
  <c r="N26" i="73" s="1"/>
  <c r="M13" i="73"/>
  <c r="L13" i="73"/>
  <c r="K13" i="73"/>
  <c r="K26" i="73" s="1"/>
  <c r="J13" i="73"/>
  <c r="J26" i="73" s="1"/>
  <c r="I13" i="73"/>
  <c r="I26" i="73" s="1"/>
  <c r="H13" i="73"/>
  <c r="H26" i="73" s="1"/>
  <c r="G13" i="73"/>
  <c r="G26" i="73" s="1"/>
  <c r="F13" i="73"/>
  <c r="F26" i="73" s="1"/>
  <c r="E13" i="73"/>
  <c r="E26" i="73" s="1"/>
  <c r="D13" i="73"/>
  <c r="C13" i="73"/>
  <c r="C26" i="73" s="1"/>
  <c r="C45" i="73" s="1"/>
  <c r="AA50" i="74"/>
  <c r="Z50" i="74"/>
  <c r="Y50" i="74"/>
  <c r="X50" i="74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Y37" i="74"/>
  <c r="X37" i="74"/>
  <c r="W37" i="74"/>
  <c r="V37" i="74"/>
  <c r="U37" i="74"/>
  <c r="U44" i="74" s="1"/>
  <c r="T37" i="74"/>
  <c r="S37" i="74"/>
  <c r="S44" i="74" s="1"/>
  <c r="R37" i="74"/>
  <c r="R44" i="74" s="1"/>
  <c r="Q37" i="74"/>
  <c r="Q44" i="74" s="1"/>
  <c r="P37" i="74"/>
  <c r="P44" i="74" s="1"/>
  <c r="O37" i="74"/>
  <c r="N37" i="74"/>
  <c r="M37" i="74"/>
  <c r="M44" i="74" s="1"/>
  <c r="L37" i="74"/>
  <c r="K37" i="74"/>
  <c r="K44" i="74" s="1"/>
  <c r="J37" i="74"/>
  <c r="J44" i="74" s="1"/>
  <c r="I37" i="74"/>
  <c r="H37" i="74"/>
  <c r="H44" i="74" s="1"/>
  <c r="G37" i="74"/>
  <c r="F37" i="74"/>
  <c r="E37" i="74"/>
  <c r="E44" i="74" s="1"/>
  <c r="D37" i="74"/>
  <c r="C37" i="74"/>
  <c r="C44" i="74" s="1"/>
  <c r="AA25" i="74"/>
  <c r="Y25" i="74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Y13" i="74"/>
  <c r="X13" i="74"/>
  <c r="W13" i="74"/>
  <c r="W26" i="74" s="1"/>
  <c r="V13" i="74"/>
  <c r="V26" i="74" s="1"/>
  <c r="U13" i="74"/>
  <c r="U26" i="74" s="1"/>
  <c r="T13" i="74"/>
  <c r="T26" i="74" s="1"/>
  <c r="S13" i="74"/>
  <c r="R13" i="74"/>
  <c r="R26" i="74" s="1"/>
  <c r="Q13" i="74"/>
  <c r="P13" i="74"/>
  <c r="P26" i="74" s="1"/>
  <c r="O13" i="74"/>
  <c r="O26" i="74" s="1"/>
  <c r="N13" i="74"/>
  <c r="N26" i="74" s="1"/>
  <c r="M13" i="74"/>
  <c r="M26" i="74" s="1"/>
  <c r="L13" i="74"/>
  <c r="L26" i="74" s="1"/>
  <c r="K13" i="74"/>
  <c r="J13" i="74"/>
  <c r="J26" i="74" s="1"/>
  <c r="J45" i="74" s="1"/>
  <c r="I13" i="74"/>
  <c r="H13" i="74"/>
  <c r="H26" i="74" s="1"/>
  <c r="G13" i="74"/>
  <c r="F13" i="74"/>
  <c r="F26" i="74" s="1"/>
  <c r="E13" i="74"/>
  <c r="E26" i="74" s="1"/>
  <c r="D13" i="74"/>
  <c r="D26" i="74" s="1"/>
  <c r="C13" i="74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Y37" i="75"/>
  <c r="X37" i="75"/>
  <c r="W37" i="75"/>
  <c r="W44" i="75" s="1"/>
  <c r="V37" i="75"/>
  <c r="U37" i="75"/>
  <c r="U44" i="75" s="1"/>
  <c r="T37" i="75"/>
  <c r="T44" i="75" s="1"/>
  <c r="S37" i="75"/>
  <c r="R37" i="75"/>
  <c r="R44" i="75" s="1"/>
  <c r="Q37" i="75"/>
  <c r="P37" i="75"/>
  <c r="O37" i="75"/>
  <c r="O44" i="75" s="1"/>
  <c r="N37" i="75"/>
  <c r="M37" i="75"/>
  <c r="L37" i="75"/>
  <c r="L44" i="75" s="1"/>
  <c r="K37" i="75"/>
  <c r="J37" i="75"/>
  <c r="J44" i="75" s="1"/>
  <c r="I37" i="75"/>
  <c r="H37" i="75"/>
  <c r="G37" i="75"/>
  <c r="G44" i="75" s="1"/>
  <c r="F37" i="75"/>
  <c r="E37" i="75"/>
  <c r="D37" i="75"/>
  <c r="D44" i="75" s="1"/>
  <c r="D45" i="75" s="1"/>
  <c r="C37" i="75"/>
  <c r="AA25" i="75"/>
  <c r="Y25" i="75"/>
  <c r="X25" i="75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Y13" i="75"/>
  <c r="X13" i="75"/>
  <c r="X26" i="75" s="1"/>
  <c r="W13" i="75"/>
  <c r="V13" i="75"/>
  <c r="V26" i="75" s="1"/>
  <c r="U13" i="75"/>
  <c r="U26" i="75" s="1"/>
  <c r="U45" i="75" s="1"/>
  <c r="T13" i="75"/>
  <c r="T26" i="75" s="1"/>
  <c r="S13" i="75"/>
  <c r="R13" i="75"/>
  <c r="Q13" i="75"/>
  <c r="P13" i="75"/>
  <c r="P26" i="75" s="1"/>
  <c r="O13" i="75"/>
  <c r="N13" i="75"/>
  <c r="N26" i="75" s="1"/>
  <c r="M13" i="75"/>
  <c r="L13" i="75"/>
  <c r="L26" i="75" s="1"/>
  <c r="K13" i="75"/>
  <c r="K26" i="75" s="1"/>
  <c r="J13" i="75"/>
  <c r="J26" i="75" s="1"/>
  <c r="I13" i="75"/>
  <c r="H13" i="75"/>
  <c r="H26" i="75" s="1"/>
  <c r="G13" i="75"/>
  <c r="F13" i="75"/>
  <c r="F26" i="75" s="1"/>
  <c r="E13" i="75"/>
  <c r="D13" i="75"/>
  <c r="D26" i="75" s="1"/>
  <c r="C13" i="75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Y43" i="76"/>
  <c r="X43" i="76"/>
  <c r="Z43" i="76" s="1"/>
  <c r="W43" i="76"/>
  <c r="V43" i="76"/>
  <c r="U43" i="76"/>
  <c r="T43" i="76"/>
  <c r="S43" i="76"/>
  <c r="R43" i="76"/>
  <c r="Q43" i="76"/>
  <c r="Q44" i="76" s="1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C44" i="76" s="1"/>
  <c r="AA37" i="76"/>
  <c r="Z37" i="76"/>
  <c r="Y37" i="76"/>
  <c r="X37" i="76"/>
  <c r="W37" i="76"/>
  <c r="V37" i="76"/>
  <c r="U37" i="76"/>
  <c r="U44" i="76" s="1"/>
  <c r="T37" i="76"/>
  <c r="S37" i="76"/>
  <c r="R37" i="76"/>
  <c r="Q37" i="76"/>
  <c r="P37" i="76"/>
  <c r="P44" i="76" s="1"/>
  <c r="O37" i="76"/>
  <c r="N37" i="76"/>
  <c r="M37" i="76"/>
  <c r="M44" i="76" s="1"/>
  <c r="L37" i="76"/>
  <c r="K37" i="76"/>
  <c r="J37" i="76"/>
  <c r="I37" i="76"/>
  <c r="H37" i="76"/>
  <c r="H44" i="76" s="1"/>
  <c r="G37" i="76"/>
  <c r="F37" i="76"/>
  <c r="E37" i="76"/>
  <c r="E44" i="76" s="1"/>
  <c r="D37" i="76"/>
  <c r="C37" i="76"/>
  <c r="P26" i="76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Y13" i="76"/>
  <c r="X13" i="76"/>
  <c r="X26" i="76" s="1"/>
  <c r="W13" i="76"/>
  <c r="W26" i="76" s="1"/>
  <c r="V13" i="76"/>
  <c r="U13" i="76"/>
  <c r="U26" i="76" s="1"/>
  <c r="T13" i="76"/>
  <c r="S13" i="76"/>
  <c r="S26" i="76" s="1"/>
  <c r="R13" i="76"/>
  <c r="R26" i="76" s="1"/>
  <c r="Q13" i="76"/>
  <c r="P13" i="76"/>
  <c r="O13" i="76"/>
  <c r="O26" i="76" s="1"/>
  <c r="N13" i="76"/>
  <c r="M13" i="76"/>
  <c r="M26" i="76" s="1"/>
  <c r="M45" i="76" s="1"/>
  <c r="L13" i="76"/>
  <c r="K13" i="76"/>
  <c r="J13" i="76"/>
  <c r="I13" i="76"/>
  <c r="H13" i="76"/>
  <c r="H26" i="76" s="1"/>
  <c r="G13" i="76"/>
  <c r="G26" i="76" s="1"/>
  <c r="F13" i="76"/>
  <c r="F26" i="76" s="1"/>
  <c r="E13" i="76"/>
  <c r="D13" i="76"/>
  <c r="C13" i="76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O44" i="77"/>
  <c r="AA43" i="77"/>
  <c r="Z43" i="77"/>
  <c r="Y43" i="77"/>
  <c r="X43" i="77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Y37" i="77"/>
  <c r="Z37" i="77" s="1"/>
  <c r="X37" i="77"/>
  <c r="W37" i="77"/>
  <c r="W44" i="77" s="1"/>
  <c r="V37" i="77"/>
  <c r="V44" i="77" s="1"/>
  <c r="U37" i="77"/>
  <c r="U44" i="77" s="1"/>
  <c r="T37" i="77"/>
  <c r="T44" i="77" s="1"/>
  <c r="S37" i="77"/>
  <c r="S44" i="77" s="1"/>
  <c r="R37" i="77"/>
  <c r="R44" i="77" s="1"/>
  <c r="Q37" i="77"/>
  <c r="Q44" i="77" s="1"/>
  <c r="P37" i="77"/>
  <c r="P44" i="77" s="1"/>
  <c r="O37" i="77"/>
  <c r="N37" i="77"/>
  <c r="N44" i="77" s="1"/>
  <c r="M37" i="77"/>
  <c r="L37" i="77"/>
  <c r="K37" i="77"/>
  <c r="K44" i="77" s="1"/>
  <c r="J37" i="77"/>
  <c r="J44" i="77" s="1"/>
  <c r="I37" i="77"/>
  <c r="I44" i="77" s="1"/>
  <c r="H37" i="77"/>
  <c r="G37" i="77"/>
  <c r="G44" i="77" s="1"/>
  <c r="F37" i="77"/>
  <c r="F44" i="77" s="1"/>
  <c r="E37" i="77"/>
  <c r="D37" i="77"/>
  <c r="D44" i="77" s="1"/>
  <c r="C37" i="77"/>
  <c r="C44" i="77" s="1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Y13" i="77"/>
  <c r="Y26" i="77" s="1"/>
  <c r="X13" i="77"/>
  <c r="Z13" i="77" s="1"/>
  <c r="W13" i="77"/>
  <c r="W26" i="77" s="1"/>
  <c r="V13" i="77"/>
  <c r="V26" i="77" s="1"/>
  <c r="V45" i="77" s="1"/>
  <c r="U13" i="77"/>
  <c r="U26" i="77" s="1"/>
  <c r="T13" i="77"/>
  <c r="T26" i="77" s="1"/>
  <c r="S13" i="77"/>
  <c r="S26" i="77" s="1"/>
  <c r="R13" i="77"/>
  <c r="R26" i="77" s="1"/>
  <c r="R45" i="77" s="1"/>
  <c r="Q13" i="77"/>
  <c r="Q26" i="77" s="1"/>
  <c r="P13" i="77"/>
  <c r="P26" i="77" s="1"/>
  <c r="O13" i="77"/>
  <c r="O26" i="77" s="1"/>
  <c r="N13" i="77"/>
  <c r="N26" i="77" s="1"/>
  <c r="N45" i="77" s="1"/>
  <c r="M13" i="77"/>
  <c r="M26" i="77" s="1"/>
  <c r="L13" i="77"/>
  <c r="K13" i="77"/>
  <c r="K26" i="77" s="1"/>
  <c r="J13" i="77"/>
  <c r="J26" i="77" s="1"/>
  <c r="I13" i="77"/>
  <c r="I26" i="77" s="1"/>
  <c r="I45" i="77" s="1"/>
  <c r="H13" i="77"/>
  <c r="H26" i="77" s="1"/>
  <c r="G13" i="77"/>
  <c r="G26" i="77" s="1"/>
  <c r="F13" i="77"/>
  <c r="F26" i="77" s="1"/>
  <c r="F45" i="77" s="1"/>
  <c r="E13" i="77"/>
  <c r="D13" i="77"/>
  <c r="D26" i="77" s="1"/>
  <c r="C13" i="77"/>
  <c r="C26" i="77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Y44" i="78" s="1"/>
  <c r="X37" i="78"/>
  <c r="W37" i="78"/>
  <c r="W44" i="78" s="1"/>
  <c r="V37" i="78"/>
  <c r="V44" i="78" s="1"/>
  <c r="U37" i="78"/>
  <c r="U44" i="78" s="1"/>
  <c r="T37" i="78"/>
  <c r="T44" i="78" s="1"/>
  <c r="S37" i="78"/>
  <c r="S44" i="78" s="1"/>
  <c r="R37" i="78"/>
  <c r="Q37" i="78"/>
  <c r="Q44" i="78" s="1"/>
  <c r="P37" i="78"/>
  <c r="P44" i="78" s="1"/>
  <c r="O37" i="78"/>
  <c r="O44" i="78" s="1"/>
  <c r="N37" i="78"/>
  <c r="N44" i="78" s="1"/>
  <c r="M37" i="78"/>
  <c r="M44" i="78" s="1"/>
  <c r="L37" i="78"/>
  <c r="L44" i="78" s="1"/>
  <c r="K37" i="78"/>
  <c r="K44" i="78" s="1"/>
  <c r="J37" i="78"/>
  <c r="I37" i="78"/>
  <c r="I44" i="78" s="1"/>
  <c r="H37" i="78"/>
  <c r="H44" i="78" s="1"/>
  <c r="G37" i="78"/>
  <c r="G44" i="78" s="1"/>
  <c r="F37" i="78"/>
  <c r="F44" i="78" s="1"/>
  <c r="E37" i="78"/>
  <c r="E44" i="78" s="1"/>
  <c r="D37" i="78"/>
  <c r="D44" i="78" s="1"/>
  <c r="C37" i="78"/>
  <c r="C44" i="78" s="1"/>
  <c r="W26" i="78"/>
  <c r="W45" i="78" s="1"/>
  <c r="N26" i="78"/>
  <c r="N45" i="78" s="1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Y26" i="78" s="1"/>
  <c r="X13" i="78"/>
  <c r="W13" i="78"/>
  <c r="V13" i="78"/>
  <c r="V26" i="78" s="1"/>
  <c r="U13" i="78"/>
  <c r="T13" i="78"/>
  <c r="T26" i="78" s="1"/>
  <c r="T45" i="78" s="1"/>
  <c r="S13" i="78"/>
  <c r="S26" i="78" s="1"/>
  <c r="R13" i="78"/>
  <c r="R26" i="78" s="1"/>
  <c r="Q13" i="78"/>
  <c r="Q26" i="78" s="1"/>
  <c r="P13" i="78"/>
  <c r="P26" i="78" s="1"/>
  <c r="O13" i="78"/>
  <c r="O26" i="78" s="1"/>
  <c r="N13" i="78"/>
  <c r="M13" i="78"/>
  <c r="M26" i="78" s="1"/>
  <c r="M45" i="78" s="1"/>
  <c r="L13" i="78"/>
  <c r="L26" i="78" s="1"/>
  <c r="K13" i="78"/>
  <c r="K26" i="78" s="1"/>
  <c r="J13" i="78"/>
  <c r="J26" i="78" s="1"/>
  <c r="I13" i="78"/>
  <c r="I26" i="78" s="1"/>
  <c r="H13" i="78"/>
  <c r="H26" i="78" s="1"/>
  <c r="G13" i="78"/>
  <c r="G26" i="78" s="1"/>
  <c r="F13" i="78"/>
  <c r="F26" i="78" s="1"/>
  <c r="E13" i="78"/>
  <c r="D13" i="78"/>
  <c r="D26" i="78" s="1"/>
  <c r="D45" i="78" s="1"/>
  <c r="C13" i="78"/>
  <c r="C26" i="78" s="1"/>
  <c r="C45" i="78" s="1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Y44" i="79" s="1"/>
  <c r="X37" i="79"/>
  <c r="W37" i="79"/>
  <c r="W44" i="79" s="1"/>
  <c r="V37" i="79"/>
  <c r="V44" i="79" s="1"/>
  <c r="U37" i="79"/>
  <c r="U44" i="79" s="1"/>
  <c r="T37" i="79"/>
  <c r="T44" i="79" s="1"/>
  <c r="S37" i="79"/>
  <c r="S44" i="79" s="1"/>
  <c r="R37" i="79"/>
  <c r="R44" i="79" s="1"/>
  <c r="Q37" i="79"/>
  <c r="Q44" i="79" s="1"/>
  <c r="P37" i="79"/>
  <c r="P44" i="79" s="1"/>
  <c r="P45" i="79" s="1"/>
  <c r="O37" i="79"/>
  <c r="O44" i="79" s="1"/>
  <c r="N37" i="79"/>
  <c r="N44" i="79" s="1"/>
  <c r="M37" i="79"/>
  <c r="M44" i="79" s="1"/>
  <c r="L37" i="79"/>
  <c r="L44" i="79" s="1"/>
  <c r="K37" i="79"/>
  <c r="K44" i="79" s="1"/>
  <c r="J37" i="79"/>
  <c r="J44" i="79" s="1"/>
  <c r="I37" i="79"/>
  <c r="I44" i="79" s="1"/>
  <c r="H37" i="79"/>
  <c r="H44" i="79" s="1"/>
  <c r="G37" i="79"/>
  <c r="G44" i="79" s="1"/>
  <c r="F37" i="79"/>
  <c r="F44" i="79" s="1"/>
  <c r="E37" i="79"/>
  <c r="E44" i="79" s="1"/>
  <c r="D37" i="79"/>
  <c r="D44" i="79" s="1"/>
  <c r="C37" i="79"/>
  <c r="C44" i="79" s="1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AA26" i="79" s="1"/>
  <c r="Y13" i="79"/>
  <c r="Y26" i="79" s="1"/>
  <c r="X13" i="79"/>
  <c r="W13" i="79"/>
  <c r="W26" i="79" s="1"/>
  <c r="W45" i="79" s="1"/>
  <c r="V13" i="79"/>
  <c r="V26" i="79" s="1"/>
  <c r="U13" i="79"/>
  <c r="T13" i="79"/>
  <c r="T26" i="79" s="1"/>
  <c r="T45" i="79" s="1"/>
  <c r="S13" i="79"/>
  <c r="S26" i="79" s="1"/>
  <c r="R13" i="79"/>
  <c r="R26" i="79" s="1"/>
  <c r="Q13" i="79"/>
  <c r="Q26" i="79" s="1"/>
  <c r="Q45" i="79" s="1"/>
  <c r="P13" i="79"/>
  <c r="P26" i="79" s="1"/>
  <c r="O13" i="79"/>
  <c r="O26" i="79" s="1"/>
  <c r="O45" i="79" s="1"/>
  <c r="N13" i="79"/>
  <c r="N26" i="79" s="1"/>
  <c r="M13" i="79"/>
  <c r="L13" i="79"/>
  <c r="L26" i="79" s="1"/>
  <c r="K13" i="79"/>
  <c r="K26" i="79" s="1"/>
  <c r="J13" i="79"/>
  <c r="J26" i="79" s="1"/>
  <c r="I13" i="79"/>
  <c r="I26" i="79" s="1"/>
  <c r="I45" i="79" s="1"/>
  <c r="H13" i="79"/>
  <c r="H26" i="79" s="1"/>
  <c r="G13" i="79"/>
  <c r="G26" i="79" s="1"/>
  <c r="G45" i="79" s="1"/>
  <c r="F13" i="79"/>
  <c r="F26" i="79" s="1"/>
  <c r="E13" i="79"/>
  <c r="E26" i="79" s="1"/>
  <c r="D13" i="79"/>
  <c r="D26" i="79" s="1"/>
  <c r="C13" i="79"/>
  <c r="C26" i="79" s="1"/>
  <c r="C45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W37" i="80"/>
  <c r="W44" i="80" s="1"/>
  <c r="V37" i="80"/>
  <c r="V44" i="80" s="1"/>
  <c r="U37" i="80"/>
  <c r="U44" i="80" s="1"/>
  <c r="T37" i="80"/>
  <c r="T44" i="80" s="1"/>
  <c r="S37" i="80"/>
  <c r="S44" i="80" s="1"/>
  <c r="R37" i="80"/>
  <c r="Q37" i="80"/>
  <c r="Q44" i="80" s="1"/>
  <c r="P37" i="80"/>
  <c r="P44" i="80" s="1"/>
  <c r="O37" i="80"/>
  <c r="O44" i="80" s="1"/>
  <c r="N37" i="80"/>
  <c r="N44" i="80" s="1"/>
  <c r="M37" i="80"/>
  <c r="M44" i="80" s="1"/>
  <c r="L37" i="80"/>
  <c r="L44" i="80" s="1"/>
  <c r="K37" i="80"/>
  <c r="K44" i="80" s="1"/>
  <c r="K45" i="80" s="1"/>
  <c r="J37" i="80"/>
  <c r="I37" i="80"/>
  <c r="I44" i="80" s="1"/>
  <c r="H37" i="80"/>
  <c r="H44" i="80" s="1"/>
  <c r="G37" i="80"/>
  <c r="G44" i="80" s="1"/>
  <c r="F37" i="80"/>
  <c r="F44" i="80" s="1"/>
  <c r="E37" i="80"/>
  <c r="E44" i="80" s="1"/>
  <c r="D37" i="80"/>
  <c r="D44" i="80" s="1"/>
  <c r="C37" i="80"/>
  <c r="C44" i="80" s="1"/>
  <c r="I26" i="80"/>
  <c r="I45" i="80" s="1"/>
  <c r="AA25" i="80"/>
  <c r="Y25" i="80"/>
  <c r="X25" i="80"/>
  <c r="Z25" i="80" s="1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Y13" i="80"/>
  <c r="Y26" i="80" s="1"/>
  <c r="X13" i="80"/>
  <c r="W13" i="80"/>
  <c r="W26" i="80" s="1"/>
  <c r="W45" i="80" s="1"/>
  <c r="V13" i="80"/>
  <c r="V26" i="80" s="1"/>
  <c r="V45" i="80" s="1"/>
  <c r="U13" i="80"/>
  <c r="T13" i="80"/>
  <c r="T26" i="80" s="1"/>
  <c r="S13" i="80"/>
  <c r="S26" i="80" s="1"/>
  <c r="R13" i="80"/>
  <c r="R26" i="80" s="1"/>
  <c r="Q13" i="80"/>
  <c r="Q26" i="80" s="1"/>
  <c r="P13" i="80"/>
  <c r="P26" i="80" s="1"/>
  <c r="O13" i="80"/>
  <c r="O26" i="80" s="1"/>
  <c r="O45" i="80" s="1"/>
  <c r="N13" i="80"/>
  <c r="N26" i="80" s="1"/>
  <c r="M13" i="80"/>
  <c r="M26" i="80" s="1"/>
  <c r="M45" i="80" s="1"/>
  <c r="L13" i="80"/>
  <c r="L26" i="80" s="1"/>
  <c r="K13" i="80"/>
  <c r="K26" i="80" s="1"/>
  <c r="J13" i="80"/>
  <c r="J26" i="80" s="1"/>
  <c r="I13" i="80"/>
  <c r="H13" i="80"/>
  <c r="H26" i="80" s="1"/>
  <c r="G13" i="80"/>
  <c r="G26" i="80" s="1"/>
  <c r="G45" i="80" s="1"/>
  <c r="F13" i="80"/>
  <c r="F26" i="80" s="1"/>
  <c r="F45" i="80" s="1"/>
  <c r="E13" i="80"/>
  <c r="D13" i="80"/>
  <c r="D26" i="80" s="1"/>
  <c r="C13" i="80"/>
  <c r="C26" i="80" s="1"/>
  <c r="C45" i="80" s="1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Y44" i="81" s="1"/>
  <c r="X37" i="81"/>
  <c r="W37" i="81"/>
  <c r="W44" i="81" s="1"/>
  <c r="V37" i="81"/>
  <c r="V44" i="81" s="1"/>
  <c r="U37" i="81"/>
  <c r="U44" i="81" s="1"/>
  <c r="T37" i="81"/>
  <c r="T44" i="81" s="1"/>
  <c r="S37" i="81"/>
  <c r="S44" i="81" s="1"/>
  <c r="R37" i="81"/>
  <c r="Q37" i="81"/>
  <c r="Q44" i="81" s="1"/>
  <c r="P37" i="81"/>
  <c r="P44" i="81" s="1"/>
  <c r="O37" i="81"/>
  <c r="O44" i="81" s="1"/>
  <c r="N37" i="81"/>
  <c r="N44" i="81" s="1"/>
  <c r="M37" i="81"/>
  <c r="M44" i="81" s="1"/>
  <c r="L37" i="81"/>
  <c r="L44" i="81" s="1"/>
  <c r="K37" i="81"/>
  <c r="K44" i="81" s="1"/>
  <c r="K45" i="81" s="1"/>
  <c r="J37" i="81"/>
  <c r="J44" i="81" s="1"/>
  <c r="I37" i="81"/>
  <c r="I44" i="81" s="1"/>
  <c r="H37" i="81"/>
  <c r="H44" i="81" s="1"/>
  <c r="G37" i="81"/>
  <c r="G44" i="81" s="1"/>
  <c r="F37" i="81"/>
  <c r="F44" i="81" s="1"/>
  <c r="E37" i="81"/>
  <c r="E44" i="81" s="1"/>
  <c r="D37" i="81"/>
  <c r="D44" i="81" s="1"/>
  <c r="C37" i="81"/>
  <c r="C44" i="81" s="1"/>
  <c r="O26" i="81"/>
  <c r="AA25" i="81"/>
  <c r="Y25" i="81"/>
  <c r="X25" i="8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AA45" i="81" s="1"/>
  <c r="Y13" i="81"/>
  <c r="Y26" i="81" s="1"/>
  <c r="X13" i="81"/>
  <c r="W13" i="81"/>
  <c r="W26" i="81" s="1"/>
  <c r="V13" i="81"/>
  <c r="V26" i="81" s="1"/>
  <c r="U13" i="81"/>
  <c r="U26" i="81" s="1"/>
  <c r="U45" i="81" s="1"/>
  <c r="T13" i="81"/>
  <c r="T26" i="81" s="1"/>
  <c r="S13" i="81"/>
  <c r="S26" i="81" s="1"/>
  <c r="S45" i="81" s="1"/>
  <c r="R13" i="81"/>
  <c r="R26" i="81" s="1"/>
  <c r="Q13" i="81"/>
  <c r="Q26" i="81" s="1"/>
  <c r="P13" i="81"/>
  <c r="P26" i="81" s="1"/>
  <c r="O13" i="81"/>
  <c r="N13" i="81"/>
  <c r="N26" i="81" s="1"/>
  <c r="M13" i="81"/>
  <c r="M26" i="81" s="1"/>
  <c r="L13" i="81"/>
  <c r="L26" i="81" s="1"/>
  <c r="K13" i="81"/>
  <c r="K26" i="81" s="1"/>
  <c r="J13" i="81"/>
  <c r="J26" i="81" s="1"/>
  <c r="I13" i="81"/>
  <c r="I26" i="81" s="1"/>
  <c r="H13" i="81"/>
  <c r="H26" i="81" s="1"/>
  <c r="G13" i="81"/>
  <c r="G26" i="81" s="1"/>
  <c r="F13" i="81"/>
  <c r="F26" i="81" s="1"/>
  <c r="E13" i="81"/>
  <c r="D13" i="81"/>
  <c r="D26" i="81" s="1"/>
  <c r="D45" i="81" s="1"/>
  <c r="C13" i="81"/>
  <c r="C26" i="81" s="1"/>
  <c r="AA50" i="82"/>
  <c r="Y50" i="82"/>
  <c r="Z50" i="82" s="1"/>
  <c r="X50" i="82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F44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AA44" i="82" s="1"/>
  <c r="Y37" i="82"/>
  <c r="Y44" i="82" s="1"/>
  <c r="X37" i="82"/>
  <c r="W37" i="82"/>
  <c r="W44" i="82" s="1"/>
  <c r="V37" i="82"/>
  <c r="V44" i="82" s="1"/>
  <c r="U37" i="82"/>
  <c r="U44" i="82" s="1"/>
  <c r="T37" i="82"/>
  <c r="T44" i="82" s="1"/>
  <c r="S37" i="82"/>
  <c r="S44" i="82" s="1"/>
  <c r="R37" i="82"/>
  <c r="Q37" i="82"/>
  <c r="Q44" i="82" s="1"/>
  <c r="P37" i="82"/>
  <c r="P44" i="82" s="1"/>
  <c r="O37" i="82"/>
  <c r="O44" i="82" s="1"/>
  <c r="N37" i="82"/>
  <c r="N44" i="82" s="1"/>
  <c r="M37" i="82"/>
  <c r="M44" i="82" s="1"/>
  <c r="L37" i="82"/>
  <c r="L44" i="82" s="1"/>
  <c r="K37" i="82"/>
  <c r="K44" i="82" s="1"/>
  <c r="J37" i="82"/>
  <c r="I37" i="82"/>
  <c r="I44" i="82" s="1"/>
  <c r="H37" i="82"/>
  <c r="H44" i="82" s="1"/>
  <c r="G37" i="82"/>
  <c r="G44" i="82" s="1"/>
  <c r="F37" i="82"/>
  <c r="E37" i="82"/>
  <c r="E44" i="82" s="1"/>
  <c r="D37" i="82"/>
  <c r="D44" i="82" s="1"/>
  <c r="C37" i="82"/>
  <c r="C44" i="82" s="1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Y13" i="82"/>
  <c r="Y26" i="82" s="1"/>
  <c r="Y45" i="82" s="1"/>
  <c r="X13" i="82"/>
  <c r="W13" i="82"/>
  <c r="W26" i="82" s="1"/>
  <c r="W45" i="82" s="1"/>
  <c r="V13" i="82"/>
  <c r="V26" i="82" s="1"/>
  <c r="U13" i="82"/>
  <c r="T13" i="82"/>
  <c r="T26" i="82" s="1"/>
  <c r="T45" i="82" s="1"/>
  <c r="S13" i="82"/>
  <c r="S26" i="82" s="1"/>
  <c r="R13" i="82"/>
  <c r="R26" i="82" s="1"/>
  <c r="Q13" i="82"/>
  <c r="Q26" i="82" s="1"/>
  <c r="P13" i="82"/>
  <c r="P26" i="82" s="1"/>
  <c r="P45" i="82" s="1"/>
  <c r="O13" i="82"/>
  <c r="O26" i="82" s="1"/>
  <c r="O45" i="82" s="1"/>
  <c r="N13" i="82"/>
  <c r="N26" i="82" s="1"/>
  <c r="N45" i="82" s="1"/>
  <c r="M13" i="82"/>
  <c r="M26" i="82" s="1"/>
  <c r="M45" i="82" s="1"/>
  <c r="L13" i="82"/>
  <c r="L26" i="82" s="1"/>
  <c r="K13" i="82"/>
  <c r="K26" i="82" s="1"/>
  <c r="J13" i="82"/>
  <c r="J26" i="82" s="1"/>
  <c r="I13" i="82"/>
  <c r="I26" i="82" s="1"/>
  <c r="H13" i="82"/>
  <c r="H26" i="82" s="1"/>
  <c r="H45" i="82" s="1"/>
  <c r="G13" i="82"/>
  <c r="G26" i="82" s="1"/>
  <c r="F13" i="82"/>
  <c r="F26" i="82" s="1"/>
  <c r="E13" i="82"/>
  <c r="D13" i="82"/>
  <c r="D26" i="82" s="1"/>
  <c r="D45" i="82" s="1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Y37" i="83"/>
  <c r="Y44" i="83" s="1"/>
  <c r="X37" i="83"/>
  <c r="W37" i="83"/>
  <c r="W44" i="83" s="1"/>
  <c r="V37" i="83"/>
  <c r="V44" i="83" s="1"/>
  <c r="U37" i="83"/>
  <c r="U44" i="83" s="1"/>
  <c r="T37" i="83"/>
  <c r="T44" i="83" s="1"/>
  <c r="S37" i="83"/>
  <c r="S44" i="83" s="1"/>
  <c r="R37" i="83"/>
  <c r="R44" i="83" s="1"/>
  <c r="Q37" i="83"/>
  <c r="Q44" i="83" s="1"/>
  <c r="P37" i="83"/>
  <c r="P44" i="83" s="1"/>
  <c r="O37" i="83"/>
  <c r="O44" i="83" s="1"/>
  <c r="N37" i="83"/>
  <c r="N44" i="83" s="1"/>
  <c r="M37" i="83"/>
  <c r="M44" i="83" s="1"/>
  <c r="L37" i="83"/>
  <c r="L44" i="83" s="1"/>
  <c r="K37" i="83"/>
  <c r="K44" i="83" s="1"/>
  <c r="J37" i="83"/>
  <c r="J44" i="83" s="1"/>
  <c r="I37" i="83"/>
  <c r="I44" i="83" s="1"/>
  <c r="H37" i="83"/>
  <c r="H44" i="83" s="1"/>
  <c r="G37" i="83"/>
  <c r="G44" i="83" s="1"/>
  <c r="F37" i="83"/>
  <c r="F44" i="83" s="1"/>
  <c r="E37" i="83"/>
  <c r="E44" i="83" s="1"/>
  <c r="D37" i="83"/>
  <c r="D44" i="83" s="1"/>
  <c r="C37" i="83"/>
  <c r="C44" i="83" s="1"/>
  <c r="Q26" i="83"/>
  <c r="D26" i="83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Y13" i="83"/>
  <c r="Y26" i="83" s="1"/>
  <c r="X13" i="83"/>
  <c r="W13" i="83"/>
  <c r="W26" i="83" s="1"/>
  <c r="V13" i="83"/>
  <c r="V26" i="83" s="1"/>
  <c r="U13" i="83"/>
  <c r="T13" i="83"/>
  <c r="T26" i="83" s="1"/>
  <c r="S13" i="83"/>
  <c r="S26" i="83" s="1"/>
  <c r="R13" i="83"/>
  <c r="R26" i="83" s="1"/>
  <c r="Q13" i="83"/>
  <c r="P13" i="83"/>
  <c r="P26" i="83" s="1"/>
  <c r="O13" i="83"/>
  <c r="O26" i="83" s="1"/>
  <c r="N13" i="83"/>
  <c r="N26" i="83" s="1"/>
  <c r="M13" i="83"/>
  <c r="L13" i="83"/>
  <c r="L26" i="83" s="1"/>
  <c r="K13" i="83"/>
  <c r="K26" i="83" s="1"/>
  <c r="J13" i="83"/>
  <c r="J26" i="83" s="1"/>
  <c r="I13" i="83"/>
  <c r="I26" i="83" s="1"/>
  <c r="H13" i="83"/>
  <c r="H26" i="83" s="1"/>
  <c r="G13" i="83"/>
  <c r="G26" i="83" s="1"/>
  <c r="F13" i="83"/>
  <c r="F26" i="83" s="1"/>
  <c r="E13" i="83"/>
  <c r="E26" i="83" s="1"/>
  <c r="E45" i="83" s="1"/>
  <c r="D13" i="83"/>
  <c r="C13" i="83"/>
  <c r="C26" i="83" s="1"/>
  <c r="C45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Q44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W37" i="84"/>
  <c r="W44" i="84" s="1"/>
  <c r="V37" i="84"/>
  <c r="V44" i="84" s="1"/>
  <c r="U37" i="84"/>
  <c r="U44" i="84" s="1"/>
  <c r="T37" i="84"/>
  <c r="T44" i="84" s="1"/>
  <c r="S37" i="84"/>
  <c r="S44" i="84" s="1"/>
  <c r="R37" i="84"/>
  <c r="Q37" i="84"/>
  <c r="P37" i="84"/>
  <c r="P44" i="84" s="1"/>
  <c r="O37" i="84"/>
  <c r="O44" i="84" s="1"/>
  <c r="N37" i="84"/>
  <c r="N44" i="84" s="1"/>
  <c r="M37" i="84"/>
  <c r="M44" i="84" s="1"/>
  <c r="L37" i="84"/>
  <c r="L44" i="84" s="1"/>
  <c r="K37" i="84"/>
  <c r="K44" i="84" s="1"/>
  <c r="K45" i="84" s="1"/>
  <c r="J37" i="84"/>
  <c r="J44" i="84" s="1"/>
  <c r="I37" i="84"/>
  <c r="I44" i="84" s="1"/>
  <c r="H37" i="84"/>
  <c r="H44" i="84" s="1"/>
  <c r="G37" i="84"/>
  <c r="G44" i="84" s="1"/>
  <c r="F37" i="84"/>
  <c r="F44" i="84" s="1"/>
  <c r="E37" i="84"/>
  <c r="E44" i="84" s="1"/>
  <c r="D37" i="84"/>
  <c r="D44" i="84" s="1"/>
  <c r="C37" i="84"/>
  <c r="C44" i="84" s="1"/>
  <c r="AA25" i="84"/>
  <c r="Y25" i="84"/>
  <c r="X25" i="84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Y13" i="84"/>
  <c r="Y26" i="84" s="1"/>
  <c r="Y45" i="84" s="1"/>
  <c r="X13" i="84"/>
  <c r="W13" i="84"/>
  <c r="W26" i="84" s="1"/>
  <c r="V13" i="84"/>
  <c r="V26" i="84" s="1"/>
  <c r="U13" i="84"/>
  <c r="T13" i="84"/>
  <c r="T26" i="84" s="1"/>
  <c r="S13" i="84"/>
  <c r="S26" i="84" s="1"/>
  <c r="R13" i="84"/>
  <c r="R26" i="84" s="1"/>
  <c r="Q13" i="84"/>
  <c r="Q26" i="84" s="1"/>
  <c r="Q45" i="84" s="1"/>
  <c r="P13" i="84"/>
  <c r="P26" i="84" s="1"/>
  <c r="O13" i="84"/>
  <c r="O26" i="84" s="1"/>
  <c r="N13" i="84"/>
  <c r="N26" i="84" s="1"/>
  <c r="N45" i="84" s="1"/>
  <c r="M13" i="84"/>
  <c r="M26" i="84" s="1"/>
  <c r="L13" i="84"/>
  <c r="L26" i="84" s="1"/>
  <c r="K13" i="84"/>
  <c r="K26" i="84" s="1"/>
  <c r="J13" i="84"/>
  <c r="J26" i="84" s="1"/>
  <c r="I13" i="84"/>
  <c r="I26" i="84" s="1"/>
  <c r="I45" i="84" s="1"/>
  <c r="H13" i="84"/>
  <c r="H26" i="84" s="1"/>
  <c r="G13" i="84"/>
  <c r="G26" i="84" s="1"/>
  <c r="F13" i="84"/>
  <c r="F26" i="84" s="1"/>
  <c r="E13" i="84"/>
  <c r="D13" i="84"/>
  <c r="D26" i="84" s="1"/>
  <c r="C13" i="84"/>
  <c r="C26" i="84" s="1"/>
  <c r="C45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Y37" i="85"/>
  <c r="Y44" i="85" s="1"/>
  <c r="X37" i="85"/>
  <c r="W37" i="85"/>
  <c r="W44" i="85" s="1"/>
  <c r="V37" i="85"/>
  <c r="V44" i="85" s="1"/>
  <c r="U37" i="85"/>
  <c r="U44" i="85" s="1"/>
  <c r="T37" i="85"/>
  <c r="T44" i="85" s="1"/>
  <c r="S37" i="85"/>
  <c r="S44" i="85" s="1"/>
  <c r="R37" i="85"/>
  <c r="Q37" i="85"/>
  <c r="Q44" i="85" s="1"/>
  <c r="P37" i="85"/>
  <c r="P44" i="85" s="1"/>
  <c r="O37" i="85"/>
  <c r="O44" i="85" s="1"/>
  <c r="N37" i="85"/>
  <c r="N44" i="85" s="1"/>
  <c r="M37" i="85"/>
  <c r="M44" i="85" s="1"/>
  <c r="L37" i="85"/>
  <c r="L44" i="85" s="1"/>
  <c r="K37" i="85"/>
  <c r="K44" i="85" s="1"/>
  <c r="J37" i="85"/>
  <c r="I37" i="85"/>
  <c r="I44" i="85" s="1"/>
  <c r="H37" i="85"/>
  <c r="H44" i="85" s="1"/>
  <c r="G37" i="85"/>
  <c r="G44" i="85" s="1"/>
  <c r="F37" i="85"/>
  <c r="F44" i="85" s="1"/>
  <c r="E37" i="85"/>
  <c r="E44" i="85" s="1"/>
  <c r="D37" i="85"/>
  <c r="D44" i="85" s="1"/>
  <c r="C37" i="85"/>
  <c r="C44" i="85" s="1"/>
  <c r="I26" i="85"/>
  <c r="I45" i="85" s="1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Y13" i="85"/>
  <c r="Y26" i="85" s="1"/>
  <c r="Y45" i="85" s="1"/>
  <c r="X13" i="85"/>
  <c r="W13" i="85"/>
  <c r="W26" i="85" s="1"/>
  <c r="V13" i="85"/>
  <c r="V26" i="85" s="1"/>
  <c r="U13" i="85"/>
  <c r="U26" i="85" s="1"/>
  <c r="U45" i="85" s="1"/>
  <c r="T13" i="85"/>
  <c r="T26" i="85" s="1"/>
  <c r="S13" i="85"/>
  <c r="S26" i="85" s="1"/>
  <c r="R13" i="85"/>
  <c r="R26" i="85" s="1"/>
  <c r="Q13" i="85"/>
  <c r="Q26" i="85" s="1"/>
  <c r="P13" i="85"/>
  <c r="P26" i="85" s="1"/>
  <c r="O13" i="85"/>
  <c r="O26" i="85" s="1"/>
  <c r="N13" i="85"/>
  <c r="N26" i="85" s="1"/>
  <c r="M13" i="85"/>
  <c r="M26" i="85" s="1"/>
  <c r="M45" i="85" s="1"/>
  <c r="L13" i="85"/>
  <c r="L26" i="85" s="1"/>
  <c r="L45" i="85" s="1"/>
  <c r="K13" i="85"/>
  <c r="K26" i="85" s="1"/>
  <c r="J13" i="85"/>
  <c r="J26" i="85" s="1"/>
  <c r="I13" i="85"/>
  <c r="H13" i="85"/>
  <c r="H26" i="85" s="1"/>
  <c r="G13" i="85"/>
  <c r="G26" i="85" s="1"/>
  <c r="F13" i="85"/>
  <c r="F26" i="85" s="1"/>
  <c r="E13" i="85"/>
  <c r="D13" i="85"/>
  <c r="D26" i="85" s="1"/>
  <c r="C13" i="85"/>
  <c r="C26" i="85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H45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Y37" i="86"/>
  <c r="Y44" i="86" s="1"/>
  <c r="X37" i="86"/>
  <c r="W37" i="86"/>
  <c r="W44" i="86" s="1"/>
  <c r="V37" i="86"/>
  <c r="V44" i="86" s="1"/>
  <c r="U37" i="86"/>
  <c r="U44" i="86" s="1"/>
  <c r="T37" i="86"/>
  <c r="T44" i="86" s="1"/>
  <c r="S37" i="86"/>
  <c r="S44" i="86" s="1"/>
  <c r="R37" i="86"/>
  <c r="Q37" i="86"/>
  <c r="Q44" i="86" s="1"/>
  <c r="P37" i="86"/>
  <c r="P44" i="86" s="1"/>
  <c r="O37" i="86"/>
  <c r="O44" i="86" s="1"/>
  <c r="N37" i="86"/>
  <c r="N44" i="86" s="1"/>
  <c r="M37" i="86"/>
  <c r="M44" i="86" s="1"/>
  <c r="L37" i="86"/>
  <c r="L44" i="86" s="1"/>
  <c r="K37" i="86"/>
  <c r="K44" i="86" s="1"/>
  <c r="J37" i="86"/>
  <c r="I37" i="86"/>
  <c r="I44" i="86" s="1"/>
  <c r="H37" i="86"/>
  <c r="H44" i="86" s="1"/>
  <c r="G37" i="86"/>
  <c r="G44" i="86" s="1"/>
  <c r="F37" i="86"/>
  <c r="F44" i="86" s="1"/>
  <c r="E37" i="86"/>
  <c r="E44" i="86" s="1"/>
  <c r="D37" i="86"/>
  <c r="D44" i="86" s="1"/>
  <c r="C37" i="86"/>
  <c r="C44" i="86" s="1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Y13" i="86"/>
  <c r="Y26" i="86" s="1"/>
  <c r="X13" i="86"/>
  <c r="W13" i="86"/>
  <c r="W26" i="86" s="1"/>
  <c r="W45" i="86" s="1"/>
  <c r="V13" i="86"/>
  <c r="V26" i="86" s="1"/>
  <c r="U13" i="86"/>
  <c r="T13" i="86"/>
  <c r="T26" i="86" s="1"/>
  <c r="T45" i="86" s="1"/>
  <c r="S13" i="86"/>
  <c r="S26" i="86" s="1"/>
  <c r="S45" i="86" s="1"/>
  <c r="R13" i="86"/>
  <c r="R26" i="86" s="1"/>
  <c r="Q13" i="86"/>
  <c r="Q26" i="86" s="1"/>
  <c r="P13" i="86"/>
  <c r="P26" i="86" s="1"/>
  <c r="P45" i="86" s="1"/>
  <c r="O13" i="86"/>
  <c r="O26" i="86" s="1"/>
  <c r="O45" i="86" s="1"/>
  <c r="N13" i="86"/>
  <c r="N26" i="86" s="1"/>
  <c r="M13" i="86"/>
  <c r="M26" i="86" s="1"/>
  <c r="L13" i="86"/>
  <c r="L26" i="86" s="1"/>
  <c r="K13" i="86"/>
  <c r="K26" i="86" s="1"/>
  <c r="J13" i="86"/>
  <c r="J26" i="86" s="1"/>
  <c r="I13" i="86"/>
  <c r="I26" i="86" s="1"/>
  <c r="H13" i="86"/>
  <c r="H26" i="86" s="1"/>
  <c r="G13" i="86"/>
  <c r="G26" i="86" s="1"/>
  <c r="G45" i="86" s="1"/>
  <c r="F13" i="86"/>
  <c r="F26" i="86" s="1"/>
  <c r="E13" i="86"/>
  <c r="D13" i="86"/>
  <c r="D26" i="86" s="1"/>
  <c r="C13" i="86"/>
  <c r="C26" i="86" s="1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V44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Y44" i="87" s="1"/>
  <c r="X37" i="87"/>
  <c r="W37" i="87"/>
  <c r="W44" i="87" s="1"/>
  <c r="V37" i="87"/>
  <c r="U37" i="87"/>
  <c r="U44" i="87" s="1"/>
  <c r="T37" i="87"/>
  <c r="T44" i="87" s="1"/>
  <c r="S37" i="87"/>
  <c r="S44" i="87" s="1"/>
  <c r="R37" i="87"/>
  <c r="R44" i="87" s="1"/>
  <c r="Q37" i="87"/>
  <c r="Q44" i="87" s="1"/>
  <c r="P37" i="87"/>
  <c r="P44" i="87" s="1"/>
  <c r="O37" i="87"/>
  <c r="O44" i="87" s="1"/>
  <c r="N37" i="87"/>
  <c r="N44" i="87" s="1"/>
  <c r="M37" i="87"/>
  <c r="M44" i="87" s="1"/>
  <c r="L37" i="87"/>
  <c r="L44" i="87" s="1"/>
  <c r="K37" i="87"/>
  <c r="K44" i="87" s="1"/>
  <c r="J37" i="87"/>
  <c r="J44" i="87" s="1"/>
  <c r="I37" i="87"/>
  <c r="I44" i="87" s="1"/>
  <c r="H37" i="87"/>
  <c r="H44" i="87" s="1"/>
  <c r="G37" i="87"/>
  <c r="G44" i="87" s="1"/>
  <c r="F37" i="87"/>
  <c r="F44" i="87" s="1"/>
  <c r="E37" i="87"/>
  <c r="E44" i="87" s="1"/>
  <c r="D37" i="87"/>
  <c r="D44" i="87" s="1"/>
  <c r="C37" i="87"/>
  <c r="C44" i="87" s="1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Y13" i="87"/>
  <c r="Y26" i="87" s="1"/>
  <c r="X13" i="87"/>
  <c r="W13" i="87"/>
  <c r="W26" i="87" s="1"/>
  <c r="W45" i="87" s="1"/>
  <c r="V13" i="87"/>
  <c r="V26" i="87" s="1"/>
  <c r="V45" i="87" s="1"/>
  <c r="U13" i="87"/>
  <c r="T13" i="87"/>
  <c r="T26" i="87" s="1"/>
  <c r="S13" i="87"/>
  <c r="S26" i="87" s="1"/>
  <c r="S45" i="87" s="1"/>
  <c r="R13" i="87"/>
  <c r="R26" i="87" s="1"/>
  <c r="Q13" i="87"/>
  <c r="Q26" i="87" s="1"/>
  <c r="Q45" i="87" s="1"/>
  <c r="P13" i="87"/>
  <c r="P26" i="87" s="1"/>
  <c r="O13" i="87"/>
  <c r="O26" i="87" s="1"/>
  <c r="O45" i="87" s="1"/>
  <c r="N13" i="87"/>
  <c r="N26" i="87" s="1"/>
  <c r="N45" i="87" s="1"/>
  <c r="M13" i="87"/>
  <c r="L13" i="87"/>
  <c r="L26" i="87" s="1"/>
  <c r="K13" i="87"/>
  <c r="K26" i="87" s="1"/>
  <c r="J13" i="87"/>
  <c r="J26" i="87" s="1"/>
  <c r="I13" i="87"/>
  <c r="I26" i="87" s="1"/>
  <c r="H13" i="87"/>
  <c r="H26" i="87" s="1"/>
  <c r="G13" i="87"/>
  <c r="G26" i="87" s="1"/>
  <c r="G45" i="87" s="1"/>
  <c r="F13" i="87"/>
  <c r="F26" i="87" s="1"/>
  <c r="E13" i="87"/>
  <c r="E26" i="87" s="1"/>
  <c r="E45" i="87" s="1"/>
  <c r="D13" i="87"/>
  <c r="D26" i="87" s="1"/>
  <c r="C13" i="87"/>
  <c r="C26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W37" i="88"/>
  <c r="W44" i="88" s="1"/>
  <c r="V37" i="88"/>
  <c r="V44" i="88" s="1"/>
  <c r="U37" i="88"/>
  <c r="U44" i="88" s="1"/>
  <c r="T37" i="88"/>
  <c r="T44" i="88" s="1"/>
  <c r="S37" i="88"/>
  <c r="S44" i="88" s="1"/>
  <c r="S45" i="88" s="1"/>
  <c r="R37" i="88"/>
  <c r="Q37" i="88"/>
  <c r="Q44" i="88" s="1"/>
  <c r="P37" i="88"/>
  <c r="P44" i="88" s="1"/>
  <c r="O37" i="88"/>
  <c r="O44" i="88" s="1"/>
  <c r="N37" i="88"/>
  <c r="N44" i="88" s="1"/>
  <c r="M37" i="88"/>
  <c r="M44" i="88" s="1"/>
  <c r="L37" i="88"/>
  <c r="L44" i="88" s="1"/>
  <c r="K37" i="88"/>
  <c r="K44" i="88" s="1"/>
  <c r="K45" i="88" s="1"/>
  <c r="J37" i="88"/>
  <c r="I37" i="88"/>
  <c r="I44" i="88" s="1"/>
  <c r="H37" i="88"/>
  <c r="H44" i="88" s="1"/>
  <c r="G37" i="88"/>
  <c r="G44" i="88" s="1"/>
  <c r="F37" i="88"/>
  <c r="F44" i="88" s="1"/>
  <c r="E37" i="88"/>
  <c r="E44" i="88" s="1"/>
  <c r="D37" i="88"/>
  <c r="D44" i="88" s="1"/>
  <c r="C37" i="88"/>
  <c r="C44" i="88" s="1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Y13" i="88"/>
  <c r="Y26" i="88" s="1"/>
  <c r="X13" i="88"/>
  <c r="W13" i="88"/>
  <c r="W26" i="88" s="1"/>
  <c r="W45" i="88" s="1"/>
  <c r="V13" i="88"/>
  <c r="V26" i="88" s="1"/>
  <c r="V45" i="88" s="1"/>
  <c r="U13" i="88"/>
  <c r="T13" i="88"/>
  <c r="T26" i="88" s="1"/>
  <c r="S13" i="88"/>
  <c r="S26" i="88" s="1"/>
  <c r="R13" i="88"/>
  <c r="R26" i="88" s="1"/>
  <c r="Q13" i="88"/>
  <c r="Q26" i="88" s="1"/>
  <c r="P13" i="88"/>
  <c r="P26" i="88" s="1"/>
  <c r="O13" i="88"/>
  <c r="O26" i="88" s="1"/>
  <c r="O45" i="88" s="1"/>
  <c r="N13" i="88"/>
  <c r="N26" i="88" s="1"/>
  <c r="M13" i="88"/>
  <c r="L13" i="88"/>
  <c r="L26" i="88" s="1"/>
  <c r="K13" i="88"/>
  <c r="K26" i="88" s="1"/>
  <c r="J13" i="88"/>
  <c r="J26" i="88" s="1"/>
  <c r="I13" i="88"/>
  <c r="I26" i="88" s="1"/>
  <c r="H13" i="88"/>
  <c r="H26" i="88" s="1"/>
  <c r="G13" i="88"/>
  <c r="G26" i="88" s="1"/>
  <c r="G45" i="88" s="1"/>
  <c r="F13" i="88"/>
  <c r="F26" i="88" s="1"/>
  <c r="E13" i="88"/>
  <c r="D13" i="88"/>
  <c r="D26" i="88" s="1"/>
  <c r="C13" i="88"/>
  <c r="C26" i="88" s="1"/>
  <c r="AA50" i="89"/>
  <c r="Y50" i="89"/>
  <c r="X50" i="89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Y44" i="89" s="1"/>
  <c r="X37" i="89"/>
  <c r="W37" i="89"/>
  <c r="W44" i="89" s="1"/>
  <c r="V37" i="89"/>
  <c r="V44" i="89" s="1"/>
  <c r="U37" i="89"/>
  <c r="U44" i="89" s="1"/>
  <c r="T37" i="89"/>
  <c r="T44" i="89" s="1"/>
  <c r="S37" i="89"/>
  <c r="S44" i="89" s="1"/>
  <c r="R37" i="89"/>
  <c r="Q37" i="89"/>
  <c r="Q44" i="89" s="1"/>
  <c r="P37" i="89"/>
  <c r="P44" i="89" s="1"/>
  <c r="O37" i="89"/>
  <c r="O44" i="89" s="1"/>
  <c r="N37" i="89"/>
  <c r="N44" i="89" s="1"/>
  <c r="M37" i="89"/>
  <c r="M44" i="89" s="1"/>
  <c r="L37" i="89"/>
  <c r="L44" i="89" s="1"/>
  <c r="K37" i="89"/>
  <c r="K44" i="89" s="1"/>
  <c r="J37" i="89"/>
  <c r="I37" i="89"/>
  <c r="I44" i="89" s="1"/>
  <c r="H37" i="89"/>
  <c r="H44" i="89" s="1"/>
  <c r="G37" i="89"/>
  <c r="G44" i="89" s="1"/>
  <c r="F37" i="89"/>
  <c r="F44" i="89" s="1"/>
  <c r="E37" i="89"/>
  <c r="E44" i="89" s="1"/>
  <c r="D37" i="89"/>
  <c r="D44" i="89" s="1"/>
  <c r="C37" i="89"/>
  <c r="C44" i="89" s="1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Y13" i="89"/>
  <c r="Y26" i="89" s="1"/>
  <c r="X13" i="89"/>
  <c r="W13" i="89"/>
  <c r="W26" i="89" s="1"/>
  <c r="V13" i="89"/>
  <c r="V26" i="89" s="1"/>
  <c r="U13" i="89"/>
  <c r="U26" i="89" s="1"/>
  <c r="U45" i="89" s="1"/>
  <c r="T13" i="89"/>
  <c r="T26" i="89" s="1"/>
  <c r="S13" i="89"/>
  <c r="S26" i="89" s="1"/>
  <c r="R13" i="89"/>
  <c r="R26" i="89" s="1"/>
  <c r="Q13" i="89"/>
  <c r="Q26" i="89" s="1"/>
  <c r="P13" i="89"/>
  <c r="P26" i="89" s="1"/>
  <c r="O13" i="89"/>
  <c r="O26" i="89" s="1"/>
  <c r="N13" i="89"/>
  <c r="N26" i="89" s="1"/>
  <c r="M13" i="89"/>
  <c r="M26" i="89" s="1"/>
  <c r="M45" i="89" s="1"/>
  <c r="L13" i="89"/>
  <c r="L26" i="89" s="1"/>
  <c r="K13" i="89"/>
  <c r="K26" i="89" s="1"/>
  <c r="K45" i="89" s="1"/>
  <c r="J13" i="89"/>
  <c r="J26" i="89" s="1"/>
  <c r="I13" i="89"/>
  <c r="I26" i="89" s="1"/>
  <c r="H13" i="89"/>
  <c r="H26" i="89" s="1"/>
  <c r="G13" i="89"/>
  <c r="G26" i="89" s="1"/>
  <c r="F13" i="89"/>
  <c r="F26" i="89" s="1"/>
  <c r="E13" i="89"/>
  <c r="D13" i="89"/>
  <c r="D26" i="89" s="1"/>
  <c r="C13" i="89"/>
  <c r="C26" i="89" s="1"/>
  <c r="AA50" i="90"/>
  <c r="Y50" i="90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P45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Y37" i="90"/>
  <c r="Y44" i="90" s="1"/>
  <c r="X37" i="90"/>
  <c r="W37" i="90"/>
  <c r="W44" i="90" s="1"/>
  <c r="V37" i="90"/>
  <c r="V44" i="90" s="1"/>
  <c r="U37" i="90"/>
  <c r="U44" i="90" s="1"/>
  <c r="T37" i="90"/>
  <c r="T44" i="90" s="1"/>
  <c r="S37" i="90"/>
  <c r="S44" i="90" s="1"/>
  <c r="R37" i="90"/>
  <c r="Q37" i="90"/>
  <c r="Q44" i="90" s="1"/>
  <c r="P37" i="90"/>
  <c r="P44" i="90" s="1"/>
  <c r="O37" i="90"/>
  <c r="O44" i="90" s="1"/>
  <c r="N37" i="90"/>
  <c r="N44" i="90" s="1"/>
  <c r="M37" i="90"/>
  <c r="M44" i="90" s="1"/>
  <c r="L37" i="90"/>
  <c r="L44" i="90" s="1"/>
  <c r="K37" i="90"/>
  <c r="K44" i="90" s="1"/>
  <c r="J37" i="90"/>
  <c r="I37" i="90"/>
  <c r="I44" i="90" s="1"/>
  <c r="H37" i="90"/>
  <c r="H44" i="90" s="1"/>
  <c r="G37" i="90"/>
  <c r="G44" i="90" s="1"/>
  <c r="F37" i="90"/>
  <c r="F44" i="90" s="1"/>
  <c r="E37" i="90"/>
  <c r="E44" i="90" s="1"/>
  <c r="D37" i="90"/>
  <c r="D44" i="90" s="1"/>
  <c r="C37" i="90"/>
  <c r="C44" i="90" s="1"/>
  <c r="D26" i="90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Y13" i="90"/>
  <c r="Y26" i="90" s="1"/>
  <c r="Y45" i="90" s="1"/>
  <c r="X13" i="90"/>
  <c r="W13" i="90"/>
  <c r="W26" i="90" s="1"/>
  <c r="W45" i="90" s="1"/>
  <c r="V13" i="90"/>
  <c r="V26" i="90" s="1"/>
  <c r="U13" i="90"/>
  <c r="T13" i="90"/>
  <c r="T26" i="90" s="1"/>
  <c r="S13" i="90"/>
  <c r="S26" i="90" s="1"/>
  <c r="R13" i="90"/>
  <c r="R26" i="90" s="1"/>
  <c r="Q13" i="90"/>
  <c r="Q26" i="90" s="1"/>
  <c r="P13" i="90"/>
  <c r="P26" i="90" s="1"/>
  <c r="O13" i="90"/>
  <c r="O26" i="90" s="1"/>
  <c r="O45" i="90" s="1"/>
  <c r="N13" i="90"/>
  <c r="N26" i="90" s="1"/>
  <c r="N45" i="90" s="1"/>
  <c r="M13" i="90"/>
  <c r="M26" i="90" s="1"/>
  <c r="M45" i="90" s="1"/>
  <c r="L13" i="90"/>
  <c r="L26" i="90" s="1"/>
  <c r="K13" i="90"/>
  <c r="K26" i="90" s="1"/>
  <c r="J13" i="90"/>
  <c r="J26" i="90" s="1"/>
  <c r="I13" i="90"/>
  <c r="I26" i="90" s="1"/>
  <c r="H13" i="90"/>
  <c r="H26" i="90" s="1"/>
  <c r="H45" i="90" s="1"/>
  <c r="G13" i="90"/>
  <c r="G26" i="90" s="1"/>
  <c r="G45" i="90" s="1"/>
  <c r="F13" i="90"/>
  <c r="F26" i="90" s="1"/>
  <c r="E13" i="90"/>
  <c r="D13" i="90"/>
  <c r="C13" i="90"/>
  <c r="C26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Y37" i="91"/>
  <c r="Y44" i="91" s="1"/>
  <c r="X37" i="91"/>
  <c r="W37" i="91"/>
  <c r="W44" i="91" s="1"/>
  <c r="V37" i="91"/>
  <c r="V44" i="91" s="1"/>
  <c r="U37" i="91"/>
  <c r="U44" i="91" s="1"/>
  <c r="T37" i="91"/>
  <c r="T44" i="91" s="1"/>
  <c r="S37" i="91"/>
  <c r="S44" i="91" s="1"/>
  <c r="R37" i="91"/>
  <c r="Q37" i="91"/>
  <c r="Q44" i="91" s="1"/>
  <c r="P37" i="91"/>
  <c r="P44" i="91" s="1"/>
  <c r="O37" i="91"/>
  <c r="O44" i="91" s="1"/>
  <c r="N37" i="91"/>
  <c r="N44" i="91" s="1"/>
  <c r="M37" i="91"/>
  <c r="M44" i="91" s="1"/>
  <c r="L37" i="91"/>
  <c r="L44" i="91" s="1"/>
  <c r="K37" i="91"/>
  <c r="K44" i="91" s="1"/>
  <c r="J37" i="91"/>
  <c r="I37" i="91"/>
  <c r="I44" i="91" s="1"/>
  <c r="H37" i="91"/>
  <c r="H44" i="91" s="1"/>
  <c r="G37" i="91"/>
  <c r="G44" i="91" s="1"/>
  <c r="F37" i="91"/>
  <c r="F44" i="91" s="1"/>
  <c r="E37" i="91"/>
  <c r="E44" i="91" s="1"/>
  <c r="D37" i="91"/>
  <c r="D44" i="91" s="1"/>
  <c r="C37" i="91"/>
  <c r="C44" i="91" s="1"/>
  <c r="AA25" i="91"/>
  <c r="Y25" i="91"/>
  <c r="X25" i="9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AA26" i="91" s="1"/>
  <c r="Y13" i="91"/>
  <c r="Y26" i="91" s="1"/>
  <c r="X13" i="91"/>
  <c r="Z13" i="91" s="1"/>
  <c r="W13" i="91"/>
  <c r="W26" i="91" s="1"/>
  <c r="W45" i="91" s="1"/>
  <c r="V13" i="91"/>
  <c r="V26" i="91" s="1"/>
  <c r="U13" i="91"/>
  <c r="T13" i="91"/>
  <c r="T26" i="91" s="1"/>
  <c r="S13" i="91"/>
  <c r="S26" i="91" s="1"/>
  <c r="R13" i="91"/>
  <c r="R26" i="91" s="1"/>
  <c r="Q13" i="91"/>
  <c r="Q26" i="91" s="1"/>
  <c r="P13" i="91"/>
  <c r="O13" i="91"/>
  <c r="O26" i="91" s="1"/>
  <c r="O45" i="91" s="1"/>
  <c r="N13" i="91"/>
  <c r="N26" i="91" s="1"/>
  <c r="M13" i="91"/>
  <c r="M26" i="91" s="1"/>
  <c r="L13" i="91"/>
  <c r="L26" i="91" s="1"/>
  <c r="K13" i="91"/>
  <c r="K26" i="91" s="1"/>
  <c r="J13" i="91"/>
  <c r="J26" i="91" s="1"/>
  <c r="I13" i="91"/>
  <c r="I26" i="91" s="1"/>
  <c r="I45" i="91" s="1"/>
  <c r="H13" i="91"/>
  <c r="G13" i="91"/>
  <c r="G26" i="91" s="1"/>
  <c r="G45" i="91" s="1"/>
  <c r="F13" i="91"/>
  <c r="F26" i="91" s="1"/>
  <c r="F45" i="91" s="1"/>
  <c r="E13" i="91"/>
  <c r="E26" i="91" s="1"/>
  <c r="D13" i="91"/>
  <c r="D26" i="91" s="1"/>
  <c r="C13" i="91"/>
  <c r="C26" i="91" s="1"/>
  <c r="AA50" i="92"/>
  <c r="Z50" i="92"/>
  <c r="Y50" i="92"/>
  <c r="X50" i="92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Y45" i="92"/>
  <c r="R44" i="92"/>
  <c r="AA43" i="92"/>
  <c r="Z43" i="92"/>
  <c r="Y43" i="92"/>
  <c r="X43" i="92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AA44" i="92" s="1"/>
  <c r="Y37" i="92"/>
  <c r="Y44" i="92" s="1"/>
  <c r="X37" i="92"/>
  <c r="W37" i="92"/>
  <c r="W44" i="92" s="1"/>
  <c r="V37" i="92"/>
  <c r="V44" i="92" s="1"/>
  <c r="U37" i="92"/>
  <c r="U44" i="92" s="1"/>
  <c r="T37" i="92"/>
  <c r="T44" i="92" s="1"/>
  <c r="S37" i="92"/>
  <c r="S44" i="92" s="1"/>
  <c r="R37" i="92"/>
  <c r="Q37" i="92"/>
  <c r="Q44" i="92" s="1"/>
  <c r="P37" i="92"/>
  <c r="P44" i="92" s="1"/>
  <c r="O37" i="92"/>
  <c r="O44" i="92" s="1"/>
  <c r="N37" i="92"/>
  <c r="N44" i="92" s="1"/>
  <c r="M37" i="92"/>
  <c r="M44" i="92" s="1"/>
  <c r="L37" i="92"/>
  <c r="L44" i="92" s="1"/>
  <c r="K37" i="92"/>
  <c r="K44" i="92" s="1"/>
  <c r="J37" i="92"/>
  <c r="J44" i="92" s="1"/>
  <c r="I37" i="92"/>
  <c r="I44" i="92" s="1"/>
  <c r="H37" i="92"/>
  <c r="H44" i="92" s="1"/>
  <c r="G37" i="92"/>
  <c r="G44" i="92" s="1"/>
  <c r="F37" i="92"/>
  <c r="F44" i="92" s="1"/>
  <c r="E37" i="92"/>
  <c r="E44" i="92" s="1"/>
  <c r="D37" i="92"/>
  <c r="D44" i="92" s="1"/>
  <c r="C37" i="92"/>
  <c r="C44" i="92" s="1"/>
  <c r="L26" i="92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Y13" i="92"/>
  <c r="Y26" i="92" s="1"/>
  <c r="X13" i="92"/>
  <c r="Z13" i="92" s="1"/>
  <c r="W13" i="92"/>
  <c r="V13" i="92"/>
  <c r="V26" i="92" s="1"/>
  <c r="U13" i="92"/>
  <c r="U26" i="92" s="1"/>
  <c r="T13" i="92"/>
  <c r="T26" i="92" s="1"/>
  <c r="T45" i="92" s="1"/>
  <c r="S13" i="92"/>
  <c r="S26" i="92" s="1"/>
  <c r="R13" i="92"/>
  <c r="Q13" i="92"/>
  <c r="Q26" i="92" s="1"/>
  <c r="P13" i="92"/>
  <c r="P26" i="92" s="1"/>
  <c r="P45" i="92" s="1"/>
  <c r="O13" i="92"/>
  <c r="N13" i="92"/>
  <c r="N26" i="92" s="1"/>
  <c r="M13" i="92"/>
  <c r="M26" i="92" s="1"/>
  <c r="L13" i="92"/>
  <c r="K13" i="92"/>
  <c r="K26" i="92" s="1"/>
  <c r="J13" i="92"/>
  <c r="I13" i="92"/>
  <c r="I26" i="92" s="1"/>
  <c r="H13" i="92"/>
  <c r="H26" i="92" s="1"/>
  <c r="H45" i="92" s="1"/>
  <c r="G13" i="92"/>
  <c r="G26" i="92" s="1"/>
  <c r="G45" i="92" s="1"/>
  <c r="F13" i="92"/>
  <c r="F26" i="92" s="1"/>
  <c r="E13" i="92"/>
  <c r="D13" i="92"/>
  <c r="D26" i="92" s="1"/>
  <c r="C13" i="92"/>
  <c r="C26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Y37" i="93"/>
  <c r="Y44" i="93" s="1"/>
  <c r="X37" i="93"/>
  <c r="W37" i="93"/>
  <c r="W44" i="93" s="1"/>
  <c r="V37" i="93"/>
  <c r="V44" i="93" s="1"/>
  <c r="U37" i="93"/>
  <c r="U44" i="93" s="1"/>
  <c r="T37" i="93"/>
  <c r="T44" i="93" s="1"/>
  <c r="S37" i="93"/>
  <c r="S44" i="93" s="1"/>
  <c r="R37" i="93"/>
  <c r="Q37" i="93"/>
  <c r="Q44" i="93" s="1"/>
  <c r="P37" i="93"/>
  <c r="P44" i="93" s="1"/>
  <c r="O37" i="93"/>
  <c r="O44" i="93" s="1"/>
  <c r="N37" i="93"/>
  <c r="N44" i="93" s="1"/>
  <c r="M37" i="93"/>
  <c r="M44" i="93" s="1"/>
  <c r="L37" i="93"/>
  <c r="L44" i="93" s="1"/>
  <c r="K37" i="93"/>
  <c r="K44" i="93" s="1"/>
  <c r="J37" i="93"/>
  <c r="J44" i="93" s="1"/>
  <c r="I37" i="93"/>
  <c r="I44" i="93" s="1"/>
  <c r="H37" i="93"/>
  <c r="H44" i="93" s="1"/>
  <c r="G37" i="93"/>
  <c r="G44" i="93" s="1"/>
  <c r="F37" i="93"/>
  <c r="F44" i="93" s="1"/>
  <c r="E37" i="93"/>
  <c r="E44" i="93" s="1"/>
  <c r="D37" i="93"/>
  <c r="D44" i="93" s="1"/>
  <c r="C37" i="93"/>
  <c r="C44" i="93" s="1"/>
  <c r="AA25" i="93"/>
  <c r="Y25" i="93"/>
  <c r="X25" i="93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Y13" i="93"/>
  <c r="Y26" i="93" s="1"/>
  <c r="X13" i="93"/>
  <c r="Z13" i="93" s="1"/>
  <c r="W13" i="93"/>
  <c r="W26" i="93" s="1"/>
  <c r="W45" i="93" s="1"/>
  <c r="V13" i="93"/>
  <c r="V26" i="93" s="1"/>
  <c r="U13" i="93"/>
  <c r="T13" i="93"/>
  <c r="T26" i="93" s="1"/>
  <c r="S13" i="93"/>
  <c r="S26" i="93" s="1"/>
  <c r="R13" i="93"/>
  <c r="R26" i="93" s="1"/>
  <c r="Q13" i="93"/>
  <c r="Q26" i="93" s="1"/>
  <c r="P13" i="93"/>
  <c r="O13" i="93"/>
  <c r="O26" i="93" s="1"/>
  <c r="O45" i="93" s="1"/>
  <c r="N13" i="93"/>
  <c r="N26" i="93" s="1"/>
  <c r="M13" i="93"/>
  <c r="M26" i="93" s="1"/>
  <c r="M45" i="93" s="1"/>
  <c r="L13" i="93"/>
  <c r="L26" i="93" s="1"/>
  <c r="K13" i="93"/>
  <c r="K26" i="93" s="1"/>
  <c r="J13" i="93"/>
  <c r="J26" i="93" s="1"/>
  <c r="I13" i="93"/>
  <c r="I26" i="93" s="1"/>
  <c r="H13" i="93"/>
  <c r="G13" i="93"/>
  <c r="G26" i="93" s="1"/>
  <c r="G45" i="93" s="1"/>
  <c r="F13" i="93"/>
  <c r="F26" i="93" s="1"/>
  <c r="E13" i="93"/>
  <c r="E26" i="93" s="1"/>
  <c r="E45" i="93" s="1"/>
  <c r="D13" i="93"/>
  <c r="D26" i="93" s="1"/>
  <c r="C13" i="93"/>
  <c r="C26" i="93" s="1"/>
  <c r="C45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Y44" i="94"/>
  <c r="I44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AA44" i="94" s="1"/>
  <c r="Y37" i="94"/>
  <c r="X37" i="94"/>
  <c r="W37" i="94"/>
  <c r="W44" i="94" s="1"/>
  <c r="V37" i="94"/>
  <c r="V44" i="94" s="1"/>
  <c r="U37" i="94"/>
  <c r="U44" i="94" s="1"/>
  <c r="T37" i="94"/>
  <c r="T44" i="94" s="1"/>
  <c r="S37" i="94"/>
  <c r="S44" i="94" s="1"/>
  <c r="R37" i="94"/>
  <c r="R44" i="94" s="1"/>
  <c r="Q37" i="94"/>
  <c r="Q44" i="94" s="1"/>
  <c r="P37" i="94"/>
  <c r="P44" i="94" s="1"/>
  <c r="O37" i="94"/>
  <c r="O44" i="94" s="1"/>
  <c r="N37" i="94"/>
  <c r="N44" i="94" s="1"/>
  <c r="M37" i="94"/>
  <c r="M44" i="94" s="1"/>
  <c r="L37" i="94"/>
  <c r="L44" i="94" s="1"/>
  <c r="K37" i="94"/>
  <c r="K44" i="94" s="1"/>
  <c r="J37" i="94"/>
  <c r="J44" i="94" s="1"/>
  <c r="I37" i="94"/>
  <c r="H37" i="94"/>
  <c r="H44" i="94" s="1"/>
  <c r="G37" i="94"/>
  <c r="G44" i="94" s="1"/>
  <c r="F37" i="94"/>
  <c r="F44" i="94" s="1"/>
  <c r="E37" i="94"/>
  <c r="E44" i="94" s="1"/>
  <c r="D37" i="94"/>
  <c r="D44" i="94" s="1"/>
  <c r="C37" i="94"/>
  <c r="C44" i="94" s="1"/>
  <c r="C45" i="94" s="1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AA26" i="94" s="1"/>
  <c r="Y13" i="94"/>
  <c r="X13" i="94"/>
  <c r="X26" i="94" s="1"/>
  <c r="W13" i="94"/>
  <c r="V13" i="94"/>
  <c r="V26" i="94" s="1"/>
  <c r="U13" i="94"/>
  <c r="U26" i="94" s="1"/>
  <c r="U45" i="94" s="1"/>
  <c r="T13" i="94"/>
  <c r="T26" i="94" s="1"/>
  <c r="T45" i="94" s="1"/>
  <c r="S13" i="94"/>
  <c r="S26" i="94" s="1"/>
  <c r="R13" i="94"/>
  <c r="R26" i="94" s="1"/>
  <c r="Q13" i="94"/>
  <c r="Q26" i="94" s="1"/>
  <c r="P13" i="94"/>
  <c r="O13" i="94"/>
  <c r="N13" i="94"/>
  <c r="N26" i="94" s="1"/>
  <c r="M13" i="94"/>
  <c r="M26" i="94" s="1"/>
  <c r="L13" i="94"/>
  <c r="L26" i="94" s="1"/>
  <c r="L45" i="94" s="1"/>
  <c r="K13" i="94"/>
  <c r="K26" i="94" s="1"/>
  <c r="J13" i="94"/>
  <c r="J26" i="94" s="1"/>
  <c r="I13" i="94"/>
  <c r="I26" i="94" s="1"/>
  <c r="H13" i="94"/>
  <c r="H26" i="94" s="1"/>
  <c r="H45" i="94" s="1"/>
  <c r="G13" i="94"/>
  <c r="F13" i="94"/>
  <c r="F26" i="94" s="1"/>
  <c r="E13" i="94"/>
  <c r="D13" i="94"/>
  <c r="D26" i="94" s="1"/>
  <c r="D45" i="94" s="1"/>
  <c r="C13" i="94"/>
  <c r="C26" i="94" s="1"/>
  <c r="AA50" i="95"/>
  <c r="Y50" i="95"/>
  <c r="X50" i="95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X37" i="95"/>
  <c r="X44" i="95" s="1"/>
  <c r="W37" i="95"/>
  <c r="W44" i="95" s="1"/>
  <c r="V37" i="95"/>
  <c r="U37" i="95"/>
  <c r="U44" i="95" s="1"/>
  <c r="T37" i="95"/>
  <c r="T44" i="95" s="1"/>
  <c r="S37" i="95"/>
  <c r="S44" i="95" s="1"/>
  <c r="R37" i="95"/>
  <c r="R44" i="95" s="1"/>
  <c r="Q37" i="95"/>
  <c r="P37" i="95"/>
  <c r="P44" i="95" s="1"/>
  <c r="O37" i="95"/>
  <c r="O44" i="95" s="1"/>
  <c r="N37" i="95"/>
  <c r="M37" i="95"/>
  <c r="M44" i="95" s="1"/>
  <c r="L37" i="95"/>
  <c r="L44" i="95" s="1"/>
  <c r="K37" i="95"/>
  <c r="K44" i="95" s="1"/>
  <c r="J37" i="95"/>
  <c r="J44" i="95" s="1"/>
  <c r="I37" i="95"/>
  <c r="H37" i="95"/>
  <c r="G37" i="95"/>
  <c r="G44" i="95" s="1"/>
  <c r="F37" i="95"/>
  <c r="E37" i="95"/>
  <c r="E44" i="95" s="1"/>
  <c r="D37" i="95"/>
  <c r="C37" i="95"/>
  <c r="C44" i="95" s="1"/>
  <c r="AA25" i="95"/>
  <c r="Y25" i="95"/>
  <c r="X25" i="95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Y13" i="95"/>
  <c r="Y26" i="95" s="1"/>
  <c r="X13" i="95"/>
  <c r="W13" i="95"/>
  <c r="V13" i="95"/>
  <c r="V26" i="95" s="1"/>
  <c r="U13" i="95"/>
  <c r="U26" i="95" s="1"/>
  <c r="U45" i="95" s="1"/>
  <c r="T13" i="95"/>
  <c r="T26" i="95" s="1"/>
  <c r="S13" i="95"/>
  <c r="S26" i="95" s="1"/>
  <c r="R13" i="95"/>
  <c r="Q13" i="95"/>
  <c r="Q26" i="95" s="1"/>
  <c r="P13" i="95"/>
  <c r="P26" i="95" s="1"/>
  <c r="O13" i="95"/>
  <c r="N13" i="95"/>
  <c r="N26" i="95" s="1"/>
  <c r="M13" i="95"/>
  <c r="M26" i="95" s="1"/>
  <c r="L13" i="95"/>
  <c r="L26" i="95" s="1"/>
  <c r="K13" i="95"/>
  <c r="K26" i="95" s="1"/>
  <c r="J13" i="95"/>
  <c r="I13" i="95"/>
  <c r="I26" i="95" s="1"/>
  <c r="H13" i="95"/>
  <c r="H26" i="95" s="1"/>
  <c r="G13" i="95"/>
  <c r="F13" i="95"/>
  <c r="F26" i="95" s="1"/>
  <c r="E13" i="95"/>
  <c r="E26" i="95" s="1"/>
  <c r="D13" i="95"/>
  <c r="D26" i="95" s="1"/>
  <c r="C13" i="95"/>
  <c r="C26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Y37" i="96"/>
  <c r="X37" i="96"/>
  <c r="X44" i="96" s="1"/>
  <c r="Z44" i="96" s="1"/>
  <c r="W37" i="96"/>
  <c r="V37" i="96"/>
  <c r="V44" i="96" s="1"/>
  <c r="U37" i="96"/>
  <c r="U44" i="96" s="1"/>
  <c r="T37" i="96"/>
  <c r="S37" i="96"/>
  <c r="S44" i="96" s="1"/>
  <c r="R37" i="96"/>
  <c r="R44" i="96" s="1"/>
  <c r="Q37" i="96"/>
  <c r="P37" i="96"/>
  <c r="P44" i="96" s="1"/>
  <c r="O37" i="96"/>
  <c r="N37" i="96"/>
  <c r="N44" i="96" s="1"/>
  <c r="M37" i="96"/>
  <c r="M44" i="96" s="1"/>
  <c r="L37" i="96"/>
  <c r="L44" i="96" s="1"/>
  <c r="K37" i="96"/>
  <c r="K44" i="96" s="1"/>
  <c r="J37" i="96"/>
  <c r="J44" i="96" s="1"/>
  <c r="I37" i="96"/>
  <c r="H37" i="96"/>
  <c r="H44" i="96" s="1"/>
  <c r="G37" i="96"/>
  <c r="F37" i="96"/>
  <c r="F44" i="96" s="1"/>
  <c r="E37" i="96"/>
  <c r="E44" i="96" s="1"/>
  <c r="D37" i="96"/>
  <c r="C37" i="96"/>
  <c r="C44" i="96" s="1"/>
  <c r="I26" i="96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Y13" i="96"/>
  <c r="Y26" i="96" s="1"/>
  <c r="X13" i="96"/>
  <c r="W13" i="96"/>
  <c r="W26" i="96" s="1"/>
  <c r="V13" i="96"/>
  <c r="V26" i="96" s="1"/>
  <c r="U13" i="96"/>
  <c r="U26" i="96" s="1"/>
  <c r="T13" i="96"/>
  <c r="T26" i="96" s="1"/>
  <c r="S13" i="96"/>
  <c r="S26" i="96" s="1"/>
  <c r="S45" i="96" s="1"/>
  <c r="R13" i="96"/>
  <c r="R26" i="96" s="1"/>
  <c r="Q13" i="96"/>
  <c r="Q26" i="96" s="1"/>
  <c r="P13" i="96"/>
  <c r="P26" i="96" s="1"/>
  <c r="P45" i="96" s="1"/>
  <c r="O13" i="96"/>
  <c r="N13" i="96"/>
  <c r="N26" i="96" s="1"/>
  <c r="M13" i="96"/>
  <c r="M26" i="96" s="1"/>
  <c r="L13" i="96"/>
  <c r="L26" i="96" s="1"/>
  <c r="K13" i="96"/>
  <c r="J13" i="96"/>
  <c r="J26" i="96" s="1"/>
  <c r="I13" i="96"/>
  <c r="H13" i="96"/>
  <c r="H26" i="96" s="1"/>
  <c r="G13" i="96"/>
  <c r="F13" i="96"/>
  <c r="F26" i="96" s="1"/>
  <c r="E13" i="96"/>
  <c r="E26" i="96" s="1"/>
  <c r="D13" i="96"/>
  <c r="D26" i="96" s="1"/>
  <c r="C13" i="96"/>
  <c r="C26" i="96" s="1"/>
  <c r="C45" i="96" s="1"/>
  <c r="AA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X37" i="97"/>
  <c r="W37" i="97"/>
  <c r="V37" i="97"/>
  <c r="V44" i="97" s="1"/>
  <c r="U37" i="97"/>
  <c r="T37" i="97"/>
  <c r="T44" i="97" s="1"/>
  <c r="S37" i="97"/>
  <c r="S44" i="97" s="1"/>
  <c r="R37" i="97"/>
  <c r="R44" i="97" s="1"/>
  <c r="Q37" i="97"/>
  <c r="P37" i="97"/>
  <c r="P44" i="97" s="1"/>
  <c r="O37" i="97"/>
  <c r="N37" i="97"/>
  <c r="N44" i="97" s="1"/>
  <c r="M37" i="97"/>
  <c r="L37" i="97"/>
  <c r="L44" i="97" s="1"/>
  <c r="K37" i="97"/>
  <c r="K44" i="97" s="1"/>
  <c r="J37" i="97"/>
  <c r="J44" i="97" s="1"/>
  <c r="I37" i="97"/>
  <c r="H37" i="97"/>
  <c r="H44" i="97" s="1"/>
  <c r="G37" i="97"/>
  <c r="F37" i="97"/>
  <c r="F44" i="97" s="1"/>
  <c r="E37" i="97"/>
  <c r="E44" i="97" s="1"/>
  <c r="D37" i="97"/>
  <c r="C37" i="97"/>
  <c r="C44" i="97" s="1"/>
  <c r="AA25" i="97"/>
  <c r="Y25" i="97"/>
  <c r="X25" i="97"/>
  <c r="Z25" i="97" s="1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Y13" i="97"/>
  <c r="Y26" i="97" s="1"/>
  <c r="X13" i="97"/>
  <c r="W13" i="97"/>
  <c r="V13" i="97"/>
  <c r="V26" i="97" s="1"/>
  <c r="U13" i="97"/>
  <c r="U26" i="97" s="1"/>
  <c r="T13" i="97"/>
  <c r="T26" i="97" s="1"/>
  <c r="S13" i="97"/>
  <c r="S26" i="97" s="1"/>
  <c r="R13" i="97"/>
  <c r="Q13" i="97"/>
  <c r="Q26" i="97" s="1"/>
  <c r="P13" i="97"/>
  <c r="P26" i="97" s="1"/>
  <c r="O13" i="97"/>
  <c r="N13" i="97"/>
  <c r="N26" i="97" s="1"/>
  <c r="M13" i="97"/>
  <c r="M26" i="97" s="1"/>
  <c r="L13" i="97"/>
  <c r="L26" i="97" s="1"/>
  <c r="K13" i="97"/>
  <c r="K26" i="97" s="1"/>
  <c r="J13" i="97"/>
  <c r="I13" i="97"/>
  <c r="I26" i="97" s="1"/>
  <c r="H13" i="97"/>
  <c r="H26" i="97" s="1"/>
  <c r="G13" i="97"/>
  <c r="F13" i="97"/>
  <c r="F26" i="97" s="1"/>
  <c r="E13" i="97"/>
  <c r="E26" i="97" s="1"/>
  <c r="D13" i="97"/>
  <c r="D26" i="97" s="1"/>
  <c r="C13" i="97"/>
  <c r="C26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X37" i="98"/>
  <c r="W37" i="98"/>
  <c r="V37" i="98"/>
  <c r="V44" i="98" s="1"/>
  <c r="U37" i="98"/>
  <c r="U44" i="98" s="1"/>
  <c r="T37" i="98"/>
  <c r="T44" i="98" s="1"/>
  <c r="S37" i="98"/>
  <c r="S44" i="98" s="1"/>
  <c r="R37" i="98"/>
  <c r="R44" i="98" s="1"/>
  <c r="Q37" i="98"/>
  <c r="P37" i="98"/>
  <c r="P44" i="98" s="1"/>
  <c r="O37" i="98"/>
  <c r="N37" i="98"/>
  <c r="N44" i="98" s="1"/>
  <c r="M37" i="98"/>
  <c r="M44" i="98" s="1"/>
  <c r="L37" i="98"/>
  <c r="K37" i="98"/>
  <c r="K44" i="98" s="1"/>
  <c r="J37" i="98"/>
  <c r="J44" i="98" s="1"/>
  <c r="I37" i="98"/>
  <c r="H37" i="98"/>
  <c r="H44" i="98" s="1"/>
  <c r="G37" i="98"/>
  <c r="F37" i="98"/>
  <c r="F44" i="98" s="1"/>
  <c r="E37" i="98"/>
  <c r="E44" i="98" s="1"/>
  <c r="D37" i="98"/>
  <c r="C37" i="98"/>
  <c r="C44" i="98" s="1"/>
  <c r="W26" i="98"/>
  <c r="AA25" i="98"/>
  <c r="Y25" i="98"/>
  <c r="X25" i="98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Y13" i="98"/>
  <c r="X13" i="98"/>
  <c r="X26" i="98" s="1"/>
  <c r="W13" i="98"/>
  <c r="V13" i="98"/>
  <c r="V26" i="98" s="1"/>
  <c r="U13" i="98"/>
  <c r="U26" i="98" s="1"/>
  <c r="U45" i="98" s="1"/>
  <c r="T13" i="98"/>
  <c r="S13" i="98"/>
  <c r="S26" i="98" s="1"/>
  <c r="R13" i="98"/>
  <c r="Q13" i="98"/>
  <c r="P13" i="98"/>
  <c r="P26" i="98" s="1"/>
  <c r="P45" i="98" s="1"/>
  <c r="O13" i="98"/>
  <c r="O26" i="98" s="1"/>
  <c r="N13" i="98"/>
  <c r="N26" i="98" s="1"/>
  <c r="M13" i="98"/>
  <c r="M26" i="98" s="1"/>
  <c r="L13" i="98"/>
  <c r="K13" i="98"/>
  <c r="K26" i="98" s="1"/>
  <c r="J13" i="98"/>
  <c r="J26" i="98" s="1"/>
  <c r="I13" i="98"/>
  <c r="H13" i="98"/>
  <c r="H26" i="98" s="1"/>
  <c r="G13" i="98"/>
  <c r="F13" i="98"/>
  <c r="F26" i="98" s="1"/>
  <c r="E13" i="98"/>
  <c r="E26" i="98" s="1"/>
  <c r="E45" i="98" s="1"/>
  <c r="D13" i="98"/>
  <c r="D26" i="98" s="1"/>
  <c r="C13" i="98"/>
  <c r="C26" i="98" s="1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3" i="99"/>
  <c r="Y43" i="99"/>
  <c r="X43" i="99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X37" i="99"/>
  <c r="Z37" i="99" s="1"/>
  <c r="W37" i="99"/>
  <c r="V37" i="99"/>
  <c r="U37" i="99"/>
  <c r="T37" i="99"/>
  <c r="T44" i="99" s="1"/>
  <c r="S37" i="99"/>
  <c r="R37" i="99"/>
  <c r="Q37" i="99"/>
  <c r="P37" i="99"/>
  <c r="O37" i="99"/>
  <c r="N37" i="99"/>
  <c r="M37" i="99"/>
  <c r="L37" i="99"/>
  <c r="L44" i="99" s="1"/>
  <c r="K37" i="99"/>
  <c r="K44" i="99" s="1"/>
  <c r="J37" i="99"/>
  <c r="I37" i="99"/>
  <c r="H37" i="99"/>
  <c r="G37" i="99"/>
  <c r="F37" i="99"/>
  <c r="E37" i="99"/>
  <c r="D37" i="99"/>
  <c r="C37" i="99"/>
  <c r="Q26" i="99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AA26" i="99" s="1"/>
  <c r="AA45" i="99" s="1"/>
  <c r="Y13" i="99"/>
  <c r="Y26" i="99" s="1"/>
  <c r="X13" i="99"/>
  <c r="W13" i="99"/>
  <c r="W26" i="99" s="1"/>
  <c r="V13" i="99"/>
  <c r="V26" i="99" s="1"/>
  <c r="U13" i="99"/>
  <c r="U26" i="99" s="1"/>
  <c r="T13" i="99"/>
  <c r="T26" i="99" s="1"/>
  <c r="S13" i="99"/>
  <c r="S26" i="99" s="1"/>
  <c r="R13" i="99"/>
  <c r="Q13" i="99"/>
  <c r="P13" i="99"/>
  <c r="P26" i="99" s="1"/>
  <c r="O13" i="99"/>
  <c r="N13" i="99"/>
  <c r="N26" i="99" s="1"/>
  <c r="M13" i="99"/>
  <c r="M26" i="99" s="1"/>
  <c r="L13" i="99"/>
  <c r="L26" i="99" s="1"/>
  <c r="K13" i="99"/>
  <c r="K26" i="99" s="1"/>
  <c r="J13" i="99"/>
  <c r="I13" i="99"/>
  <c r="I26" i="99" s="1"/>
  <c r="H13" i="99"/>
  <c r="H26" i="99" s="1"/>
  <c r="G13" i="99"/>
  <c r="F13" i="99"/>
  <c r="F26" i="99" s="1"/>
  <c r="E13" i="99"/>
  <c r="E26" i="99" s="1"/>
  <c r="D13" i="99"/>
  <c r="D26" i="99" s="1"/>
  <c r="C13" i="99"/>
  <c r="C26" i="99" s="1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E44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X37" i="100"/>
  <c r="Z37" i="100" s="1"/>
  <c r="W37" i="100"/>
  <c r="W44" i="100" s="1"/>
  <c r="V37" i="100"/>
  <c r="V44" i="100" s="1"/>
  <c r="U37" i="100"/>
  <c r="T37" i="100"/>
  <c r="T44" i="100" s="1"/>
  <c r="S37" i="100"/>
  <c r="S44" i="100" s="1"/>
  <c r="R37" i="100"/>
  <c r="R44" i="100" s="1"/>
  <c r="Q37" i="100"/>
  <c r="P37" i="100"/>
  <c r="P44" i="100" s="1"/>
  <c r="O37" i="100"/>
  <c r="O44" i="100" s="1"/>
  <c r="N37" i="100"/>
  <c r="N44" i="100" s="1"/>
  <c r="M37" i="100"/>
  <c r="L37" i="100"/>
  <c r="L44" i="100" s="1"/>
  <c r="K37" i="100"/>
  <c r="K44" i="100" s="1"/>
  <c r="J37" i="100"/>
  <c r="J44" i="100" s="1"/>
  <c r="I37" i="100"/>
  <c r="H37" i="100"/>
  <c r="H44" i="100" s="1"/>
  <c r="G37" i="100"/>
  <c r="G44" i="100" s="1"/>
  <c r="F37" i="100"/>
  <c r="F44" i="100" s="1"/>
  <c r="E37" i="100"/>
  <c r="D37" i="100"/>
  <c r="C37" i="100"/>
  <c r="C44" i="100" s="1"/>
  <c r="AA26" i="100"/>
  <c r="AA25" i="100"/>
  <c r="Y25" i="100"/>
  <c r="X25" i="100"/>
  <c r="Z25" i="100" s="1"/>
  <c r="W25" i="100"/>
  <c r="V25" i="100"/>
  <c r="V26" i="100" s="1"/>
  <c r="U25" i="100"/>
  <c r="T25" i="100"/>
  <c r="S25" i="100"/>
  <c r="R25" i="100"/>
  <c r="Q25" i="100"/>
  <c r="P25" i="100"/>
  <c r="O25" i="100"/>
  <c r="N25" i="100"/>
  <c r="N26" i="100" s="1"/>
  <c r="M25" i="100"/>
  <c r="L25" i="100"/>
  <c r="K25" i="100"/>
  <c r="J25" i="100"/>
  <c r="I25" i="100"/>
  <c r="I26" i="100" s="1"/>
  <c r="H25" i="100"/>
  <c r="G25" i="100"/>
  <c r="F25" i="100"/>
  <c r="E25" i="100"/>
  <c r="D25" i="100"/>
  <c r="C25" i="100"/>
  <c r="AA13" i="100"/>
  <c r="Z13" i="100"/>
  <c r="Y13" i="100"/>
  <c r="X13" i="100"/>
  <c r="W13" i="100"/>
  <c r="V13" i="100"/>
  <c r="U13" i="100"/>
  <c r="U26" i="100" s="1"/>
  <c r="T13" i="100"/>
  <c r="S13" i="100"/>
  <c r="S26" i="100" s="1"/>
  <c r="R13" i="100"/>
  <c r="R26" i="100" s="1"/>
  <c r="R45" i="100" s="1"/>
  <c r="Q13" i="100"/>
  <c r="P13" i="100"/>
  <c r="O13" i="100"/>
  <c r="N13" i="100"/>
  <c r="M13" i="100"/>
  <c r="M26" i="100" s="1"/>
  <c r="L13" i="100"/>
  <c r="K13" i="100"/>
  <c r="K26" i="100" s="1"/>
  <c r="J13" i="100"/>
  <c r="J26" i="100" s="1"/>
  <c r="J45" i="100" s="1"/>
  <c r="I13" i="100"/>
  <c r="H13" i="100"/>
  <c r="G13" i="100"/>
  <c r="F13" i="100"/>
  <c r="F26" i="100" s="1"/>
  <c r="E13" i="100"/>
  <c r="E26" i="100" s="1"/>
  <c r="D13" i="100"/>
  <c r="C13" i="100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N44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C44" i="101" s="1"/>
  <c r="AA37" i="101"/>
  <c r="AA44" i="101" s="1"/>
  <c r="Z37" i="101"/>
  <c r="Y37" i="101"/>
  <c r="X37" i="101"/>
  <c r="W37" i="101"/>
  <c r="W44" i="101" s="1"/>
  <c r="V37" i="101"/>
  <c r="U37" i="101"/>
  <c r="U44" i="101" s="1"/>
  <c r="T37" i="101"/>
  <c r="T44" i="101" s="1"/>
  <c r="T45" i="101" s="1"/>
  <c r="S37" i="101"/>
  <c r="R37" i="101"/>
  <c r="R44" i="101" s="1"/>
  <c r="Q37" i="101"/>
  <c r="P37" i="101"/>
  <c r="P44" i="101" s="1"/>
  <c r="O37" i="101"/>
  <c r="O44" i="101" s="1"/>
  <c r="N37" i="101"/>
  <c r="M37" i="101"/>
  <c r="M44" i="101" s="1"/>
  <c r="L37" i="101"/>
  <c r="L44" i="101" s="1"/>
  <c r="L45" i="101" s="1"/>
  <c r="K37" i="101"/>
  <c r="J37" i="101"/>
  <c r="J44" i="101" s="1"/>
  <c r="I37" i="101"/>
  <c r="H37" i="101"/>
  <c r="G37" i="101"/>
  <c r="G44" i="101" s="1"/>
  <c r="F37" i="101"/>
  <c r="E37" i="101"/>
  <c r="E44" i="101" s="1"/>
  <c r="D37" i="101"/>
  <c r="C37" i="101"/>
  <c r="W26" i="101"/>
  <c r="AA25" i="101"/>
  <c r="Y25" i="101"/>
  <c r="X25" i="10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Y13" i="101"/>
  <c r="Y26" i="101" s="1"/>
  <c r="X13" i="101"/>
  <c r="W13" i="101"/>
  <c r="V13" i="101"/>
  <c r="V26" i="101" s="1"/>
  <c r="U13" i="101"/>
  <c r="U26" i="101" s="1"/>
  <c r="T13" i="101"/>
  <c r="T26" i="101" s="1"/>
  <c r="S13" i="101"/>
  <c r="S26" i="101" s="1"/>
  <c r="R13" i="101"/>
  <c r="Q13" i="101"/>
  <c r="Q26" i="101" s="1"/>
  <c r="P13" i="101"/>
  <c r="P26" i="101" s="1"/>
  <c r="O13" i="101"/>
  <c r="N13" i="101"/>
  <c r="N26" i="101" s="1"/>
  <c r="M13" i="101"/>
  <c r="M26" i="101" s="1"/>
  <c r="L13" i="101"/>
  <c r="L26" i="101" s="1"/>
  <c r="K13" i="101"/>
  <c r="K26" i="101" s="1"/>
  <c r="J13" i="101"/>
  <c r="I13" i="101"/>
  <c r="I26" i="101" s="1"/>
  <c r="H13" i="101"/>
  <c r="H26" i="101" s="1"/>
  <c r="G13" i="101"/>
  <c r="F13" i="101"/>
  <c r="F26" i="101" s="1"/>
  <c r="E13" i="101"/>
  <c r="E26" i="101" s="1"/>
  <c r="D13" i="101"/>
  <c r="D26" i="101" s="1"/>
  <c r="C13" i="101"/>
  <c r="C26" i="101" s="1"/>
  <c r="AA50" i="102"/>
  <c r="Z50" i="102"/>
  <c r="Y50" i="102"/>
  <c r="X50" i="102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44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K44" i="102" s="1"/>
  <c r="J43" i="102"/>
  <c r="I43" i="102"/>
  <c r="H43" i="102"/>
  <c r="G43" i="102"/>
  <c r="F43" i="102"/>
  <c r="E43" i="102"/>
  <c r="D43" i="102"/>
  <c r="C43" i="102"/>
  <c r="C44" i="102" s="1"/>
  <c r="AA37" i="102"/>
  <c r="Y37" i="102"/>
  <c r="X37" i="102"/>
  <c r="W37" i="102"/>
  <c r="W44" i="102" s="1"/>
  <c r="V37" i="102"/>
  <c r="U37" i="102"/>
  <c r="T37" i="102"/>
  <c r="T44" i="102" s="1"/>
  <c r="S37" i="102"/>
  <c r="R37" i="102"/>
  <c r="R44" i="102" s="1"/>
  <c r="Q37" i="102"/>
  <c r="P37" i="102"/>
  <c r="O37" i="102"/>
  <c r="O44" i="102" s="1"/>
  <c r="N37" i="102"/>
  <c r="M37" i="102"/>
  <c r="L37" i="102"/>
  <c r="L44" i="102" s="1"/>
  <c r="K37" i="102"/>
  <c r="J37" i="102"/>
  <c r="J44" i="102" s="1"/>
  <c r="I37" i="102"/>
  <c r="H37" i="102"/>
  <c r="G37" i="102"/>
  <c r="G44" i="102" s="1"/>
  <c r="F37" i="102"/>
  <c r="E37" i="102"/>
  <c r="D37" i="102"/>
  <c r="C37" i="102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AA26" i="102" s="1"/>
  <c r="Y13" i="102"/>
  <c r="Y26" i="102" s="1"/>
  <c r="X13" i="102"/>
  <c r="W13" i="102"/>
  <c r="V13" i="102"/>
  <c r="V26" i="102" s="1"/>
  <c r="U13" i="102"/>
  <c r="U26" i="102" s="1"/>
  <c r="T13" i="102"/>
  <c r="S13" i="102"/>
  <c r="S26" i="102" s="1"/>
  <c r="R13" i="102"/>
  <c r="R26" i="102" s="1"/>
  <c r="R45" i="102" s="1"/>
  <c r="Q13" i="102"/>
  <c r="Q26" i="102" s="1"/>
  <c r="P13" i="102"/>
  <c r="P26" i="102" s="1"/>
  <c r="O13" i="102"/>
  <c r="N13" i="102"/>
  <c r="N26" i="102" s="1"/>
  <c r="M13" i="102"/>
  <c r="M26" i="102" s="1"/>
  <c r="L13" i="102"/>
  <c r="K13" i="102"/>
  <c r="K26" i="102" s="1"/>
  <c r="J13" i="102"/>
  <c r="J26" i="102" s="1"/>
  <c r="J45" i="102" s="1"/>
  <c r="I13" i="102"/>
  <c r="I26" i="102" s="1"/>
  <c r="H13" i="102"/>
  <c r="H26" i="102" s="1"/>
  <c r="G13" i="102"/>
  <c r="F13" i="102"/>
  <c r="F26" i="102" s="1"/>
  <c r="E13" i="102"/>
  <c r="E26" i="102" s="1"/>
  <c r="D13" i="102"/>
  <c r="C13" i="102"/>
  <c r="C26" i="102" s="1"/>
  <c r="AA50" i="103"/>
  <c r="Z50" i="103"/>
  <c r="Y50" i="103"/>
  <c r="X50" i="103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S44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X37" i="103"/>
  <c r="X44" i="103" s="1"/>
  <c r="W37" i="103"/>
  <c r="W44" i="103" s="1"/>
  <c r="V37" i="103"/>
  <c r="V44" i="103" s="1"/>
  <c r="U37" i="103"/>
  <c r="U44" i="103" s="1"/>
  <c r="T37" i="103"/>
  <c r="T44" i="103" s="1"/>
  <c r="T45" i="103" s="1"/>
  <c r="S37" i="103"/>
  <c r="R37" i="103"/>
  <c r="R44" i="103" s="1"/>
  <c r="Q37" i="103"/>
  <c r="Q44" i="103" s="1"/>
  <c r="P37" i="103"/>
  <c r="P44" i="103" s="1"/>
  <c r="O37" i="103"/>
  <c r="O44" i="103" s="1"/>
  <c r="N37" i="103"/>
  <c r="M37" i="103"/>
  <c r="L37" i="103"/>
  <c r="L44" i="103" s="1"/>
  <c r="L45" i="103" s="1"/>
  <c r="K37" i="103"/>
  <c r="K44" i="103" s="1"/>
  <c r="J37" i="103"/>
  <c r="J44" i="103" s="1"/>
  <c r="I37" i="103"/>
  <c r="I44" i="103" s="1"/>
  <c r="H37" i="103"/>
  <c r="G37" i="103"/>
  <c r="G44" i="103" s="1"/>
  <c r="F37" i="103"/>
  <c r="E37" i="103"/>
  <c r="E44" i="103" s="1"/>
  <c r="D37" i="103"/>
  <c r="C37" i="103"/>
  <c r="C44" i="103" s="1"/>
  <c r="AA25" i="103"/>
  <c r="Y25" i="103"/>
  <c r="X25" i="103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Y13" i="103"/>
  <c r="Y26" i="103" s="1"/>
  <c r="X13" i="103"/>
  <c r="W13" i="103"/>
  <c r="W26" i="103" s="1"/>
  <c r="W45" i="103" s="1"/>
  <c r="V13" i="103"/>
  <c r="V26" i="103" s="1"/>
  <c r="U13" i="103"/>
  <c r="U26" i="103" s="1"/>
  <c r="T13" i="103"/>
  <c r="T26" i="103" s="1"/>
  <c r="S13" i="103"/>
  <c r="S26" i="103" s="1"/>
  <c r="R13" i="103"/>
  <c r="Q13" i="103"/>
  <c r="Q26" i="103" s="1"/>
  <c r="P13" i="103"/>
  <c r="P26" i="103" s="1"/>
  <c r="O13" i="103"/>
  <c r="O26" i="103" s="1"/>
  <c r="O45" i="103" s="1"/>
  <c r="N13" i="103"/>
  <c r="N26" i="103" s="1"/>
  <c r="M13" i="103"/>
  <c r="M26" i="103" s="1"/>
  <c r="L13" i="103"/>
  <c r="L26" i="103" s="1"/>
  <c r="K13" i="103"/>
  <c r="K26" i="103" s="1"/>
  <c r="J13" i="103"/>
  <c r="I13" i="103"/>
  <c r="I26" i="103" s="1"/>
  <c r="H13" i="103"/>
  <c r="H26" i="103" s="1"/>
  <c r="G13" i="103"/>
  <c r="F13" i="103"/>
  <c r="F26" i="103" s="1"/>
  <c r="E13" i="103"/>
  <c r="E26" i="103" s="1"/>
  <c r="D13" i="103"/>
  <c r="D26" i="103" s="1"/>
  <c r="C13" i="103"/>
  <c r="C26" i="103" s="1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J45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X37" i="104"/>
  <c r="Z37" i="104" s="1"/>
  <c r="W37" i="104"/>
  <c r="W44" i="104" s="1"/>
  <c r="V37" i="104"/>
  <c r="U37" i="104"/>
  <c r="U44" i="104" s="1"/>
  <c r="T37" i="104"/>
  <c r="S37" i="104"/>
  <c r="S44" i="104" s="1"/>
  <c r="R37" i="104"/>
  <c r="R44" i="104" s="1"/>
  <c r="Q37" i="104"/>
  <c r="P37" i="104"/>
  <c r="P44" i="104" s="1"/>
  <c r="O37" i="104"/>
  <c r="O44" i="104" s="1"/>
  <c r="N37" i="104"/>
  <c r="M37" i="104"/>
  <c r="M44" i="104" s="1"/>
  <c r="L37" i="104"/>
  <c r="K37" i="104"/>
  <c r="K44" i="104" s="1"/>
  <c r="J37" i="104"/>
  <c r="J44" i="104" s="1"/>
  <c r="I37" i="104"/>
  <c r="H37" i="104"/>
  <c r="G37" i="104"/>
  <c r="G44" i="104" s="1"/>
  <c r="F37" i="104"/>
  <c r="E37" i="104"/>
  <c r="E44" i="104" s="1"/>
  <c r="D37" i="104"/>
  <c r="C37" i="104"/>
  <c r="C44" i="104" s="1"/>
  <c r="G26" i="104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Y13" i="104"/>
  <c r="Y26" i="104" s="1"/>
  <c r="X13" i="104"/>
  <c r="W13" i="104"/>
  <c r="V13" i="104"/>
  <c r="V26" i="104" s="1"/>
  <c r="U13" i="104"/>
  <c r="U26" i="104" s="1"/>
  <c r="T13" i="104"/>
  <c r="T26" i="104" s="1"/>
  <c r="S13" i="104"/>
  <c r="S26" i="104" s="1"/>
  <c r="R13" i="104"/>
  <c r="R26" i="104" s="1"/>
  <c r="Q13" i="104"/>
  <c r="Q26" i="104" s="1"/>
  <c r="P13" i="104"/>
  <c r="P26" i="104" s="1"/>
  <c r="O13" i="104"/>
  <c r="O26" i="104" s="1"/>
  <c r="N13" i="104"/>
  <c r="N26" i="104" s="1"/>
  <c r="M13" i="104"/>
  <c r="M26" i="104" s="1"/>
  <c r="M45" i="104" s="1"/>
  <c r="L13" i="104"/>
  <c r="L26" i="104" s="1"/>
  <c r="K13" i="104"/>
  <c r="K26" i="104" s="1"/>
  <c r="J13" i="104"/>
  <c r="J26" i="104" s="1"/>
  <c r="I13" i="104"/>
  <c r="I26" i="104" s="1"/>
  <c r="H13" i="104"/>
  <c r="H26" i="104" s="1"/>
  <c r="G13" i="104"/>
  <c r="F13" i="104"/>
  <c r="F26" i="104" s="1"/>
  <c r="E13" i="104"/>
  <c r="E26" i="104" s="1"/>
  <c r="D13" i="104"/>
  <c r="D26" i="104" s="1"/>
  <c r="C13" i="104"/>
  <c r="C26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Y44" i="105" s="1"/>
  <c r="X37" i="105"/>
  <c r="X44" i="105" s="1"/>
  <c r="Z44" i="105" s="1"/>
  <c r="W37" i="105"/>
  <c r="W44" i="105" s="1"/>
  <c r="V37" i="105"/>
  <c r="U37" i="105"/>
  <c r="T37" i="105"/>
  <c r="T44" i="105" s="1"/>
  <c r="S37" i="105"/>
  <c r="S44" i="105" s="1"/>
  <c r="R37" i="105"/>
  <c r="R44" i="105" s="1"/>
  <c r="Q37" i="105"/>
  <c r="Q44" i="105" s="1"/>
  <c r="P37" i="105"/>
  <c r="P44" i="105" s="1"/>
  <c r="O37" i="105"/>
  <c r="O44" i="105" s="1"/>
  <c r="O45" i="105" s="1"/>
  <c r="N37" i="105"/>
  <c r="M37" i="105"/>
  <c r="L37" i="105"/>
  <c r="L44" i="105" s="1"/>
  <c r="K37" i="105"/>
  <c r="K44" i="105" s="1"/>
  <c r="J37" i="105"/>
  <c r="J44" i="105" s="1"/>
  <c r="I37" i="105"/>
  <c r="I44" i="105" s="1"/>
  <c r="H37" i="105"/>
  <c r="H44" i="105" s="1"/>
  <c r="G37" i="105"/>
  <c r="G44" i="105" s="1"/>
  <c r="F37" i="105"/>
  <c r="E37" i="105"/>
  <c r="D37" i="105"/>
  <c r="C37" i="105"/>
  <c r="C44" i="105" s="1"/>
  <c r="V26" i="105"/>
  <c r="AA25" i="105"/>
  <c r="Y25" i="105"/>
  <c r="X25" i="105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AA26" i="105" s="1"/>
  <c r="Y13" i="105"/>
  <c r="Y26" i="105" s="1"/>
  <c r="Y45" i="105" s="1"/>
  <c r="X13" i="105"/>
  <c r="W13" i="105"/>
  <c r="W26" i="105" s="1"/>
  <c r="V13" i="105"/>
  <c r="U13" i="105"/>
  <c r="U26" i="105" s="1"/>
  <c r="T13" i="105"/>
  <c r="T26" i="105" s="1"/>
  <c r="S13" i="105"/>
  <c r="S26" i="105" s="1"/>
  <c r="R13" i="105"/>
  <c r="Q13" i="105"/>
  <c r="Q26" i="105" s="1"/>
  <c r="Q45" i="105" s="1"/>
  <c r="P13" i="105"/>
  <c r="P26" i="105" s="1"/>
  <c r="O13" i="105"/>
  <c r="O26" i="105" s="1"/>
  <c r="N13" i="105"/>
  <c r="N26" i="105" s="1"/>
  <c r="M13" i="105"/>
  <c r="M26" i="105" s="1"/>
  <c r="L13" i="105"/>
  <c r="L26" i="105" s="1"/>
  <c r="K13" i="105"/>
  <c r="K26" i="105" s="1"/>
  <c r="J13" i="105"/>
  <c r="I13" i="105"/>
  <c r="I26" i="105" s="1"/>
  <c r="I45" i="105" s="1"/>
  <c r="H13" i="105"/>
  <c r="H26" i="105" s="1"/>
  <c r="G13" i="105"/>
  <c r="F13" i="105"/>
  <c r="F26" i="105" s="1"/>
  <c r="E13" i="105"/>
  <c r="E26" i="105" s="1"/>
  <c r="D13" i="105"/>
  <c r="D26" i="105" s="1"/>
  <c r="C13" i="105"/>
  <c r="C26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43" i="106"/>
  <c r="Y43" i="106"/>
  <c r="X43" i="106"/>
  <c r="Z43" i="106" s="1"/>
  <c r="W43" i="106"/>
  <c r="V43" i="106"/>
  <c r="U43" i="106"/>
  <c r="U44" i="106" s="1"/>
  <c r="U45" i="106" s="1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Z37" i="106"/>
  <c r="Y37" i="106"/>
  <c r="X37" i="106"/>
  <c r="W37" i="106"/>
  <c r="W44" i="106" s="1"/>
  <c r="V37" i="106"/>
  <c r="U37" i="106"/>
  <c r="T37" i="106"/>
  <c r="S37" i="106"/>
  <c r="R37" i="106"/>
  <c r="Q37" i="106"/>
  <c r="P37" i="106"/>
  <c r="O37" i="106"/>
  <c r="O44" i="106" s="1"/>
  <c r="N37" i="106"/>
  <c r="M37" i="106"/>
  <c r="L37" i="106"/>
  <c r="L44" i="106" s="1"/>
  <c r="K37" i="106"/>
  <c r="J37" i="106"/>
  <c r="I37" i="106"/>
  <c r="H37" i="106"/>
  <c r="G37" i="106"/>
  <c r="G44" i="106" s="1"/>
  <c r="F37" i="106"/>
  <c r="F44" i="106" s="1"/>
  <c r="E37" i="106"/>
  <c r="D37" i="106"/>
  <c r="C37" i="106"/>
  <c r="F26" i="106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AA26" i="106" s="1"/>
  <c r="Y13" i="106"/>
  <c r="Y26" i="106" s="1"/>
  <c r="X13" i="106"/>
  <c r="W13" i="106"/>
  <c r="V13" i="106"/>
  <c r="V26" i="106" s="1"/>
  <c r="U13" i="106"/>
  <c r="U26" i="106" s="1"/>
  <c r="T13" i="106"/>
  <c r="T26" i="106" s="1"/>
  <c r="S13" i="106"/>
  <c r="S26" i="106" s="1"/>
  <c r="R13" i="106"/>
  <c r="R26" i="106" s="1"/>
  <c r="Q13" i="106"/>
  <c r="Q26" i="106" s="1"/>
  <c r="P13" i="106"/>
  <c r="P26" i="106" s="1"/>
  <c r="O13" i="106"/>
  <c r="N13" i="106"/>
  <c r="N26" i="106" s="1"/>
  <c r="M13" i="106"/>
  <c r="M26" i="106" s="1"/>
  <c r="L13" i="106"/>
  <c r="L26" i="106" s="1"/>
  <c r="K13" i="106"/>
  <c r="K26" i="106" s="1"/>
  <c r="J13" i="106"/>
  <c r="J26" i="106" s="1"/>
  <c r="I13" i="106"/>
  <c r="I26" i="106" s="1"/>
  <c r="H13" i="106"/>
  <c r="H26" i="106" s="1"/>
  <c r="G13" i="106"/>
  <c r="F13" i="106"/>
  <c r="E13" i="106"/>
  <c r="E26" i="106" s="1"/>
  <c r="D13" i="106"/>
  <c r="D26" i="106" s="1"/>
  <c r="C13" i="106"/>
  <c r="C26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3" i="107"/>
  <c r="Y43" i="107"/>
  <c r="X43" i="107"/>
  <c r="Z43" i="107" s="1"/>
  <c r="W43" i="107"/>
  <c r="V43" i="107"/>
  <c r="U43" i="107"/>
  <c r="T43" i="107"/>
  <c r="S43" i="107"/>
  <c r="R43" i="107"/>
  <c r="Q43" i="107"/>
  <c r="P43" i="107"/>
  <c r="O43" i="107"/>
  <c r="N43" i="107"/>
  <c r="M43" i="107"/>
  <c r="M44" i="107" s="1"/>
  <c r="L43" i="107"/>
  <c r="K43" i="107"/>
  <c r="J43" i="107"/>
  <c r="I43" i="107"/>
  <c r="H43" i="107"/>
  <c r="G43" i="107"/>
  <c r="F43" i="107"/>
  <c r="E43" i="107"/>
  <c r="D43" i="107"/>
  <c r="C43" i="107"/>
  <c r="AA37" i="107"/>
  <c r="AA44" i="107" s="1"/>
  <c r="Y37" i="107"/>
  <c r="Y44" i="107" s="1"/>
  <c r="X37" i="107"/>
  <c r="Z37" i="107" s="1"/>
  <c r="W37" i="107"/>
  <c r="V37" i="107"/>
  <c r="U37" i="107"/>
  <c r="T37" i="107"/>
  <c r="S37" i="107"/>
  <c r="S44" i="107" s="1"/>
  <c r="R37" i="107"/>
  <c r="Q37" i="107"/>
  <c r="Q44" i="107" s="1"/>
  <c r="P37" i="107"/>
  <c r="O37" i="107"/>
  <c r="N37" i="107"/>
  <c r="M37" i="107"/>
  <c r="L37" i="107"/>
  <c r="L44" i="107" s="1"/>
  <c r="K37" i="107"/>
  <c r="K44" i="107" s="1"/>
  <c r="J37" i="107"/>
  <c r="I37" i="107"/>
  <c r="I44" i="107" s="1"/>
  <c r="H37" i="107"/>
  <c r="G37" i="107"/>
  <c r="F37" i="107"/>
  <c r="E37" i="107"/>
  <c r="D37" i="107"/>
  <c r="C37" i="107"/>
  <c r="C44" i="107" s="1"/>
  <c r="V26" i="107"/>
  <c r="N26" i="107"/>
  <c r="F26" i="107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AA26" i="107" s="1"/>
  <c r="Y13" i="107"/>
  <c r="Y26" i="107" s="1"/>
  <c r="X13" i="107"/>
  <c r="W13" i="107"/>
  <c r="V13" i="107"/>
  <c r="U13" i="107"/>
  <c r="U26" i="107" s="1"/>
  <c r="T13" i="107"/>
  <c r="T26" i="107" s="1"/>
  <c r="S13" i="107"/>
  <c r="S26" i="107" s="1"/>
  <c r="R13" i="107"/>
  <c r="Q13" i="107"/>
  <c r="Q26" i="107" s="1"/>
  <c r="P13" i="107"/>
  <c r="P26" i="107" s="1"/>
  <c r="O13" i="107"/>
  <c r="N13" i="107"/>
  <c r="M13" i="107"/>
  <c r="M26" i="107" s="1"/>
  <c r="L13" i="107"/>
  <c r="L26" i="107" s="1"/>
  <c r="K13" i="107"/>
  <c r="K26" i="107" s="1"/>
  <c r="J13" i="107"/>
  <c r="I13" i="107"/>
  <c r="I26" i="107" s="1"/>
  <c r="H13" i="107"/>
  <c r="H26" i="107" s="1"/>
  <c r="G13" i="107"/>
  <c r="F13" i="107"/>
  <c r="E13" i="107"/>
  <c r="E26" i="107" s="1"/>
  <c r="D13" i="107"/>
  <c r="D26" i="107" s="1"/>
  <c r="C13" i="107"/>
  <c r="C26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X37" i="108"/>
  <c r="W37" i="108"/>
  <c r="V37" i="108"/>
  <c r="U37" i="108"/>
  <c r="T37" i="108"/>
  <c r="S37" i="108"/>
  <c r="S44" i="108" s="1"/>
  <c r="R37" i="108"/>
  <c r="R44" i="108" s="1"/>
  <c r="Q37" i="108"/>
  <c r="P37" i="108"/>
  <c r="P44" i="108" s="1"/>
  <c r="O37" i="108"/>
  <c r="N37" i="108"/>
  <c r="M37" i="108"/>
  <c r="M44" i="108" s="1"/>
  <c r="M45" i="108" s="1"/>
  <c r="L37" i="108"/>
  <c r="L44" i="108" s="1"/>
  <c r="K37" i="108"/>
  <c r="K44" i="108" s="1"/>
  <c r="J37" i="108"/>
  <c r="J44" i="108" s="1"/>
  <c r="I37" i="108"/>
  <c r="H37" i="108"/>
  <c r="H44" i="108" s="1"/>
  <c r="G37" i="108"/>
  <c r="F37" i="108"/>
  <c r="F44" i="108" s="1"/>
  <c r="E37" i="108"/>
  <c r="D37" i="108"/>
  <c r="C37" i="108"/>
  <c r="V26" i="108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AA26" i="108" s="1"/>
  <c r="AA45" i="108" s="1"/>
  <c r="Y13" i="108"/>
  <c r="X13" i="108"/>
  <c r="X26" i="108" s="1"/>
  <c r="W13" i="108"/>
  <c r="W26" i="108" s="1"/>
  <c r="V13" i="108"/>
  <c r="U13" i="108"/>
  <c r="U26" i="108" s="1"/>
  <c r="T13" i="108"/>
  <c r="T26" i="108" s="1"/>
  <c r="S13" i="108"/>
  <c r="S26" i="108" s="1"/>
  <c r="R13" i="108"/>
  <c r="R26" i="108" s="1"/>
  <c r="R45" i="108" s="1"/>
  <c r="Q13" i="108"/>
  <c r="Q26" i="108" s="1"/>
  <c r="P13" i="108"/>
  <c r="O13" i="108"/>
  <c r="O26" i="108" s="1"/>
  <c r="N13" i="108"/>
  <c r="N26" i="108" s="1"/>
  <c r="M13" i="108"/>
  <c r="M26" i="108" s="1"/>
  <c r="L13" i="108"/>
  <c r="L26" i="108" s="1"/>
  <c r="K13" i="108"/>
  <c r="K26" i="108" s="1"/>
  <c r="K45" i="108" s="1"/>
  <c r="J13" i="108"/>
  <c r="J26" i="108" s="1"/>
  <c r="J45" i="108" s="1"/>
  <c r="I13" i="108"/>
  <c r="I26" i="108" s="1"/>
  <c r="H13" i="108"/>
  <c r="H26" i="108" s="1"/>
  <c r="G13" i="108"/>
  <c r="G26" i="108" s="1"/>
  <c r="F13" i="108"/>
  <c r="F26" i="108" s="1"/>
  <c r="E13" i="108"/>
  <c r="E26" i="108" s="1"/>
  <c r="D13" i="108"/>
  <c r="D26" i="108" s="1"/>
  <c r="C13" i="108"/>
  <c r="C26" i="108" s="1"/>
  <c r="AA50" i="109"/>
  <c r="Z50" i="109"/>
  <c r="Y50" i="109"/>
  <c r="X50" i="109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Y44" i="109" s="1"/>
  <c r="X37" i="109"/>
  <c r="Z37" i="109" s="1"/>
  <c r="W37" i="109"/>
  <c r="V37" i="109"/>
  <c r="V44" i="109" s="1"/>
  <c r="U37" i="109"/>
  <c r="T37" i="109"/>
  <c r="S37" i="109"/>
  <c r="S44" i="109" s="1"/>
  <c r="R37" i="109"/>
  <c r="Q37" i="109"/>
  <c r="Q44" i="109" s="1"/>
  <c r="P37" i="109"/>
  <c r="O37" i="109"/>
  <c r="N37" i="109"/>
  <c r="M37" i="109"/>
  <c r="L37" i="109"/>
  <c r="L44" i="109" s="1"/>
  <c r="K37" i="109"/>
  <c r="K44" i="109" s="1"/>
  <c r="J37" i="109"/>
  <c r="I37" i="109"/>
  <c r="I44" i="109" s="1"/>
  <c r="H37" i="109"/>
  <c r="G37" i="109"/>
  <c r="F37" i="109"/>
  <c r="F44" i="109" s="1"/>
  <c r="E37" i="109"/>
  <c r="D37" i="109"/>
  <c r="C37" i="109"/>
  <c r="C44" i="109" s="1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Y13" i="109"/>
  <c r="Y26" i="109" s="1"/>
  <c r="X13" i="109"/>
  <c r="W13" i="109"/>
  <c r="V13" i="109"/>
  <c r="V26" i="109" s="1"/>
  <c r="U13" i="109"/>
  <c r="U26" i="109" s="1"/>
  <c r="T13" i="109"/>
  <c r="T26" i="109" s="1"/>
  <c r="S13" i="109"/>
  <c r="S26" i="109" s="1"/>
  <c r="R13" i="109"/>
  <c r="Q13" i="109"/>
  <c r="Q26" i="109" s="1"/>
  <c r="P13" i="109"/>
  <c r="P26" i="109" s="1"/>
  <c r="O13" i="109"/>
  <c r="N13" i="109"/>
  <c r="N26" i="109" s="1"/>
  <c r="M13" i="109"/>
  <c r="M26" i="109" s="1"/>
  <c r="L13" i="109"/>
  <c r="L26" i="109" s="1"/>
  <c r="K13" i="109"/>
  <c r="K26" i="109" s="1"/>
  <c r="J13" i="109"/>
  <c r="I13" i="109"/>
  <c r="I26" i="109" s="1"/>
  <c r="H13" i="109"/>
  <c r="H26" i="109" s="1"/>
  <c r="G13" i="109"/>
  <c r="F13" i="109"/>
  <c r="F26" i="109" s="1"/>
  <c r="E13" i="109"/>
  <c r="E26" i="109" s="1"/>
  <c r="D13" i="109"/>
  <c r="D26" i="109" s="1"/>
  <c r="C13" i="109"/>
  <c r="C26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C44" i="110" s="1"/>
  <c r="AA37" i="110"/>
  <c r="AA44" i="110" s="1"/>
  <c r="Z37" i="110"/>
  <c r="Y37" i="110"/>
  <c r="X37" i="110"/>
  <c r="W37" i="110"/>
  <c r="W44" i="110" s="1"/>
  <c r="V37" i="110"/>
  <c r="U37" i="110"/>
  <c r="T37" i="110"/>
  <c r="S37" i="110"/>
  <c r="R37" i="110"/>
  <c r="R44" i="110" s="1"/>
  <c r="Q37" i="110"/>
  <c r="P37" i="110"/>
  <c r="O37" i="110"/>
  <c r="O44" i="110" s="1"/>
  <c r="N37" i="110"/>
  <c r="M37" i="110"/>
  <c r="L37" i="110"/>
  <c r="K37" i="110"/>
  <c r="J37" i="110"/>
  <c r="J44" i="110" s="1"/>
  <c r="J45" i="110" s="1"/>
  <c r="I37" i="110"/>
  <c r="H37" i="110"/>
  <c r="G37" i="110"/>
  <c r="G44" i="110" s="1"/>
  <c r="F37" i="110"/>
  <c r="E37" i="110"/>
  <c r="D37" i="110"/>
  <c r="C37" i="110"/>
  <c r="AA26" i="110"/>
  <c r="H26" i="110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Y13" i="110"/>
  <c r="Y26" i="110" s="1"/>
  <c r="X13" i="110"/>
  <c r="X26" i="110" s="1"/>
  <c r="W13" i="110"/>
  <c r="W26" i="110" s="1"/>
  <c r="V13" i="110"/>
  <c r="V26" i="110" s="1"/>
  <c r="U13" i="110"/>
  <c r="U26" i="110" s="1"/>
  <c r="T13" i="110"/>
  <c r="S13" i="110"/>
  <c r="S26" i="110" s="1"/>
  <c r="R13" i="110"/>
  <c r="R26" i="110" s="1"/>
  <c r="Q13" i="110"/>
  <c r="Q26" i="110" s="1"/>
  <c r="P13" i="110"/>
  <c r="O13" i="110"/>
  <c r="N13" i="110"/>
  <c r="N26" i="110" s="1"/>
  <c r="M13" i="110"/>
  <c r="M26" i="110" s="1"/>
  <c r="L13" i="110"/>
  <c r="K13" i="110"/>
  <c r="K26" i="110" s="1"/>
  <c r="J13" i="110"/>
  <c r="J26" i="110" s="1"/>
  <c r="I13" i="110"/>
  <c r="I26" i="110" s="1"/>
  <c r="H13" i="110"/>
  <c r="G13" i="110"/>
  <c r="G26" i="110" s="1"/>
  <c r="F13" i="110"/>
  <c r="E13" i="110"/>
  <c r="E26" i="110" s="1"/>
  <c r="D13" i="110"/>
  <c r="C13" i="110"/>
  <c r="C26" i="110" s="1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44" i="111"/>
  <c r="L44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Y37" i="111"/>
  <c r="Y44" i="111" s="1"/>
  <c r="X37" i="111"/>
  <c r="X44" i="111" s="1"/>
  <c r="Z44" i="111" s="1"/>
  <c r="W37" i="111"/>
  <c r="W44" i="111" s="1"/>
  <c r="V37" i="111"/>
  <c r="U37" i="111"/>
  <c r="U44" i="111" s="1"/>
  <c r="T37" i="111"/>
  <c r="T44" i="111" s="1"/>
  <c r="S37" i="111"/>
  <c r="S44" i="111" s="1"/>
  <c r="S45" i="111" s="1"/>
  <c r="R37" i="111"/>
  <c r="R44" i="111" s="1"/>
  <c r="Q37" i="111"/>
  <c r="Q44" i="111" s="1"/>
  <c r="P37" i="111"/>
  <c r="P44" i="111" s="1"/>
  <c r="O37" i="111"/>
  <c r="O44" i="111" s="1"/>
  <c r="N37" i="111"/>
  <c r="M37" i="111"/>
  <c r="M44" i="111" s="1"/>
  <c r="L37" i="111"/>
  <c r="K37" i="111"/>
  <c r="K44" i="111" s="1"/>
  <c r="K45" i="111" s="1"/>
  <c r="J37" i="111"/>
  <c r="J44" i="111" s="1"/>
  <c r="I37" i="111"/>
  <c r="I44" i="111" s="1"/>
  <c r="H37" i="111"/>
  <c r="H44" i="111" s="1"/>
  <c r="G37" i="111"/>
  <c r="G44" i="111" s="1"/>
  <c r="F37" i="111"/>
  <c r="E37" i="111"/>
  <c r="E44" i="111" s="1"/>
  <c r="D37" i="111"/>
  <c r="C37" i="111"/>
  <c r="C44" i="111" s="1"/>
  <c r="AA25" i="111"/>
  <c r="Y25" i="111"/>
  <c r="X25" i="111"/>
  <c r="Z25" i="111" s="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Y13" i="111"/>
  <c r="Y26" i="111" s="1"/>
  <c r="Y45" i="111" s="1"/>
  <c r="X13" i="111"/>
  <c r="W13" i="111"/>
  <c r="W26" i="111" s="1"/>
  <c r="W45" i="111" s="1"/>
  <c r="V13" i="111"/>
  <c r="V26" i="111" s="1"/>
  <c r="U13" i="111"/>
  <c r="U26" i="111" s="1"/>
  <c r="T13" i="111"/>
  <c r="T26" i="111" s="1"/>
  <c r="T45" i="111" s="1"/>
  <c r="S13" i="111"/>
  <c r="S26" i="111" s="1"/>
  <c r="R13" i="111"/>
  <c r="Q13" i="111"/>
  <c r="Q26" i="111" s="1"/>
  <c r="Q45" i="111" s="1"/>
  <c r="P13" i="111"/>
  <c r="P26" i="111" s="1"/>
  <c r="O13" i="111"/>
  <c r="O26" i="111" s="1"/>
  <c r="O45" i="111" s="1"/>
  <c r="N13" i="111"/>
  <c r="N26" i="111" s="1"/>
  <c r="M13" i="111"/>
  <c r="M26" i="111" s="1"/>
  <c r="L13" i="111"/>
  <c r="L26" i="111" s="1"/>
  <c r="K13" i="111"/>
  <c r="K26" i="111" s="1"/>
  <c r="J13" i="111"/>
  <c r="I13" i="111"/>
  <c r="I26" i="111" s="1"/>
  <c r="I45" i="111" s="1"/>
  <c r="H13" i="111"/>
  <c r="H26" i="111" s="1"/>
  <c r="G13" i="111"/>
  <c r="F13" i="111"/>
  <c r="F26" i="111" s="1"/>
  <c r="E13" i="111"/>
  <c r="E26" i="111" s="1"/>
  <c r="D13" i="111"/>
  <c r="D26" i="111" s="1"/>
  <c r="C13" i="111"/>
  <c r="C26" i="111" s="1"/>
  <c r="AA50" i="112"/>
  <c r="Z50" i="112"/>
  <c r="Y50" i="112"/>
  <c r="X50" i="112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AA44" i="112"/>
  <c r="AA45" i="112" s="1"/>
  <c r="AA43" i="112"/>
  <c r="Z43" i="112"/>
  <c r="Y43" i="112"/>
  <c r="X43" i="112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Y37" i="112"/>
  <c r="Y44" i="112" s="1"/>
  <c r="X37" i="112"/>
  <c r="W37" i="112"/>
  <c r="W44" i="112" s="1"/>
  <c r="V37" i="112"/>
  <c r="V44" i="112" s="1"/>
  <c r="U37" i="112"/>
  <c r="T37" i="112"/>
  <c r="T44" i="112" s="1"/>
  <c r="S37" i="112"/>
  <c r="S44" i="112" s="1"/>
  <c r="R37" i="112"/>
  <c r="R44" i="112" s="1"/>
  <c r="Q37" i="112"/>
  <c r="Q44" i="112" s="1"/>
  <c r="P37" i="112"/>
  <c r="P44" i="112" s="1"/>
  <c r="O37" i="112"/>
  <c r="O44" i="112" s="1"/>
  <c r="N37" i="112"/>
  <c r="N44" i="112" s="1"/>
  <c r="M37" i="112"/>
  <c r="M44" i="112" s="1"/>
  <c r="L37" i="112"/>
  <c r="L44" i="112" s="1"/>
  <c r="K37" i="112"/>
  <c r="K44" i="112" s="1"/>
  <c r="J37" i="112"/>
  <c r="J44" i="112" s="1"/>
  <c r="I37" i="112"/>
  <c r="I44" i="112" s="1"/>
  <c r="H37" i="112"/>
  <c r="H44" i="112" s="1"/>
  <c r="G37" i="112"/>
  <c r="G44" i="112" s="1"/>
  <c r="F37" i="112"/>
  <c r="F44" i="112" s="1"/>
  <c r="E37" i="112"/>
  <c r="E44" i="112" s="1"/>
  <c r="D37" i="112"/>
  <c r="D44" i="112" s="1"/>
  <c r="C37" i="112"/>
  <c r="C44" i="112" s="1"/>
  <c r="Y26" i="112"/>
  <c r="I26" i="112"/>
  <c r="AA25" i="112"/>
  <c r="Y25" i="112"/>
  <c r="X25" i="112"/>
  <c r="Z25" i="112" s="1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AA26" i="112" s="1"/>
  <c r="Y13" i="112"/>
  <c r="X13" i="112"/>
  <c r="W13" i="112"/>
  <c r="V13" i="112"/>
  <c r="V26" i="112" s="1"/>
  <c r="U13" i="112"/>
  <c r="U26" i="112" s="1"/>
  <c r="T13" i="112"/>
  <c r="S13" i="112"/>
  <c r="S26" i="112" s="1"/>
  <c r="R13" i="112"/>
  <c r="Q13" i="112"/>
  <c r="Q26" i="112" s="1"/>
  <c r="P13" i="112"/>
  <c r="P26" i="112" s="1"/>
  <c r="P45" i="112" s="1"/>
  <c r="O13" i="112"/>
  <c r="N13" i="112"/>
  <c r="N26" i="112" s="1"/>
  <c r="M13" i="112"/>
  <c r="M26" i="112" s="1"/>
  <c r="L13" i="112"/>
  <c r="K13" i="112"/>
  <c r="K26" i="112" s="1"/>
  <c r="J13" i="112"/>
  <c r="I13" i="112"/>
  <c r="H13" i="112"/>
  <c r="H26" i="112" s="1"/>
  <c r="G13" i="112"/>
  <c r="F13" i="112"/>
  <c r="F26" i="112" s="1"/>
  <c r="E13" i="112"/>
  <c r="E26" i="112" s="1"/>
  <c r="D13" i="112"/>
  <c r="C13" i="112"/>
  <c r="C26" i="112" s="1"/>
  <c r="AA50" i="113"/>
  <c r="Y50" i="113"/>
  <c r="X50" i="113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3" i="113"/>
  <c r="Y43" i="113"/>
  <c r="X43" i="113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Y37" i="113"/>
  <c r="X37" i="113"/>
  <c r="X44" i="113" s="1"/>
  <c r="W37" i="113"/>
  <c r="W44" i="113" s="1"/>
  <c r="V37" i="113"/>
  <c r="U37" i="113"/>
  <c r="U44" i="113" s="1"/>
  <c r="U45" i="113" s="1"/>
  <c r="T37" i="113"/>
  <c r="S37" i="113"/>
  <c r="S44" i="113" s="1"/>
  <c r="R37" i="113"/>
  <c r="R44" i="113" s="1"/>
  <c r="Q37" i="113"/>
  <c r="P37" i="113"/>
  <c r="P44" i="113" s="1"/>
  <c r="O37" i="113"/>
  <c r="O44" i="113" s="1"/>
  <c r="N37" i="113"/>
  <c r="M37" i="113"/>
  <c r="M44" i="113" s="1"/>
  <c r="L37" i="113"/>
  <c r="K37" i="113"/>
  <c r="K44" i="113" s="1"/>
  <c r="J37" i="113"/>
  <c r="J44" i="113" s="1"/>
  <c r="I37" i="113"/>
  <c r="H37" i="113"/>
  <c r="G37" i="113"/>
  <c r="G44" i="113" s="1"/>
  <c r="F37" i="113"/>
  <c r="E37" i="113"/>
  <c r="E44" i="113" s="1"/>
  <c r="D37" i="113"/>
  <c r="C37" i="113"/>
  <c r="AA25" i="113"/>
  <c r="Y25" i="113"/>
  <c r="X25" i="113"/>
  <c r="W25" i="113"/>
  <c r="W26" i="113" s="1"/>
  <c r="W45" i="113" s="1"/>
  <c r="V25" i="113"/>
  <c r="U25" i="113"/>
  <c r="T25" i="113"/>
  <c r="S25" i="113"/>
  <c r="R25" i="113"/>
  <c r="Q25" i="113"/>
  <c r="Q26" i="113" s="1"/>
  <c r="P25" i="113"/>
  <c r="O25" i="113"/>
  <c r="N25" i="113"/>
  <c r="M25" i="113"/>
  <c r="L25" i="113"/>
  <c r="K25" i="113"/>
  <c r="J25" i="113"/>
  <c r="I25" i="113"/>
  <c r="I26" i="113" s="1"/>
  <c r="H25" i="113"/>
  <c r="G25" i="113"/>
  <c r="F25" i="113"/>
  <c r="E25" i="113"/>
  <c r="D25" i="113"/>
  <c r="C25" i="113"/>
  <c r="AA13" i="113"/>
  <c r="AA26" i="113" s="1"/>
  <c r="AA45" i="113" s="1"/>
  <c r="Y13" i="113"/>
  <c r="X13" i="113"/>
  <c r="Z13" i="113" s="1"/>
  <c r="W13" i="113"/>
  <c r="V13" i="113"/>
  <c r="V26" i="113" s="1"/>
  <c r="U13" i="113"/>
  <c r="U26" i="113" s="1"/>
  <c r="T13" i="113"/>
  <c r="S13" i="113"/>
  <c r="R13" i="113"/>
  <c r="Q13" i="113"/>
  <c r="P13" i="113"/>
  <c r="O13" i="113"/>
  <c r="N13" i="113"/>
  <c r="N26" i="113" s="1"/>
  <c r="M13" i="113"/>
  <c r="M26" i="113" s="1"/>
  <c r="L13" i="113"/>
  <c r="K13" i="113"/>
  <c r="J13" i="113"/>
  <c r="I13" i="113"/>
  <c r="H13" i="113"/>
  <c r="G13" i="113"/>
  <c r="F13" i="113"/>
  <c r="F26" i="113" s="1"/>
  <c r="E13" i="113"/>
  <c r="E26" i="113" s="1"/>
  <c r="D13" i="113"/>
  <c r="C13" i="113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K44" i="114" s="1"/>
  <c r="J43" i="114"/>
  <c r="I43" i="114"/>
  <c r="H43" i="114"/>
  <c r="G43" i="114"/>
  <c r="F43" i="114"/>
  <c r="E43" i="114"/>
  <c r="D43" i="114"/>
  <c r="C43" i="114"/>
  <c r="AA37" i="114"/>
  <c r="AA44" i="114" s="1"/>
  <c r="Z37" i="114"/>
  <c r="Y37" i="114"/>
  <c r="X37" i="114"/>
  <c r="X44" i="114" s="1"/>
  <c r="Z44" i="114" s="1"/>
  <c r="W37" i="114"/>
  <c r="W44" i="114" s="1"/>
  <c r="V37" i="114"/>
  <c r="U37" i="114"/>
  <c r="T37" i="114"/>
  <c r="S37" i="114"/>
  <c r="R37" i="114"/>
  <c r="R44" i="114" s="1"/>
  <c r="Q37" i="114"/>
  <c r="P37" i="114"/>
  <c r="P44" i="114" s="1"/>
  <c r="O37" i="114"/>
  <c r="O44" i="114" s="1"/>
  <c r="N37" i="114"/>
  <c r="M37" i="114"/>
  <c r="L37" i="114"/>
  <c r="K37" i="114"/>
  <c r="J37" i="114"/>
  <c r="J44" i="114" s="1"/>
  <c r="I37" i="114"/>
  <c r="H37" i="114"/>
  <c r="H44" i="114" s="1"/>
  <c r="G37" i="114"/>
  <c r="G44" i="114" s="1"/>
  <c r="F37" i="114"/>
  <c r="E37" i="114"/>
  <c r="D37" i="114"/>
  <c r="C37" i="114"/>
  <c r="O26" i="114"/>
  <c r="AA25" i="114"/>
  <c r="Y25" i="114"/>
  <c r="X25" i="114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Y13" i="114"/>
  <c r="X13" i="114"/>
  <c r="W13" i="114"/>
  <c r="W26" i="114" s="1"/>
  <c r="V13" i="114"/>
  <c r="V26" i="114" s="1"/>
  <c r="U13" i="114"/>
  <c r="U26" i="114" s="1"/>
  <c r="T13" i="114"/>
  <c r="T26" i="114" s="1"/>
  <c r="S13" i="114"/>
  <c r="S26" i="114" s="1"/>
  <c r="R13" i="114"/>
  <c r="Q13" i="114"/>
  <c r="Q26" i="114" s="1"/>
  <c r="P13" i="114"/>
  <c r="O13" i="114"/>
  <c r="N13" i="114"/>
  <c r="N26" i="114" s="1"/>
  <c r="M13" i="114"/>
  <c r="M26" i="114" s="1"/>
  <c r="L13" i="114"/>
  <c r="L26" i="114" s="1"/>
  <c r="K13" i="114"/>
  <c r="K26" i="114" s="1"/>
  <c r="J13" i="114"/>
  <c r="I13" i="114"/>
  <c r="I26" i="114" s="1"/>
  <c r="H13" i="114"/>
  <c r="H26" i="114" s="1"/>
  <c r="G13" i="114"/>
  <c r="G26" i="114" s="1"/>
  <c r="F13" i="114"/>
  <c r="F26" i="114" s="1"/>
  <c r="E13" i="114"/>
  <c r="E26" i="114" s="1"/>
  <c r="D13" i="114"/>
  <c r="D26" i="114" s="1"/>
  <c r="C13" i="114"/>
  <c r="C26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X44" i="115" s="1"/>
  <c r="Z44" i="115" s="1"/>
  <c r="W37" i="115"/>
  <c r="W44" i="115" s="1"/>
  <c r="V37" i="115"/>
  <c r="U37" i="115"/>
  <c r="U44" i="115" s="1"/>
  <c r="U45" i="115" s="1"/>
  <c r="T37" i="115"/>
  <c r="S37" i="115"/>
  <c r="S44" i="115" s="1"/>
  <c r="R37" i="115"/>
  <c r="R44" i="115" s="1"/>
  <c r="Q37" i="115"/>
  <c r="Q44" i="115" s="1"/>
  <c r="P37" i="115"/>
  <c r="P44" i="115" s="1"/>
  <c r="O37" i="115"/>
  <c r="O44" i="115" s="1"/>
  <c r="N37" i="115"/>
  <c r="N44" i="115" s="1"/>
  <c r="M37" i="115"/>
  <c r="L37" i="115"/>
  <c r="K37" i="115"/>
  <c r="K44" i="115" s="1"/>
  <c r="J37" i="115"/>
  <c r="J44" i="115" s="1"/>
  <c r="I37" i="115"/>
  <c r="I44" i="115" s="1"/>
  <c r="H37" i="115"/>
  <c r="H44" i="115" s="1"/>
  <c r="G37" i="115"/>
  <c r="G44" i="115" s="1"/>
  <c r="F37" i="115"/>
  <c r="E37" i="115"/>
  <c r="D37" i="115"/>
  <c r="D44" i="115" s="1"/>
  <c r="C37" i="115"/>
  <c r="C44" i="115" s="1"/>
  <c r="AA25" i="115"/>
  <c r="Y25" i="115"/>
  <c r="X25" i="115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Y13" i="115"/>
  <c r="Y26" i="115" s="1"/>
  <c r="Y45" i="115" s="1"/>
  <c r="X13" i="115"/>
  <c r="W13" i="115"/>
  <c r="W26" i="115" s="1"/>
  <c r="W45" i="115" s="1"/>
  <c r="V13" i="115"/>
  <c r="V26" i="115" s="1"/>
  <c r="U13" i="115"/>
  <c r="U26" i="115" s="1"/>
  <c r="T13" i="115"/>
  <c r="T26" i="115" s="1"/>
  <c r="S13" i="115"/>
  <c r="S26" i="115" s="1"/>
  <c r="R13" i="115"/>
  <c r="Q13" i="115"/>
  <c r="Q26" i="115" s="1"/>
  <c r="P13" i="115"/>
  <c r="P26" i="115" s="1"/>
  <c r="O13" i="115"/>
  <c r="O26" i="115" s="1"/>
  <c r="O45" i="115" s="1"/>
  <c r="N13" i="115"/>
  <c r="N26" i="115" s="1"/>
  <c r="M13" i="115"/>
  <c r="M26" i="115" s="1"/>
  <c r="L13" i="115"/>
  <c r="L26" i="115" s="1"/>
  <c r="K13" i="115"/>
  <c r="K26" i="115" s="1"/>
  <c r="J13" i="115"/>
  <c r="I13" i="115"/>
  <c r="I26" i="115" s="1"/>
  <c r="H13" i="115"/>
  <c r="H26" i="115" s="1"/>
  <c r="G13" i="115"/>
  <c r="G26" i="115" s="1"/>
  <c r="G45" i="115" s="1"/>
  <c r="F13" i="115"/>
  <c r="F26" i="115" s="1"/>
  <c r="E13" i="115"/>
  <c r="E26" i="115" s="1"/>
  <c r="D13" i="115"/>
  <c r="D26" i="115" s="1"/>
  <c r="C13" i="115"/>
  <c r="C26" i="115" s="1"/>
  <c r="AA50" i="116"/>
  <c r="Z50" i="116"/>
  <c r="Y50" i="116"/>
  <c r="X50" i="116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4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Y37" i="116"/>
  <c r="Y44" i="116" s="1"/>
  <c r="X37" i="116"/>
  <c r="Z37" i="116" s="1"/>
  <c r="W37" i="116"/>
  <c r="V37" i="116"/>
  <c r="V44" i="116" s="1"/>
  <c r="U37" i="116"/>
  <c r="U44" i="116" s="1"/>
  <c r="T37" i="116"/>
  <c r="S37" i="116"/>
  <c r="S44" i="116" s="1"/>
  <c r="R37" i="116"/>
  <c r="R44" i="116" s="1"/>
  <c r="Q37" i="116"/>
  <c r="Q44" i="116" s="1"/>
  <c r="P37" i="116"/>
  <c r="P44" i="116" s="1"/>
  <c r="O37" i="116"/>
  <c r="N37" i="116"/>
  <c r="N44" i="116" s="1"/>
  <c r="M37" i="116"/>
  <c r="L37" i="116"/>
  <c r="L44" i="116" s="1"/>
  <c r="K37" i="116"/>
  <c r="K44" i="116" s="1"/>
  <c r="J37" i="116"/>
  <c r="J44" i="116" s="1"/>
  <c r="I37" i="116"/>
  <c r="I44" i="116" s="1"/>
  <c r="H37" i="116"/>
  <c r="H44" i="116" s="1"/>
  <c r="G37" i="116"/>
  <c r="F37" i="116"/>
  <c r="F44" i="116" s="1"/>
  <c r="E37" i="116"/>
  <c r="E44" i="116" s="1"/>
  <c r="D37" i="116"/>
  <c r="C37" i="116"/>
  <c r="C44" i="116" s="1"/>
  <c r="AA25" i="116"/>
  <c r="Y25" i="116"/>
  <c r="X25" i="116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Y13" i="116"/>
  <c r="X13" i="116"/>
  <c r="W13" i="116"/>
  <c r="V13" i="116"/>
  <c r="V26" i="116" s="1"/>
  <c r="V45" i="116" s="1"/>
  <c r="U13" i="116"/>
  <c r="T13" i="116"/>
  <c r="S13" i="116"/>
  <c r="S26" i="116" s="1"/>
  <c r="R13" i="116"/>
  <c r="R26" i="116" s="1"/>
  <c r="R45" i="116" s="1"/>
  <c r="Q13" i="116"/>
  <c r="P13" i="116"/>
  <c r="P26" i="116" s="1"/>
  <c r="O13" i="116"/>
  <c r="O26" i="116" s="1"/>
  <c r="N13" i="116"/>
  <c r="N26" i="116" s="1"/>
  <c r="M13" i="116"/>
  <c r="L13" i="116"/>
  <c r="K13" i="116"/>
  <c r="J13" i="116"/>
  <c r="J26" i="116" s="1"/>
  <c r="J45" i="116" s="1"/>
  <c r="I13" i="116"/>
  <c r="H13" i="116"/>
  <c r="H26" i="116" s="1"/>
  <c r="G13" i="116"/>
  <c r="G26" i="116" s="1"/>
  <c r="F13" i="116"/>
  <c r="F26" i="116" s="1"/>
  <c r="E13" i="116"/>
  <c r="D13" i="116"/>
  <c r="C13" i="116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AA43" i="117"/>
  <c r="Z43" i="117"/>
  <c r="Y43" i="117"/>
  <c r="X43" i="117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X37" i="117"/>
  <c r="X44" i="117" s="1"/>
  <c r="Z44" i="117" s="1"/>
  <c r="W37" i="117"/>
  <c r="V37" i="117"/>
  <c r="V44" i="117" s="1"/>
  <c r="U37" i="117"/>
  <c r="T37" i="117"/>
  <c r="T44" i="117" s="1"/>
  <c r="S37" i="117"/>
  <c r="S44" i="117" s="1"/>
  <c r="R37" i="117"/>
  <c r="R44" i="117" s="1"/>
  <c r="Q37" i="117"/>
  <c r="P37" i="117"/>
  <c r="P44" i="117" s="1"/>
  <c r="O37" i="117"/>
  <c r="O44" i="117" s="1"/>
  <c r="N37" i="117"/>
  <c r="N44" i="117" s="1"/>
  <c r="M37" i="117"/>
  <c r="L37" i="117"/>
  <c r="L44" i="117" s="1"/>
  <c r="K37" i="117"/>
  <c r="K44" i="117" s="1"/>
  <c r="J37" i="117"/>
  <c r="J44" i="117" s="1"/>
  <c r="I37" i="117"/>
  <c r="H37" i="117"/>
  <c r="H44" i="117" s="1"/>
  <c r="G37" i="117"/>
  <c r="G44" i="117" s="1"/>
  <c r="F37" i="117"/>
  <c r="F44" i="117" s="1"/>
  <c r="E37" i="117"/>
  <c r="D37" i="117"/>
  <c r="D44" i="117" s="1"/>
  <c r="C37" i="117"/>
  <c r="C44" i="117" s="1"/>
  <c r="V26" i="117"/>
  <c r="AA25" i="117"/>
  <c r="Y25" i="117"/>
  <c r="X25" i="117"/>
  <c r="Z25" i="117" s="1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Y13" i="117"/>
  <c r="X13" i="117"/>
  <c r="W13" i="117"/>
  <c r="V13" i="117"/>
  <c r="U13" i="117"/>
  <c r="T13" i="117"/>
  <c r="S13" i="117"/>
  <c r="S26" i="117" s="1"/>
  <c r="S45" i="117" s="1"/>
  <c r="R13" i="117"/>
  <c r="Q13" i="117"/>
  <c r="P13" i="117"/>
  <c r="O13" i="117"/>
  <c r="N13" i="117"/>
  <c r="N26" i="117" s="1"/>
  <c r="M13" i="117"/>
  <c r="L13" i="117"/>
  <c r="K13" i="117"/>
  <c r="K26" i="117" s="1"/>
  <c r="K45" i="117" s="1"/>
  <c r="J13" i="117"/>
  <c r="I13" i="117"/>
  <c r="H13" i="117"/>
  <c r="G13" i="117"/>
  <c r="F13" i="117"/>
  <c r="F26" i="117" s="1"/>
  <c r="E13" i="117"/>
  <c r="D13" i="117"/>
  <c r="C13" i="117"/>
  <c r="C26" i="117" s="1"/>
  <c r="C45" i="117" s="1"/>
  <c r="AA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4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K44" i="118" s="1"/>
  <c r="J43" i="118"/>
  <c r="I43" i="118"/>
  <c r="H43" i="118"/>
  <c r="G43" i="118"/>
  <c r="F43" i="118"/>
  <c r="E43" i="118"/>
  <c r="D43" i="118"/>
  <c r="C43" i="118"/>
  <c r="C44" i="118" s="1"/>
  <c r="AA37" i="118"/>
  <c r="Y37" i="118"/>
  <c r="X37" i="118"/>
  <c r="Z37" i="118" s="1"/>
  <c r="W37" i="118"/>
  <c r="W44" i="118" s="1"/>
  <c r="V37" i="118"/>
  <c r="U37" i="118"/>
  <c r="T37" i="118"/>
  <c r="S37" i="118"/>
  <c r="R37" i="118"/>
  <c r="R44" i="118" s="1"/>
  <c r="Q37" i="118"/>
  <c r="P37" i="118"/>
  <c r="O37" i="118"/>
  <c r="O44" i="118" s="1"/>
  <c r="N37" i="118"/>
  <c r="M37" i="118"/>
  <c r="M44" i="118" s="1"/>
  <c r="L37" i="118"/>
  <c r="L44" i="118" s="1"/>
  <c r="K37" i="118"/>
  <c r="J37" i="118"/>
  <c r="J44" i="118" s="1"/>
  <c r="I37" i="118"/>
  <c r="H37" i="118"/>
  <c r="G37" i="118"/>
  <c r="G44" i="118" s="1"/>
  <c r="F37" i="118"/>
  <c r="E37" i="118"/>
  <c r="D37" i="118"/>
  <c r="C37" i="118"/>
  <c r="AA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AA45" i="118" s="1"/>
  <c r="Y13" i="118"/>
  <c r="Y26" i="118" s="1"/>
  <c r="X13" i="118"/>
  <c r="W13" i="118"/>
  <c r="W26" i="118" s="1"/>
  <c r="V13" i="118"/>
  <c r="V26" i="118" s="1"/>
  <c r="U13" i="118"/>
  <c r="U26" i="118" s="1"/>
  <c r="T13" i="118"/>
  <c r="T26" i="118" s="1"/>
  <c r="S13" i="118"/>
  <c r="S26" i="118" s="1"/>
  <c r="R13" i="118"/>
  <c r="Q13" i="118"/>
  <c r="Q26" i="118" s="1"/>
  <c r="P13" i="118"/>
  <c r="P26" i="118" s="1"/>
  <c r="O13" i="118"/>
  <c r="O26" i="118" s="1"/>
  <c r="N13" i="118"/>
  <c r="N26" i="118" s="1"/>
  <c r="M13" i="118"/>
  <c r="M26" i="118" s="1"/>
  <c r="L13" i="118"/>
  <c r="L26" i="118" s="1"/>
  <c r="K13" i="118"/>
  <c r="K26" i="118" s="1"/>
  <c r="J13" i="118"/>
  <c r="I13" i="118"/>
  <c r="I26" i="118" s="1"/>
  <c r="H13" i="118"/>
  <c r="H26" i="118" s="1"/>
  <c r="G13" i="118"/>
  <c r="F13" i="118"/>
  <c r="F26" i="118" s="1"/>
  <c r="E13" i="118"/>
  <c r="E26" i="118" s="1"/>
  <c r="D13" i="118"/>
  <c r="D26" i="118" s="1"/>
  <c r="C13" i="118"/>
  <c r="C26" i="118" s="1"/>
  <c r="AA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X37" i="119"/>
  <c r="X44" i="119" s="1"/>
  <c r="W37" i="119"/>
  <c r="V37" i="119"/>
  <c r="U37" i="119"/>
  <c r="U44" i="119" s="1"/>
  <c r="T37" i="119"/>
  <c r="S37" i="119"/>
  <c r="S44" i="119" s="1"/>
  <c r="R37" i="119"/>
  <c r="Q37" i="119"/>
  <c r="P37" i="119"/>
  <c r="P44" i="119" s="1"/>
  <c r="O37" i="119"/>
  <c r="N37" i="119"/>
  <c r="M37" i="119"/>
  <c r="M44" i="119" s="1"/>
  <c r="L37" i="119"/>
  <c r="K37" i="119"/>
  <c r="K44" i="119" s="1"/>
  <c r="J37" i="119"/>
  <c r="I37" i="119"/>
  <c r="H37" i="119"/>
  <c r="H44" i="119" s="1"/>
  <c r="G37" i="119"/>
  <c r="F37" i="119"/>
  <c r="E37" i="119"/>
  <c r="E44" i="119" s="1"/>
  <c r="D37" i="119"/>
  <c r="C37" i="119"/>
  <c r="C44" i="119" s="1"/>
  <c r="AA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Y13" i="119"/>
  <c r="Y26" i="119" s="1"/>
  <c r="X13" i="119"/>
  <c r="W13" i="119"/>
  <c r="V13" i="119"/>
  <c r="V26" i="119" s="1"/>
  <c r="U13" i="119"/>
  <c r="U26" i="119" s="1"/>
  <c r="T13" i="119"/>
  <c r="T26" i="119" s="1"/>
  <c r="S13" i="119"/>
  <c r="S26" i="119" s="1"/>
  <c r="S45" i="119" s="1"/>
  <c r="R13" i="119"/>
  <c r="R26" i="119" s="1"/>
  <c r="Q13" i="119"/>
  <c r="Q26" i="119" s="1"/>
  <c r="P13" i="119"/>
  <c r="P26" i="119" s="1"/>
  <c r="O13" i="119"/>
  <c r="O26" i="119" s="1"/>
  <c r="N13" i="119"/>
  <c r="N26" i="119" s="1"/>
  <c r="M13" i="119"/>
  <c r="M26" i="119" s="1"/>
  <c r="L13" i="119"/>
  <c r="L26" i="119" s="1"/>
  <c r="K13" i="119"/>
  <c r="K26" i="119" s="1"/>
  <c r="K45" i="119" s="1"/>
  <c r="J13" i="119"/>
  <c r="J26" i="119" s="1"/>
  <c r="I13" i="119"/>
  <c r="I26" i="119" s="1"/>
  <c r="H13" i="119"/>
  <c r="H26" i="119" s="1"/>
  <c r="G13" i="119"/>
  <c r="G26" i="119" s="1"/>
  <c r="F13" i="119"/>
  <c r="F26" i="119" s="1"/>
  <c r="E13" i="119"/>
  <c r="E26" i="119" s="1"/>
  <c r="D13" i="119"/>
  <c r="D26" i="119" s="1"/>
  <c r="C13" i="119"/>
  <c r="C26" i="119" s="1"/>
  <c r="C45" i="119" s="1"/>
  <c r="AA50" i="120"/>
  <c r="Z50" i="120"/>
  <c r="Y50" i="120"/>
  <c r="X50" i="120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X44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Y44" i="120" s="1"/>
  <c r="X37" i="120"/>
  <c r="Z37" i="120" s="1"/>
  <c r="W37" i="120"/>
  <c r="W44" i="120" s="1"/>
  <c r="V37" i="120"/>
  <c r="U37" i="120"/>
  <c r="T37" i="120"/>
  <c r="T44" i="120" s="1"/>
  <c r="S37" i="120"/>
  <c r="S44" i="120" s="1"/>
  <c r="R37" i="120"/>
  <c r="Q37" i="120"/>
  <c r="Q44" i="120" s="1"/>
  <c r="P37" i="120"/>
  <c r="P44" i="120" s="1"/>
  <c r="O37" i="120"/>
  <c r="O44" i="120" s="1"/>
  <c r="N37" i="120"/>
  <c r="M37" i="120"/>
  <c r="M44" i="120" s="1"/>
  <c r="L37" i="120"/>
  <c r="L44" i="120" s="1"/>
  <c r="K37" i="120"/>
  <c r="K44" i="120" s="1"/>
  <c r="J37" i="120"/>
  <c r="I37" i="120"/>
  <c r="I44" i="120" s="1"/>
  <c r="H37" i="120"/>
  <c r="G37" i="120"/>
  <c r="G44" i="120" s="1"/>
  <c r="F37" i="120"/>
  <c r="E37" i="120"/>
  <c r="D37" i="120"/>
  <c r="C37" i="120"/>
  <c r="C44" i="120" s="1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AA26" i="120" s="1"/>
  <c r="Y13" i="120"/>
  <c r="Y26" i="120" s="1"/>
  <c r="Y45" i="120" s="1"/>
  <c r="X13" i="120"/>
  <c r="W13" i="120"/>
  <c r="W26" i="120" s="1"/>
  <c r="V13" i="120"/>
  <c r="V26" i="120" s="1"/>
  <c r="U13" i="120"/>
  <c r="U26" i="120" s="1"/>
  <c r="T13" i="120"/>
  <c r="T26" i="120" s="1"/>
  <c r="S13" i="120"/>
  <c r="S26" i="120" s="1"/>
  <c r="R13" i="120"/>
  <c r="Q13" i="120"/>
  <c r="Q26" i="120" s="1"/>
  <c r="P13" i="120"/>
  <c r="P26" i="120" s="1"/>
  <c r="O13" i="120"/>
  <c r="O26" i="120" s="1"/>
  <c r="O45" i="120" s="1"/>
  <c r="N13" i="120"/>
  <c r="N26" i="120" s="1"/>
  <c r="M13" i="120"/>
  <c r="M26" i="120" s="1"/>
  <c r="L13" i="120"/>
  <c r="L26" i="120" s="1"/>
  <c r="K13" i="120"/>
  <c r="K26" i="120" s="1"/>
  <c r="J13" i="120"/>
  <c r="I13" i="120"/>
  <c r="I26" i="120" s="1"/>
  <c r="H13" i="120"/>
  <c r="H26" i="120" s="1"/>
  <c r="G13" i="120"/>
  <c r="F13" i="120"/>
  <c r="F26" i="120" s="1"/>
  <c r="E13" i="120"/>
  <c r="E26" i="120" s="1"/>
  <c r="D13" i="120"/>
  <c r="D26" i="120" s="1"/>
  <c r="C13" i="120"/>
  <c r="C26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S44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X37" i="121"/>
  <c r="W37" i="121"/>
  <c r="W44" i="121" s="1"/>
  <c r="V37" i="121"/>
  <c r="U37" i="121"/>
  <c r="U44" i="121" s="1"/>
  <c r="T37" i="121"/>
  <c r="S37" i="121"/>
  <c r="R37" i="121"/>
  <c r="R44" i="121" s="1"/>
  <c r="Q37" i="121"/>
  <c r="P37" i="121"/>
  <c r="P44" i="121" s="1"/>
  <c r="O37" i="121"/>
  <c r="O44" i="121" s="1"/>
  <c r="N37" i="121"/>
  <c r="M37" i="121"/>
  <c r="M44" i="121" s="1"/>
  <c r="L37" i="121"/>
  <c r="L44" i="121" s="1"/>
  <c r="K37" i="121"/>
  <c r="K44" i="121" s="1"/>
  <c r="J37" i="121"/>
  <c r="J44" i="121" s="1"/>
  <c r="I37" i="121"/>
  <c r="H37" i="121"/>
  <c r="H44" i="121" s="1"/>
  <c r="G37" i="121"/>
  <c r="G44" i="121" s="1"/>
  <c r="F37" i="121"/>
  <c r="F44" i="121" s="1"/>
  <c r="E37" i="121"/>
  <c r="E44" i="121" s="1"/>
  <c r="D37" i="121"/>
  <c r="C37" i="121"/>
  <c r="C44" i="121" s="1"/>
  <c r="N26" i="12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Y13" i="121"/>
  <c r="Y26" i="121" s="1"/>
  <c r="X13" i="121"/>
  <c r="X26" i="121" s="1"/>
  <c r="W13" i="121"/>
  <c r="V13" i="121"/>
  <c r="V26" i="121" s="1"/>
  <c r="U13" i="121"/>
  <c r="U26" i="121" s="1"/>
  <c r="T13" i="121"/>
  <c r="T26" i="121" s="1"/>
  <c r="S13" i="121"/>
  <c r="S26" i="121" s="1"/>
  <c r="R13" i="121"/>
  <c r="R26" i="121" s="1"/>
  <c r="R45" i="121" s="1"/>
  <c r="Q13" i="121"/>
  <c r="Q26" i="121" s="1"/>
  <c r="P13" i="121"/>
  <c r="P26" i="121" s="1"/>
  <c r="P45" i="121" s="1"/>
  <c r="O13" i="121"/>
  <c r="N13" i="121"/>
  <c r="M13" i="121"/>
  <c r="M26" i="121" s="1"/>
  <c r="M45" i="121" s="1"/>
  <c r="L13" i="121"/>
  <c r="L26" i="121" s="1"/>
  <c r="K13" i="121"/>
  <c r="K26" i="121" s="1"/>
  <c r="K45" i="121" s="1"/>
  <c r="J13" i="121"/>
  <c r="J26" i="121" s="1"/>
  <c r="J45" i="121" s="1"/>
  <c r="I13" i="121"/>
  <c r="I26" i="121" s="1"/>
  <c r="H13" i="121"/>
  <c r="H26" i="121" s="1"/>
  <c r="G13" i="121"/>
  <c r="F13" i="121"/>
  <c r="F26" i="121" s="1"/>
  <c r="E13" i="121"/>
  <c r="E26" i="121" s="1"/>
  <c r="D13" i="121"/>
  <c r="D26" i="121" s="1"/>
  <c r="C13" i="121"/>
  <c r="C26" i="121" s="1"/>
  <c r="C45" i="121" s="1"/>
  <c r="AA50" i="122"/>
  <c r="Z50" i="122"/>
  <c r="Y50" i="122"/>
  <c r="X50" i="122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AA44" i="122" s="1"/>
  <c r="Y37" i="122"/>
  <c r="X37" i="122"/>
  <c r="X44" i="122" s="1"/>
  <c r="Z44" i="122" s="1"/>
  <c r="W37" i="122"/>
  <c r="W44" i="122" s="1"/>
  <c r="V37" i="122"/>
  <c r="V44" i="122" s="1"/>
  <c r="U37" i="122"/>
  <c r="U44" i="122" s="1"/>
  <c r="T37" i="122"/>
  <c r="S37" i="122"/>
  <c r="S44" i="122" s="1"/>
  <c r="R37" i="122"/>
  <c r="R44" i="122" s="1"/>
  <c r="Q37" i="122"/>
  <c r="P37" i="122"/>
  <c r="O37" i="122"/>
  <c r="O44" i="122" s="1"/>
  <c r="N37" i="122"/>
  <c r="M37" i="122"/>
  <c r="M44" i="122" s="1"/>
  <c r="L37" i="122"/>
  <c r="L44" i="122" s="1"/>
  <c r="K37" i="122"/>
  <c r="K44" i="122" s="1"/>
  <c r="J37" i="122"/>
  <c r="J44" i="122" s="1"/>
  <c r="I37" i="122"/>
  <c r="H37" i="122"/>
  <c r="G37" i="122"/>
  <c r="G44" i="122" s="1"/>
  <c r="F37" i="122"/>
  <c r="E37" i="122"/>
  <c r="E44" i="122" s="1"/>
  <c r="D37" i="122"/>
  <c r="C37" i="122"/>
  <c r="C44" i="122" s="1"/>
  <c r="AA25" i="122"/>
  <c r="Y25" i="122"/>
  <c r="X25" i="122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Y13" i="122"/>
  <c r="X13" i="122"/>
  <c r="Z13" i="122" s="1"/>
  <c r="W13" i="122"/>
  <c r="W26" i="122" s="1"/>
  <c r="W45" i="122" s="1"/>
  <c r="V13" i="122"/>
  <c r="U13" i="122"/>
  <c r="U26" i="122" s="1"/>
  <c r="U45" i="122" s="1"/>
  <c r="T13" i="122"/>
  <c r="S13" i="122"/>
  <c r="R13" i="122"/>
  <c r="R26" i="122" s="1"/>
  <c r="R45" i="122" s="1"/>
  <c r="Q13" i="122"/>
  <c r="P13" i="122"/>
  <c r="O13" i="122"/>
  <c r="O26" i="122" s="1"/>
  <c r="O45" i="122" s="1"/>
  <c r="N13" i="122"/>
  <c r="M13" i="122"/>
  <c r="M26" i="122" s="1"/>
  <c r="M45" i="122" s="1"/>
  <c r="L13" i="122"/>
  <c r="K13" i="122"/>
  <c r="J13" i="122"/>
  <c r="J26" i="122" s="1"/>
  <c r="J45" i="122" s="1"/>
  <c r="I13" i="122"/>
  <c r="H13" i="122"/>
  <c r="G13" i="122"/>
  <c r="G26" i="122" s="1"/>
  <c r="G45" i="122" s="1"/>
  <c r="F13" i="122"/>
  <c r="E13" i="122"/>
  <c r="E26" i="122" s="1"/>
  <c r="E45" i="122" s="1"/>
  <c r="D13" i="122"/>
  <c r="C13" i="122"/>
  <c r="AA50" i="123"/>
  <c r="Y50" i="123"/>
  <c r="X50" i="123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Y44" i="123" s="1"/>
  <c r="X37" i="123"/>
  <c r="W37" i="123"/>
  <c r="W44" i="123" s="1"/>
  <c r="V37" i="123"/>
  <c r="V44" i="123" s="1"/>
  <c r="U37" i="123"/>
  <c r="T37" i="123"/>
  <c r="T44" i="123" s="1"/>
  <c r="S37" i="123"/>
  <c r="S44" i="123" s="1"/>
  <c r="R37" i="123"/>
  <c r="R44" i="123" s="1"/>
  <c r="Q37" i="123"/>
  <c r="Q44" i="123" s="1"/>
  <c r="P37" i="123"/>
  <c r="P44" i="123" s="1"/>
  <c r="O37" i="123"/>
  <c r="O44" i="123" s="1"/>
  <c r="N37" i="123"/>
  <c r="N44" i="123" s="1"/>
  <c r="M37" i="123"/>
  <c r="L37" i="123"/>
  <c r="L44" i="123" s="1"/>
  <c r="K37" i="123"/>
  <c r="K44" i="123" s="1"/>
  <c r="J37" i="123"/>
  <c r="J44" i="123" s="1"/>
  <c r="I37" i="123"/>
  <c r="I44" i="123" s="1"/>
  <c r="H37" i="123"/>
  <c r="H44" i="123" s="1"/>
  <c r="G37" i="123"/>
  <c r="G44" i="123" s="1"/>
  <c r="F37" i="123"/>
  <c r="F44" i="123" s="1"/>
  <c r="E37" i="123"/>
  <c r="D37" i="123"/>
  <c r="C37" i="123"/>
  <c r="C44" i="123" s="1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AA45" i="123" s="1"/>
  <c r="Y13" i="123"/>
  <c r="Y26" i="123" s="1"/>
  <c r="X13" i="123"/>
  <c r="W13" i="123"/>
  <c r="V13" i="123"/>
  <c r="V26" i="123" s="1"/>
  <c r="U13" i="123"/>
  <c r="U26" i="123" s="1"/>
  <c r="T13" i="123"/>
  <c r="S13" i="123"/>
  <c r="S26" i="123" s="1"/>
  <c r="R13" i="123"/>
  <c r="Q13" i="123"/>
  <c r="Q26" i="123" s="1"/>
  <c r="P13" i="123"/>
  <c r="P26" i="123" s="1"/>
  <c r="O13" i="123"/>
  <c r="N13" i="123"/>
  <c r="N26" i="123" s="1"/>
  <c r="M13" i="123"/>
  <c r="M26" i="123" s="1"/>
  <c r="L13" i="123"/>
  <c r="K13" i="123"/>
  <c r="K26" i="123" s="1"/>
  <c r="J13" i="123"/>
  <c r="I13" i="123"/>
  <c r="I26" i="123" s="1"/>
  <c r="H13" i="123"/>
  <c r="H26" i="123" s="1"/>
  <c r="G13" i="123"/>
  <c r="F13" i="123"/>
  <c r="F26" i="123" s="1"/>
  <c r="E13" i="123"/>
  <c r="E26" i="123" s="1"/>
  <c r="D13" i="123"/>
  <c r="C13" i="123"/>
  <c r="C26" i="123" s="1"/>
  <c r="AA50" i="124"/>
  <c r="Z50" i="124"/>
  <c r="Y50" i="124"/>
  <c r="X50" i="124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X37" i="124"/>
  <c r="W37" i="124"/>
  <c r="V37" i="124"/>
  <c r="U37" i="124"/>
  <c r="U44" i="124" s="1"/>
  <c r="T37" i="124"/>
  <c r="S37" i="124"/>
  <c r="S44" i="124" s="1"/>
  <c r="R37" i="124"/>
  <c r="R44" i="124" s="1"/>
  <c r="Q37" i="124"/>
  <c r="P37" i="124"/>
  <c r="P44" i="124" s="1"/>
  <c r="O37" i="124"/>
  <c r="N37" i="124"/>
  <c r="M37" i="124"/>
  <c r="M44" i="124" s="1"/>
  <c r="L37" i="124"/>
  <c r="L44" i="124" s="1"/>
  <c r="K37" i="124"/>
  <c r="K44" i="124" s="1"/>
  <c r="J37" i="124"/>
  <c r="J44" i="124" s="1"/>
  <c r="I37" i="124"/>
  <c r="H37" i="124"/>
  <c r="H44" i="124" s="1"/>
  <c r="G37" i="124"/>
  <c r="F37" i="124"/>
  <c r="E37" i="124"/>
  <c r="E44" i="124" s="1"/>
  <c r="D37" i="124"/>
  <c r="C37" i="124"/>
  <c r="C44" i="124" s="1"/>
  <c r="AA25" i="124"/>
  <c r="Y25" i="124"/>
  <c r="X25" i="124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Y13" i="124"/>
  <c r="X13" i="124"/>
  <c r="X26" i="124" s="1"/>
  <c r="W13" i="124"/>
  <c r="W26" i="124" s="1"/>
  <c r="V13" i="124"/>
  <c r="V26" i="124" s="1"/>
  <c r="U13" i="124"/>
  <c r="U26" i="124" s="1"/>
  <c r="T13" i="124"/>
  <c r="T26" i="124" s="1"/>
  <c r="S13" i="124"/>
  <c r="S26" i="124" s="1"/>
  <c r="S45" i="124" s="1"/>
  <c r="R13" i="124"/>
  <c r="R26" i="124" s="1"/>
  <c r="Q13" i="124"/>
  <c r="Q26" i="124" s="1"/>
  <c r="P13" i="124"/>
  <c r="P26" i="124" s="1"/>
  <c r="P45" i="124" s="1"/>
  <c r="O13" i="124"/>
  <c r="O26" i="124" s="1"/>
  <c r="N13" i="124"/>
  <c r="N26" i="124" s="1"/>
  <c r="M13" i="124"/>
  <c r="M26" i="124" s="1"/>
  <c r="L13" i="124"/>
  <c r="L26" i="124" s="1"/>
  <c r="K13" i="124"/>
  <c r="K26" i="124" s="1"/>
  <c r="K45" i="124" s="1"/>
  <c r="J13" i="124"/>
  <c r="J26" i="124" s="1"/>
  <c r="I13" i="124"/>
  <c r="I26" i="124" s="1"/>
  <c r="H13" i="124"/>
  <c r="H26" i="124" s="1"/>
  <c r="G13" i="124"/>
  <c r="G26" i="124" s="1"/>
  <c r="F13" i="124"/>
  <c r="F26" i="124" s="1"/>
  <c r="E13" i="124"/>
  <c r="E26" i="124" s="1"/>
  <c r="D13" i="124"/>
  <c r="D26" i="124" s="1"/>
  <c r="C13" i="124"/>
  <c r="C26" i="124" s="1"/>
  <c r="AA50" i="125"/>
  <c r="Y50" i="125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Y44" i="125" s="1"/>
  <c r="X37" i="125"/>
  <c r="W37" i="125"/>
  <c r="W44" i="125" s="1"/>
  <c r="V37" i="125"/>
  <c r="V44" i="125" s="1"/>
  <c r="U37" i="125"/>
  <c r="U44" i="125" s="1"/>
  <c r="T37" i="125"/>
  <c r="T44" i="125" s="1"/>
  <c r="S37" i="125"/>
  <c r="S44" i="125" s="1"/>
  <c r="S45" i="125" s="1"/>
  <c r="R37" i="125"/>
  <c r="R44" i="125" s="1"/>
  <c r="Q37" i="125"/>
  <c r="Q44" i="125" s="1"/>
  <c r="P37" i="125"/>
  <c r="P44" i="125" s="1"/>
  <c r="O37" i="125"/>
  <c r="O44" i="125" s="1"/>
  <c r="N37" i="125"/>
  <c r="N44" i="125" s="1"/>
  <c r="M37" i="125"/>
  <c r="L37" i="125"/>
  <c r="L44" i="125" s="1"/>
  <c r="K37" i="125"/>
  <c r="K44" i="125" s="1"/>
  <c r="J37" i="125"/>
  <c r="J44" i="125" s="1"/>
  <c r="I37" i="125"/>
  <c r="I44" i="125" s="1"/>
  <c r="H37" i="125"/>
  <c r="H44" i="125" s="1"/>
  <c r="G37" i="125"/>
  <c r="G44" i="125" s="1"/>
  <c r="F37" i="125"/>
  <c r="F44" i="125" s="1"/>
  <c r="E37" i="125"/>
  <c r="D37" i="125"/>
  <c r="C37" i="125"/>
  <c r="C44" i="125" s="1"/>
  <c r="AA25" i="125"/>
  <c r="Y25" i="125"/>
  <c r="X25" i="125"/>
  <c r="Z25" i="125" s="1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AA45" i="125" s="1"/>
  <c r="Y13" i="125"/>
  <c r="Y26" i="125" s="1"/>
  <c r="Y45" i="125" s="1"/>
  <c r="X13" i="125"/>
  <c r="W13" i="125"/>
  <c r="V13" i="125"/>
  <c r="V26" i="125" s="1"/>
  <c r="U13" i="125"/>
  <c r="U26" i="125" s="1"/>
  <c r="T13" i="125"/>
  <c r="S13" i="125"/>
  <c r="S26" i="125" s="1"/>
  <c r="R13" i="125"/>
  <c r="Q13" i="125"/>
  <c r="Q26" i="125" s="1"/>
  <c r="Q45" i="125" s="1"/>
  <c r="P13" i="125"/>
  <c r="P26" i="125" s="1"/>
  <c r="P45" i="125" s="1"/>
  <c r="O13" i="125"/>
  <c r="N13" i="125"/>
  <c r="N26" i="125" s="1"/>
  <c r="M13" i="125"/>
  <c r="M26" i="125" s="1"/>
  <c r="L13" i="125"/>
  <c r="K13" i="125"/>
  <c r="K26" i="125" s="1"/>
  <c r="J13" i="125"/>
  <c r="I13" i="125"/>
  <c r="I26" i="125" s="1"/>
  <c r="I45" i="125" s="1"/>
  <c r="H13" i="125"/>
  <c r="H26" i="125" s="1"/>
  <c r="H45" i="125" s="1"/>
  <c r="G13" i="125"/>
  <c r="F13" i="125"/>
  <c r="F26" i="125" s="1"/>
  <c r="F45" i="125" s="1"/>
  <c r="E13" i="125"/>
  <c r="E26" i="125" s="1"/>
  <c r="D13" i="125"/>
  <c r="C13" i="125"/>
  <c r="C26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44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Z37" i="126"/>
  <c r="Y37" i="126"/>
  <c r="X37" i="126"/>
  <c r="W37" i="126"/>
  <c r="W44" i="126" s="1"/>
  <c r="V37" i="126"/>
  <c r="U37" i="126"/>
  <c r="U44" i="126" s="1"/>
  <c r="T37" i="126"/>
  <c r="S37" i="126"/>
  <c r="R37" i="126"/>
  <c r="R44" i="126" s="1"/>
  <c r="Q37" i="126"/>
  <c r="P37" i="126"/>
  <c r="O37" i="126"/>
  <c r="O44" i="126" s="1"/>
  <c r="N37" i="126"/>
  <c r="M37" i="126"/>
  <c r="M44" i="126" s="1"/>
  <c r="L37" i="126"/>
  <c r="K37" i="126"/>
  <c r="J37" i="126"/>
  <c r="J44" i="126" s="1"/>
  <c r="J45" i="126" s="1"/>
  <c r="I37" i="126"/>
  <c r="H37" i="126"/>
  <c r="G37" i="126"/>
  <c r="G44" i="126" s="1"/>
  <c r="F37" i="126"/>
  <c r="E37" i="126"/>
  <c r="E44" i="126" s="1"/>
  <c r="D37" i="126"/>
  <c r="C37" i="126"/>
  <c r="AA26" i="126"/>
  <c r="AA45" i="126" s="1"/>
  <c r="AA25" i="126"/>
  <c r="Y25" i="126"/>
  <c r="X25" i="126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K26" i="126" s="1"/>
  <c r="J25" i="126"/>
  <c r="I25" i="126"/>
  <c r="H25" i="126"/>
  <c r="G25" i="126"/>
  <c r="F25" i="126"/>
  <c r="E25" i="126"/>
  <c r="D25" i="126"/>
  <c r="C25" i="126"/>
  <c r="AA13" i="126"/>
  <c r="Z13" i="126"/>
  <c r="Y13" i="126"/>
  <c r="X13" i="126"/>
  <c r="W13" i="126"/>
  <c r="W26" i="126" s="1"/>
  <c r="V13" i="126"/>
  <c r="U13" i="126"/>
  <c r="U26" i="126" s="1"/>
  <c r="T13" i="126"/>
  <c r="S13" i="126"/>
  <c r="R13" i="126"/>
  <c r="R26" i="126" s="1"/>
  <c r="Q13" i="126"/>
  <c r="P13" i="126"/>
  <c r="P26" i="126" s="1"/>
  <c r="O13" i="126"/>
  <c r="O26" i="126" s="1"/>
  <c r="N13" i="126"/>
  <c r="M13" i="126"/>
  <c r="M26" i="126" s="1"/>
  <c r="L13" i="126"/>
  <c r="K13" i="126"/>
  <c r="J13" i="126"/>
  <c r="J26" i="126" s="1"/>
  <c r="I13" i="126"/>
  <c r="H13" i="126"/>
  <c r="G13" i="126"/>
  <c r="G26" i="126" s="1"/>
  <c r="F13" i="126"/>
  <c r="E13" i="126"/>
  <c r="E26" i="126" s="1"/>
  <c r="D13" i="126"/>
  <c r="C13" i="126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AA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Y37" i="127"/>
  <c r="Y44" i="127" s="1"/>
  <c r="X37" i="127"/>
  <c r="W37" i="127"/>
  <c r="W44" i="127" s="1"/>
  <c r="V37" i="127"/>
  <c r="V44" i="127" s="1"/>
  <c r="U37" i="127"/>
  <c r="T37" i="127"/>
  <c r="T44" i="127" s="1"/>
  <c r="S37" i="127"/>
  <c r="S44" i="127" s="1"/>
  <c r="R37" i="127"/>
  <c r="R44" i="127" s="1"/>
  <c r="Q37" i="127"/>
  <c r="Q44" i="127" s="1"/>
  <c r="P37" i="127"/>
  <c r="P44" i="127" s="1"/>
  <c r="O37" i="127"/>
  <c r="O44" i="127" s="1"/>
  <c r="N37" i="127"/>
  <c r="N44" i="127" s="1"/>
  <c r="M37" i="127"/>
  <c r="L37" i="127"/>
  <c r="L44" i="127" s="1"/>
  <c r="K37" i="127"/>
  <c r="K44" i="127" s="1"/>
  <c r="J37" i="127"/>
  <c r="J44" i="127" s="1"/>
  <c r="I37" i="127"/>
  <c r="I44" i="127" s="1"/>
  <c r="H37" i="127"/>
  <c r="H44" i="127" s="1"/>
  <c r="G37" i="127"/>
  <c r="G44" i="127" s="1"/>
  <c r="F37" i="127"/>
  <c r="F44" i="127" s="1"/>
  <c r="E37" i="127"/>
  <c r="D37" i="127"/>
  <c r="C37" i="127"/>
  <c r="C44" i="127" s="1"/>
  <c r="AA25" i="127"/>
  <c r="Y25" i="127"/>
  <c r="X25" i="127"/>
  <c r="Z25" i="127" s="1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AA45" i="127" s="1"/>
  <c r="Y13" i="127"/>
  <c r="Y26" i="127" s="1"/>
  <c r="X13" i="127"/>
  <c r="Z13" i="127" s="1"/>
  <c r="W13" i="127"/>
  <c r="V13" i="127"/>
  <c r="V26" i="127" s="1"/>
  <c r="U13" i="127"/>
  <c r="U26" i="127" s="1"/>
  <c r="T13" i="127"/>
  <c r="S13" i="127"/>
  <c r="S26" i="127" s="1"/>
  <c r="R13" i="127"/>
  <c r="Q13" i="127"/>
  <c r="Q26" i="127" s="1"/>
  <c r="P13" i="127"/>
  <c r="P26" i="127" s="1"/>
  <c r="P45" i="127" s="1"/>
  <c r="O13" i="127"/>
  <c r="N13" i="127"/>
  <c r="N26" i="127" s="1"/>
  <c r="M13" i="127"/>
  <c r="M26" i="127" s="1"/>
  <c r="L13" i="127"/>
  <c r="K13" i="127"/>
  <c r="K26" i="127" s="1"/>
  <c r="K45" i="127" s="1"/>
  <c r="J13" i="127"/>
  <c r="I13" i="127"/>
  <c r="I26" i="127" s="1"/>
  <c r="H13" i="127"/>
  <c r="H26" i="127" s="1"/>
  <c r="G13" i="127"/>
  <c r="F13" i="127"/>
  <c r="F26" i="127" s="1"/>
  <c r="F45" i="127" s="1"/>
  <c r="E13" i="127"/>
  <c r="E26" i="127" s="1"/>
  <c r="D13" i="127"/>
  <c r="C13" i="127"/>
  <c r="C26" i="127" s="1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M44" i="128"/>
  <c r="M45" i="128" s="1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Y44" i="128" s="1"/>
  <c r="X37" i="128"/>
  <c r="W37" i="128"/>
  <c r="V37" i="128"/>
  <c r="V44" i="128" s="1"/>
  <c r="U37" i="128"/>
  <c r="U44" i="128" s="1"/>
  <c r="T37" i="128"/>
  <c r="S37" i="128"/>
  <c r="S44" i="128" s="1"/>
  <c r="R37" i="128"/>
  <c r="R44" i="128" s="1"/>
  <c r="Q37" i="128"/>
  <c r="Q44" i="128" s="1"/>
  <c r="P37" i="128"/>
  <c r="P44" i="128" s="1"/>
  <c r="O37" i="128"/>
  <c r="N37" i="128"/>
  <c r="N44" i="128" s="1"/>
  <c r="M37" i="128"/>
  <c r="L37" i="128"/>
  <c r="K37" i="128"/>
  <c r="K44" i="128" s="1"/>
  <c r="J37" i="128"/>
  <c r="J44" i="128" s="1"/>
  <c r="I37" i="128"/>
  <c r="I44" i="128" s="1"/>
  <c r="H37" i="128"/>
  <c r="H44" i="128" s="1"/>
  <c r="G37" i="128"/>
  <c r="F37" i="128"/>
  <c r="F44" i="128" s="1"/>
  <c r="E37" i="128"/>
  <c r="E44" i="128" s="1"/>
  <c r="D37" i="128"/>
  <c r="D44" i="128" s="1"/>
  <c r="C37" i="128"/>
  <c r="C44" i="128" s="1"/>
  <c r="AA25" i="128"/>
  <c r="Y25" i="128"/>
  <c r="X25" i="128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AA45" i="128" s="1"/>
  <c r="Y13" i="128"/>
  <c r="X13" i="128"/>
  <c r="W13" i="128"/>
  <c r="V13" i="128"/>
  <c r="V26" i="128" s="1"/>
  <c r="U13" i="128"/>
  <c r="U26" i="128" s="1"/>
  <c r="U45" i="128" s="1"/>
  <c r="T13" i="128"/>
  <c r="S13" i="128"/>
  <c r="S26" i="128" s="1"/>
  <c r="R13" i="128"/>
  <c r="Q13" i="128"/>
  <c r="P13" i="128"/>
  <c r="P26" i="128" s="1"/>
  <c r="O13" i="128"/>
  <c r="N13" i="128"/>
  <c r="N26" i="128" s="1"/>
  <c r="M13" i="128"/>
  <c r="M26" i="128" s="1"/>
  <c r="L13" i="128"/>
  <c r="K13" i="128"/>
  <c r="K26" i="128" s="1"/>
  <c r="J13" i="128"/>
  <c r="I13" i="128"/>
  <c r="I26" i="128" s="1"/>
  <c r="I45" i="128" s="1"/>
  <c r="H13" i="128"/>
  <c r="H26" i="128" s="1"/>
  <c r="G13" i="128"/>
  <c r="F13" i="128"/>
  <c r="F26" i="128" s="1"/>
  <c r="E13" i="128"/>
  <c r="E26" i="128" s="1"/>
  <c r="D13" i="128"/>
  <c r="C13" i="128"/>
  <c r="C26" i="128" s="1"/>
  <c r="AA50" i="129"/>
  <c r="Y50" i="129"/>
  <c r="Z50" i="129" s="1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Y44" i="129" s="1"/>
  <c r="X37" i="129"/>
  <c r="W37" i="129"/>
  <c r="V37" i="129"/>
  <c r="U37" i="129"/>
  <c r="U44" i="129" s="1"/>
  <c r="T37" i="129"/>
  <c r="T44" i="129" s="1"/>
  <c r="S37" i="129"/>
  <c r="S44" i="129" s="1"/>
  <c r="R37" i="129"/>
  <c r="R44" i="129" s="1"/>
  <c r="Q37" i="129"/>
  <c r="Q44" i="129" s="1"/>
  <c r="P37" i="129"/>
  <c r="P44" i="129" s="1"/>
  <c r="O37" i="129"/>
  <c r="N37" i="129"/>
  <c r="M37" i="129"/>
  <c r="M44" i="129" s="1"/>
  <c r="L37" i="129"/>
  <c r="L44" i="129" s="1"/>
  <c r="K37" i="129"/>
  <c r="K44" i="129" s="1"/>
  <c r="J37" i="129"/>
  <c r="J44" i="129" s="1"/>
  <c r="I37" i="129"/>
  <c r="I44" i="129" s="1"/>
  <c r="H37" i="129"/>
  <c r="H44" i="129" s="1"/>
  <c r="G37" i="129"/>
  <c r="F37" i="129"/>
  <c r="F44" i="129" s="1"/>
  <c r="E37" i="129"/>
  <c r="E44" i="129" s="1"/>
  <c r="D37" i="129"/>
  <c r="C37" i="129"/>
  <c r="C44" i="129" s="1"/>
  <c r="G26" i="129"/>
  <c r="AA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Z13" i="129"/>
  <c r="Y13" i="129"/>
  <c r="X13" i="129"/>
  <c r="X26" i="129" s="1"/>
  <c r="W13" i="129"/>
  <c r="W26" i="129" s="1"/>
  <c r="V13" i="129"/>
  <c r="U13" i="129"/>
  <c r="T13" i="129"/>
  <c r="T26" i="129" s="1"/>
  <c r="S13" i="129"/>
  <c r="R13" i="129"/>
  <c r="Q13" i="129"/>
  <c r="P13" i="129"/>
  <c r="O13" i="129"/>
  <c r="O26" i="129" s="1"/>
  <c r="N13" i="129"/>
  <c r="M13" i="129"/>
  <c r="L13" i="129"/>
  <c r="L26" i="129" s="1"/>
  <c r="K13" i="129"/>
  <c r="J13" i="129"/>
  <c r="I13" i="129"/>
  <c r="H13" i="129"/>
  <c r="H26" i="129" s="1"/>
  <c r="G13" i="129"/>
  <c r="F13" i="129"/>
  <c r="E13" i="129"/>
  <c r="D13" i="129"/>
  <c r="D26" i="129" s="1"/>
  <c r="C13" i="129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W37" i="130"/>
  <c r="V37" i="130"/>
  <c r="V44" i="130" s="1"/>
  <c r="U37" i="130"/>
  <c r="U44" i="130" s="1"/>
  <c r="T37" i="130"/>
  <c r="S37" i="130"/>
  <c r="S44" i="130" s="1"/>
  <c r="R37" i="130"/>
  <c r="R44" i="130" s="1"/>
  <c r="Q37" i="130"/>
  <c r="Q44" i="130" s="1"/>
  <c r="P37" i="130"/>
  <c r="P44" i="130" s="1"/>
  <c r="O37" i="130"/>
  <c r="N37" i="130"/>
  <c r="N44" i="130" s="1"/>
  <c r="M37" i="130"/>
  <c r="M44" i="130" s="1"/>
  <c r="L37" i="130"/>
  <c r="K37" i="130"/>
  <c r="K44" i="130" s="1"/>
  <c r="J37" i="130"/>
  <c r="J44" i="130" s="1"/>
  <c r="I37" i="130"/>
  <c r="I44" i="130" s="1"/>
  <c r="H37" i="130"/>
  <c r="H44" i="130" s="1"/>
  <c r="G37" i="130"/>
  <c r="F37" i="130"/>
  <c r="F44" i="130" s="1"/>
  <c r="E37" i="130"/>
  <c r="E44" i="130" s="1"/>
  <c r="D37" i="130"/>
  <c r="C37" i="130"/>
  <c r="C44" i="130" s="1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Y13" i="130"/>
  <c r="X13" i="130"/>
  <c r="W13" i="130"/>
  <c r="V13" i="130"/>
  <c r="V26" i="130" s="1"/>
  <c r="V45" i="130" s="1"/>
  <c r="U13" i="130"/>
  <c r="T13" i="130"/>
  <c r="S13" i="130"/>
  <c r="S26" i="130" s="1"/>
  <c r="R13" i="130"/>
  <c r="Q13" i="130"/>
  <c r="P13" i="130"/>
  <c r="P26" i="130" s="1"/>
  <c r="P45" i="130" s="1"/>
  <c r="O13" i="130"/>
  <c r="N13" i="130"/>
  <c r="N26" i="130" s="1"/>
  <c r="M13" i="130"/>
  <c r="L13" i="130"/>
  <c r="K13" i="130"/>
  <c r="K26" i="130" s="1"/>
  <c r="J13" i="130"/>
  <c r="I13" i="130"/>
  <c r="I26" i="130" s="1"/>
  <c r="H13" i="130"/>
  <c r="H26" i="130" s="1"/>
  <c r="G13" i="130"/>
  <c r="F13" i="130"/>
  <c r="F26" i="130" s="1"/>
  <c r="E13" i="130"/>
  <c r="D13" i="130"/>
  <c r="C13" i="130"/>
  <c r="C26" i="130" s="1"/>
  <c r="AA50" i="131"/>
  <c r="Y50" i="13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Z37" i="131"/>
  <c r="Y37" i="131"/>
  <c r="X37" i="131"/>
  <c r="X44" i="131" s="1"/>
  <c r="Z44" i="131" s="1"/>
  <c r="W37" i="131"/>
  <c r="V37" i="131"/>
  <c r="V44" i="131" s="1"/>
  <c r="U37" i="131"/>
  <c r="U44" i="131" s="1"/>
  <c r="U45" i="131" s="1"/>
  <c r="T37" i="131"/>
  <c r="S37" i="131"/>
  <c r="S44" i="131" s="1"/>
  <c r="R37" i="131"/>
  <c r="Q37" i="131"/>
  <c r="P37" i="131"/>
  <c r="P44" i="131" s="1"/>
  <c r="O37" i="131"/>
  <c r="N37" i="131"/>
  <c r="M37" i="131"/>
  <c r="M44" i="131" s="1"/>
  <c r="L37" i="131"/>
  <c r="K37" i="131"/>
  <c r="K44" i="131" s="1"/>
  <c r="J37" i="131"/>
  <c r="I37" i="131"/>
  <c r="H37" i="131"/>
  <c r="H44" i="131" s="1"/>
  <c r="G37" i="131"/>
  <c r="F37" i="131"/>
  <c r="F44" i="131" s="1"/>
  <c r="E37" i="131"/>
  <c r="E44" i="131" s="1"/>
  <c r="D37" i="131"/>
  <c r="C37" i="131"/>
  <c r="C44" i="131" s="1"/>
  <c r="Y26" i="131"/>
  <c r="AA25" i="131"/>
  <c r="Y25" i="131"/>
  <c r="X25" i="13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Y13" i="131"/>
  <c r="X13" i="131"/>
  <c r="W13" i="131"/>
  <c r="W26" i="131" s="1"/>
  <c r="V13" i="131"/>
  <c r="V26" i="131" s="1"/>
  <c r="U13" i="131"/>
  <c r="U26" i="131" s="1"/>
  <c r="T13" i="131"/>
  <c r="T26" i="131" s="1"/>
  <c r="S13" i="131"/>
  <c r="S26" i="131" s="1"/>
  <c r="R13" i="131"/>
  <c r="Q13" i="131"/>
  <c r="Q26" i="131" s="1"/>
  <c r="P13" i="131"/>
  <c r="O13" i="131"/>
  <c r="O26" i="131" s="1"/>
  <c r="N13" i="131"/>
  <c r="N26" i="131" s="1"/>
  <c r="M13" i="131"/>
  <c r="M26" i="131" s="1"/>
  <c r="L13" i="131"/>
  <c r="L26" i="131" s="1"/>
  <c r="K13" i="131"/>
  <c r="K26" i="131" s="1"/>
  <c r="J13" i="131"/>
  <c r="I13" i="131"/>
  <c r="I26" i="131" s="1"/>
  <c r="H13" i="131"/>
  <c r="H26" i="131" s="1"/>
  <c r="G13" i="131"/>
  <c r="G26" i="131" s="1"/>
  <c r="F13" i="131"/>
  <c r="F26" i="131" s="1"/>
  <c r="E13" i="131"/>
  <c r="E26" i="131" s="1"/>
  <c r="D13" i="131"/>
  <c r="D26" i="131" s="1"/>
  <c r="C13" i="131"/>
  <c r="C26" i="131" s="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AA44" i="132" s="1"/>
  <c r="Y37" i="132"/>
  <c r="Y44" i="132" s="1"/>
  <c r="X37" i="132"/>
  <c r="W37" i="132"/>
  <c r="V37" i="132"/>
  <c r="V44" i="132" s="1"/>
  <c r="U37" i="132"/>
  <c r="U44" i="132" s="1"/>
  <c r="T37" i="132"/>
  <c r="S37" i="132"/>
  <c r="S44" i="132" s="1"/>
  <c r="R37" i="132"/>
  <c r="R44" i="132" s="1"/>
  <c r="Q37" i="132"/>
  <c r="Q44" i="132" s="1"/>
  <c r="P37" i="132"/>
  <c r="P44" i="132" s="1"/>
  <c r="O37" i="132"/>
  <c r="N37" i="132"/>
  <c r="N44" i="132" s="1"/>
  <c r="M37" i="132"/>
  <c r="M44" i="132" s="1"/>
  <c r="L37" i="132"/>
  <c r="K37" i="132"/>
  <c r="K44" i="132" s="1"/>
  <c r="J37" i="132"/>
  <c r="J44" i="132" s="1"/>
  <c r="I37" i="132"/>
  <c r="I44" i="132" s="1"/>
  <c r="H37" i="132"/>
  <c r="H44" i="132" s="1"/>
  <c r="G37" i="132"/>
  <c r="F37" i="132"/>
  <c r="F44" i="132" s="1"/>
  <c r="E37" i="132"/>
  <c r="E44" i="132" s="1"/>
  <c r="D37" i="132"/>
  <c r="C37" i="132"/>
  <c r="C44" i="132" s="1"/>
  <c r="AA25" i="132"/>
  <c r="Y25" i="132"/>
  <c r="X25" i="132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Y13" i="132"/>
  <c r="X13" i="132"/>
  <c r="X26" i="132" s="1"/>
  <c r="W13" i="132"/>
  <c r="V13" i="132"/>
  <c r="V26" i="132" s="1"/>
  <c r="U13" i="132"/>
  <c r="T13" i="132"/>
  <c r="S13" i="132"/>
  <c r="S26" i="132" s="1"/>
  <c r="S45" i="132" s="1"/>
  <c r="R13" i="132"/>
  <c r="R26" i="132" s="1"/>
  <c r="R45" i="132" s="1"/>
  <c r="Q13" i="132"/>
  <c r="Q26" i="132" s="1"/>
  <c r="Q45" i="132" s="1"/>
  <c r="P13" i="132"/>
  <c r="P26" i="132" s="1"/>
  <c r="P45" i="132" s="1"/>
  <c r="O13" i="132"/>
  <c r="N13" i="132"/>
  <c r="N26" i="132" s="1"/>
  <c r="M13" i="132"/>
  <c r="L13" i="132"/>
  <c r="K13" i="132"/>
  <c r="K26" i="132" s="1"/>
  <c r="J13" i="132"/>
  <c r="J26" i="132" s="1"/>
  <c r="J45" i="132" s="1"/>
  <c r="I13" i="132"/>
  <c r="H13" i="132"/>
  <c r="H26" i="132" s="1"/>
  <c r="G13" i="132"/>
  <c r="G26" i="132" s="1"/>
  <c r="F13" i="132"/>
  <c r="F26" i="132" s="1"/>
  <c r="E13" i="132"/>
  <c r="D13" i="132"/>
  <c r="C13" i="132"/>
  <c r="C26" i="132" s="1"/>
  <c r="AA50" i="133"/>
  <c r="Y50" i="133"/>
  <c r="X50" i="133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H44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L44" i="133" s="1"/>
  <c r="K43" i="133"/>
  <c r="J43" i="133"/>
  <c r="I43" i="133"/>
  <c r="H43" i="133"/>
  <c r="G43" i="133"/>
  <c r="F43" i="133"/>
  <c r="E43" i="133"/>
  <c r="D43" i="133"/>
  <c r="D44" i="133" s="1"/>
  <c r="C43" i="133"/>
  <c r="AA37" i="133"/>
  <c r="AA44" i="133" s="1"/>
  <c r="Z37" i="133"/>
  <c r="Y37" i="133"/>
  <c r="X37" i="133"/>
  <c r="X44" i="133" s="1"/>
  <c r="Z44" i="133" s="1"/>
  <c r="W37" i="133"/>
  <c r="V37" i="133"/>
  <c r="V44" i="133" s="1"/>
  <c r="U37" i="133"/>
  <c r="U44" i="133" s="1"/>
  <c r="T37" i="133"/>
  <c r="S37" i="133"/>
  <c r="S44" i="133" s="1"/>
  <c r="R37" i="133"/>
  <c r="R44" i="133" s="1"/>
  <c r="Q37" i="133"/>
  <c r="P37" i="133"/>
  <c r="P44" i="133" s="1"/>
  <c r="O37" i="133"/>
  <c r="N37" i="133"/>
  <c r="N44" i="133" s="1"/>
  <c r="M37" i="133"/>
  <c r="M44" i="133" s="1"/>
  <c r="L37" i="133"/>
  <c r="K37" i="133"/>
  <c r="K44" i="133" s="1"/>
  <c r="J37" i="133"/>
  <c r="J44" i="133" s="1"/>
  <c r="I37" i="133"/>
  <c r="H37" i="133"/>
  <c r="G37" i="133"/>
  <c r="F37" i="133"/>
  <c r="F44" i="133" s="1"/>
  <c r="E37" i="133"/>
  <c r="E44" i="133" s="1"/>
  <c r="D37" i="133"/>
  <c r="C37" i="133"/>
  <c r="C44" i="133" s="1"/>
  <c r="S26" i="133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AA45" i="133" s="1"/>
  <c r="Y13" i="133"/>
  <c r="Z13" i="133" s="1"/>
  <c r="X13" i="133"/>
  <c r="X26" i="133" s="1"/>
  <c r="W13" i="133"/>
  <c r="W26" i="133" s="1"/>
  <c r="V13" i="133"/>
  <c r="V26" i="133" s="1"/>
  <c r="U13" i="133"/>
  <c r="U26" i="133" s="1"/>
  <c r="T13" i="133"/>
  <c r="T26" i="133" s="1"/>
  <c r="S13" i="133"/>
  <c r="R13" i="133"/>
  <c r="R26" i="133" s="1"/>
  <c r="Q13" i="133"/>
  <c r="P13" i="133"/>
  <c r="O13" i="133"/>
  <c r="O26" i="133" s="1"/>
  <c r="N13" i="133"/>
  <c r="N26" i="133" s="1"/>
  <c r="N45" i="133" s="1"/>
  <c r="M13" i="133"/>
  <c r="M26" i="133" s="1"/>
  <c r="L13" i="133"/>
  <c r="L26" i="133" s="1"/>
  <c r="K13" i="133"/>
  <c r="K26" i="133" s="1"/>
  <c r="J13" i="133"/>
  <c r="J26" i="133" s="1"/>
  <c r="I13" i="133"/>
  <c r="I26" i="133" s="1"/>
  <c r="H13" i="133"/>
  <c r="G13" i="133"/>
  <c r="G26" i="133" s="1"/>
  <c r="F13" i="133"/>
  <c r="F26" i="133" s="1"/>
  <c r="E13" i="133"/>
  <c r="E26" i="133" s="1"/>
  <c r="D13" i="133"/>
  <c r="D26" i="133" s="1"/>
  <c r="C13" i="133"/>
  <c r="C26" i="133" s="1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Y44" i="134" s="1"/>
  <c r="X37" i="134"/>
  <c r="W37" i="134"/>
  <c r="V37" i="134"/>
  <c r="V44" i="134" s="1"/>
  <c r="U37" i="134"/>
  <c r="U44" i="134" s="1"/>
  <c r="T37" i="134"/>
  <c r="S37" i="134"/>
  <c r="S44" i="134" s="1"/>
  <c r="S45" i="134" s="1"/>
  <c r="R37" i="134"/>
  <c r="R44" i="134" s="1"/>
  <c r="Q37" i="134"/>
  <c r="Q44" i="134" s="1"/>
  <c r="P37" i="134"/>
  <c r="P44" i="134" s="1"/>
  <c r="O37" i="134"/>
  <c r="N37" i="134"/>
  <c r="N44" i="134" s="1"/>
  <c r="M37" i="134"/>
  <c r="M44" i="134" s="1"/>
  <c r="L37" i="134"/>
  <c r="K37" i="134"/>
  <c r="K44" i="134" s="1"/>
  <c r="J37" i="134"/>
  <c r="J44" i="134" s="1"/>
  <c r="I37" i="134"/>
  <c r="I44" i="134" s="1"/>
  <c r="H37" i="134"/>
  <c r="H44" i="134" s="1"/>
  <c r="G37" i="134"/>
  <c r="F37" i="134"/>
  <c r="F44" i="134" s="1"/>
  <c r="E37" i="134"/>
  <c r="E44" i="134" s="1"/>
  <c r="D37" i="134"/>
  <c r="C37" i="134"/>
  <c r="C44" i="134" s="1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Y13" i="134"/>
  <c r="Y26" i="134" s="1"/>
  <c r="Y45" i="134" s="1"/>
  <c r="X13" i="134"/>
  <c r="W13" i="134"/>
  <c r="V13" i="134"/>
  <c r="V26" i="134" s="1"/>
  <c r="U13" i="134"/>
  <c r="U26" i="134" s="1"/>
  <c r="T13" i="134"/>
  <c r="S13" i="134"/>
  <c r="S26" i="134" s="1"/>
  <c r="R13" i="134"/>
  <c r="Q13" i="134"/>
  <c r="Q26" i="134" s="1"/>
  <c r="Q45" i="134" s="1"/>
  <c r="P13" i="134"/>
  <c r="P26" i="134" s="1"/>
  <c r="O13" i="134"/>
  <c r="N13" i="134"/>
  <c r="N26" i="134" s="1"/>
  <c r="M13" i="134"/>
  <c r="M26" i="134" s="1"/>
  <c r="L13" i="134"/>
  <c r="K13" i="134"/>
  <c r="K26" i="134" s="1"/>
  <c r="J13" i="134"/>
  <c r="I13" i="134"/>
  <c r="I26" i="134" s="1"/>
  <c r="I45" i="134" s="1"/>
  <c r="H13" i="134"/>
  <c r="H26" i="134" s="1"/>
  <c r="G13" i="134"/>
  <c r="F13" i="134"/>
  <c r="F26" i="134" s="1"/>
  <c r="E13" i="134"/>
  <c r="E26" i="134" s="1"/>
  <c r="D13" i="134"/>
  <c r="C13" i="134"/>
  <c r="C26" i="134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N44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Y44" i="135" s="1"/>
  <c r="X37" i="135"/>
  <c r="X44" i="135" s="1"/>
  <c r="Z44" i="135" s="1"/>
  <c r="W37" i="135"/>
  <c r="W44" i="135" s="1"/>
  <c r="V37" i="135"/>
  <c r="V44" i="135" s="1"/>
  <c r="U37" i="135"/>
  <c r="U44" i="135" s="1"/>
  <c r="T37" i="135"/>
  <c r="T44" i="135" s="1"/>
  <c r="S37" i="135"/>
  <c r="S44" i="135" s="1"/>
  <c r="R37" i="135"/>
  <c r="R44" i="135" s="1"/>
  <c r="Q37" i="135"/>
  <c r="Q44" i="135" s="1"/>
  <c r="P37" i="135"/>
  <c r="P44" i="135" s="1"/>
  <c r="O37" i="135"/>
  <c r="O44" i="135" s="1"/>
  <c r="N37" i="135"/>
  <c r="M37" i="135"/>
  <c r="M44" i="135" s="1"/>
  <c r="L37" i="135"/>
  <c r="K37" i="135"/>
  <c r="K44" i="135" s="1"/>
  <c r="J37" i="135"/>
  <c r="J44" i="135" s="1"/>
  <c r="I37" i="135"/>
  <c r="I44" i="135" s="1"/>
  <c r="H37" i="135"/>
  <c r="H44" i="135" s="1"/>
  <c r="G37" i="135"/>
  <c r="G44" i="135" s="1"/>
  <c r="F37" i="135"/>
  <c r="E37" i="135"/>
  <c r="E44" i="135" s="1"/>
  <c r="D37" i="135"/>
  <c r="C37" i="135"/>
  <c r="C44" i="135" s="1"/>
  <c r="AA25" i="135"/>
  <c r="Y25" i="135"/>
  <c r="X25" i="135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Y13" i="135"/>
  <c r="Y26" i="135" s="1"/>
  <c r="Y45" i="135" s="1"/>
  <c r="X13" i="135"/>
  <c r="Z13" i="135" s="1"/>
  <c r="W13" i="135"/>
  <c r="W26" i="135" s="1"/>
  <c r="V13" i="135"/>
  <c r="V26" i="135" s="1"/>
  <c r="U13" i="135"/>
  <c r="U26" i="135" s="1"/>
  <c r="T13" i="135"/>
  <c r="T26" i="135" s="1"/>
  <c r="S13" i="135"/>
  <c r="S26" i="135" s="1"/>
  <c r="R13" i="135"/>
  <c r="Q13" i="135"/>
  <c r="Q26" i="135" s="1"/>
  <c r="Q45" i="135" s="1"/>
  <c r="P13" i="135"/>
  <c r="O13" i="135"/>
  <c r="O26" i="135" s="1"/>
  <c r="N13" i="135"/>
  <c r="M13" i="135"/>
  <c r="M26" i="135" s="1"/>
  <c r="L13" i="135"/>
  <c r="L26" i="135" s="1"/>
  <c r="K13" i="135"/>
  <c r="K26" i="135" s="1"/>
  <c r="J13" i="135"/>
  <c r="I13" i="135"/>
  <c r="I26" i="135" s="1"/>
  <c r="I45" i="135" s="1"/>
  <c r="H13" i="135"/>
  <c r="G13" i="135"/>
  <c r="G26" i="135" s="1"/>
  <c r="F13" i="135"/>
  <c r="F26" i="135" s="1"/>
  <c r="E13" i="135"/>
  <c r="E26" i="135" s="1"/>
  <c r="D13" i="135"/>
  <c r="D26" i="135" s="1"/>
  <c r="C13" i="135"/>
  <c r="C26" i="135" s="1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Y44" i="136" s="1"/>
  <c r="X37" i="136"/>
  <c r="W37" i="136"/>
  <c r="V37" i="136"/>
  <c r="V44" i="136" s="1"/>
  <c r="U37" i="136"/>
  <c r="U44" i="136" s="1"/>
  <c r="T37" i="136"/>
  <c r="S37" i="136"/>
  <c r="S44" i="136" s="1"/>
  <c r="R37" i="136"/>
  <c r="R44" i="136" s="1"/>
  <c r="Q37" i="136"/>
  <c r="Q44" i="136" s="1"/>
  <c r="P37" i="136"/>
  <c r="P44" i="136" s="1"/>
  <c r="O37" i="136"/>
  <c r="N37" i="136"/>
  <c r="N44" i="136" s="1"/>
  <c r="M37" i="136"/>
  <c r="M44" i="136" s="1"/>
  <c r="L37" i="136"/>
  <c r="K37" i="136"/>
  <c r="K44" i="136" s="1"/>
  <c r="J37" i="136"/>
  <c r="J44" i="136" s="1"/>
  <c r="I37" i="136"/>
  <c r="I44" i="136" s="1"/>
  <c r="H37" i="136"/>
  <c r="H44" i="136" s="1"/>
  <c r="G37" i="136"/>
  <c r="F37" i="136"/>
  <c r="F44" i="136" s="1"/>
  <c r="E37" i="136"/>
  <c r="E44" i="136" s="1"/>
  <c r="D37" i="136"/>
  <c r="C37" i="136"/>
  <c r="C44" i="136" s="1"/>
  <c r="AA25" i="136"/>
  <c r="Y25" i="136"/>
  <c r="X25" i="136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AA45" i="136" s="1"/>
  <c r="Y13" i="136"/>
  <c r="Z13" i="136" s="1"/>
  <c r="X13" i="136"/>
  <c r="W13" i="136"/>
  <c r="V13" i="136"/>
  <c r="V26" i="136" s="1"/>
  <c r="U13" i="136"/>
  <c r="U26" i="136" s="1"/>
  <c r="T13" i="136"/>
  <c r="S13" i="136"/>
  <c r="S26" i="136" s="1"/>
  <c r="R13" i="136"/>
  <c r="Q13" i="136"/>
  <c r="P13" i="136"/>
  <c r="P26" i="136" s="1"/>
  <c r="O13" i="136"/>
  <c r="N13" i="136"/>
  <c r="N26" i="136" s="1"/>
  <c r="M13" i="136"/>
  <c r="M26" i="136" s="1"/>
  <c r="L13" i="136"/>
  <c r="K13" i="136"/>
  <c r="K26" i="136" s="1"/>
  <c r="J13" i="136"/>
  <c r="I13" i="136"/>
  <c r="H13" i="136"/>
  <c r="G13" i="136"/>
  <c r="G26" i="136" s="1"/>
  <c r="F13" i="136"/>
  <c r="F26" i="136" s="1"/>
  <c r="E13" i="136"/>
  <c r="E26" i="136" s="1"/>
  <c r="E45" i="136" s="1"/>
  <c r="D13" i="136"/>
  <c r="C13" i="136"/>
  <c r="C26" i="136" s="1"/>
  <c r="AA50" i="137"/>
  <c r="Y50" i="137"/>
  <c r="Z50" i="137" s="1"/>
  <c r="X50" i="137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Y37" i="137"/>
  <c r="Y44" i="137" s="1"/>
  <c r="X37" i="137"/>
  <c r="X44" i="137" s="1"/>
  <c r="W37" i="137"/>
  <c r="V37" i="137"/>
  <c r="U37" i="137"/>
  <c r="U44" i="137" s="1"/>
  <c r="T37" i="137"/>
  <c r="S37" i="137"/>
  <c r="S44" i="137" s="1"/>
  <c r="R37" i="137"/>
  <c r="R44" i="137" s="1"/>
  <c r="Q37" i="137"/>
  <c r="Q44" i="137" s="1"/>
  <c r="P37" i="137"/>
  <c r="P44" i="137" s="1"/>
  <c r="O37" i="137"/>
  <c r="N37" i="137"/>
  <c r="N44" i="137" s="1"/>
  <c r="M37" i="137"/>
  <c r="M44" i="137" s="1"/>
  <c r="L37" i="137"/>
  <c r="K37" i="137"/>
  <c r="K44" i="137" s="1"/>
  <c r="J37" i="137"/>
  <c r="J44" i="137" s="1"/>
  <c r="I37" i="137"/>
  <c r="I44" i="137" s="1"/>
  <c r="H37" i="137"/>
  <c r="H44" i="137" s="1"/>
  <c r="G37" i="137"/>
  <c r="F37" i="137"/>
  <c r="F44" i="137" s="1"/>
  <c r="E37" i="137"/>
  <c r="E44" i="137" s="1"/>
  <c r="D37" i="137"/>
  <c r="C37" i="137"/>
  <c r="C44" i="137" s="1"/>
  <c r="AA26" i="137"/>
  <c r="AA45" i="137" s="1"/>
  <c r="AA25" i="137"/>
  <c r="Y25" i="137"/>
  <c r="X25" i="137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Y13" i="137"/>
  <c r="X13" i="137"/>
  <c r="W13" i="137"/>
  <c r="V13" i="137"/>
  <c r="V26" i="137" s="1"/>
  <c r="U13" i="137"/>
  <c r="T13" i="137"/>
  <c r="S13" i="137"/>
  <c r="S26" i="137" s="1"/>
  <c r="R13" i="137"/>
  <c r="Q13" i="137"/>
  <c r="P13" i="137"/>
  <c r="O13" i="137"/>
  <c r="N13" i="137"/>
  <c r="N26" i="137" s="1"/>
  <c r="N45" i="137" s="1"/>
  <c r="M13" i="137"/>
  <c r="L13" i="137"/>
  <c r="K13" i="137"/>
  <c r="K26" i="137" s="1"/>
  <c r="J13" i="137"/>
  <c r="I13" i="137"/>
  <c r="H13" i="137"/>
  <c r="H26" i="137" s="1"/>
  <c r="H45" i="137" s="1"/>
  <c r="G13" i="137"/>
  <c r="G26" i="137" s="1"/>
  <c r="F13" i="137"/>
  <c r="F26" i="137" s="1"/>
  <c r="E13" i="137"/>
  <c r="D13" i="137"/>
  <c r="C13" i="137"/>
  <c r="C26" i="137" s="1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3" i="138"/>
  <c r="Z43" i="138"/>
  <c r="Y43" i="138"/>
  <c r="X43" i="138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X37" i="138"/>
  <c r="Z37" i="138" s="1"/>
  <c r="W37" i="138"/>
  <c r="W44" i="138" s="1"/>
  <c r="V37" i="138"/>
  <c r="V44" i="138" s="1"/>
  <c r="U37" i="138"/>
  <c r="T37" i="138"/>
  <c r="S37" i="138"/>
  <c r="S44" i="138" s="1"/>
  <c r="R37" i="138"/>
  <c r="Q37" i="138"/>
  <c r="P37" i="138"/>
  <c r="O37" i="138"/>
  <c r="O44" i="138" s="1"/>
  <c r="N37" i="138"/>
  <c r="M37" i="138"/>
  <c r="L37" i="138"/>
  <c r="K37" i="138"/>
  <c r="K44" i="138" s="1"/>
  <c r="J37" i="138"/>
  <c r="I37" i="138"/>
  <c r="H37" i="138"/>
  <c r="G37" i="138"/>
  <c r="G44" i="138" s="1"/>
  <c r="F37" i="138"/>
  <c r="E37" i="138"/>
  <c r="D37" i="138"/>
  <c r="C37" i="138"/>
  <c r="C44" i="138" s="1"/>
  <c r="AA25" i="138"/>
  <c r="Y25" i="138"/>
  <c r="X25" i="138"/>
  <c r="Z25" i="138" s="1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Y13" i="138"/>
  <c r="Y26" i="138" s="1"/>
  <c r="X13" i="138"/>
  <c r="W13" i="138"/>
  <c r="V13" i="138"/>
  <c r="V26" i="138" s="1"/>
  <c r="V45" i="138" s="1"/>
  <c r="U13" i="138"/>
  <c r="U26" i="138" s="1"/>
  <c r="T13" i="138"/>
  <c r="T26" i="138" s="1"/>
  <c r="S13" i="138"/>
  <c r="S26" i="138" s="1"/>
  <c r="R13" i="138"/>
  <c r="Q13" i="138"/>
  <c r="Q26" i="138" s="1"/>
  <c r="P13" i="138"/>
  <c r="P26" i="138" s="1"/>
  <c r="O13" i="138"/>
  <c r="O26" i="138" s="1"/>
  <c r="O45" i="138" s="1"/>
  <c r="N13" i="138"/>
  <c r="N26" i="138" s="1"/>
  <c r="M13" i="138"/>
  <c r="M26" i="138" s="1"/>
  <c r="L13" i="138"/>
  <c r="L26" i="138" s="1"/>
  <c r="K13" i="138"/>
  <c r="K26" i="138" s="1"/>
  <c r="K45" i="138" s="1"/>
  <c r="J13" i="138"/>
  <c r="I13" i="138"/>
  <c r="I26" i="138" s="1"/>
  <c r="H13" i="138"/>
  <c r="H26" i="138" s="1"/>
  <c r="G13" i="138"/>
  <c r="G26" i="138" s="1"/>
  <c r="G45" i="138" s="1"/>
  <c r="F13" i="138"/>
  <c r="F26" i="138" s="1"/>
  <c r="E13" i="138"/>
  <c r="E26" i="138" s="1"/>
  <c r="D13" i="138"/>
  <c r="D26" i="138" s="1"/>
  <c r="C13" i="138"/>
  <c r="C26" i="138" s="1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AA43" i="139"/>
  <c r="Y43" i="139"/>
  <c r="X43" i="139"/>
  <c r="Z43" i="139" s="1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AA44" i="139" s="1"/>
  <c r="Y37" i="139"/>
  <c r="Y44" i="139" s="1"/>
  <c r="X37" i="139"/>
  <c r="X44" i="139" s="1"/>
  <c r="W37" i="139"/>
  <c r="W44" i="139" s="1"/>
  <c r="V37" i="139"/>
  <c r="U37" i="139"/>
  <c r="U44" i="139" s="1"/>
  <c r="T37" i="139"/>
  <c r="S37" i="139"/>
  <c r="S44" i="139" s="1"/>
  <c r="R37" i="139"/>
  <c r="R44" i="139" s="1"/>
  <c r="Q37" i="139"/>
  <c r="Q44" i="139" s="1"/>
  <c r="P37" i="139"/>
  <c r="P44" i="139" s="1"/>
  <c r="O37" i="139"/>
  <c r="O44" i="139" s="1"/>
  <c r="N37" i="139"/>
  <c r="M37" i="139"/>
  <c r="L37" i="139"/>
  <c r="L44" i="139" s="1"/>
  <c r="L45" i="139" s="1"/>
  <c r="K37" i="139"/>
  <c r="K44" i="139" s="1"/>
  <c r="J37" i="139"/>
  <c r="J44" i="139" s="1"/>
  <c r="I37" i="139"/>
  <c r="I44" i="139" s="1"/>
  <c r="H37" i="139"/>
  <c r="H44" i="139" s="1"/>
  <c r="G37" i="139"/>
  <c r="G44" i="139" s="1"/>
  <c r="F37" i="139"/>
  <c r="E37" i="139"/>
  <c r="D37" i="139"/>
  <c r="D44" i="139" s="1"/>
  <c r="C37" i="139"/>
  <c r="C44" i="139" s="1"/>
  <c r="AA25" i="139"/>
  <c r="Y25" i="139"/>
  <c r="X25" i="139"/>
  <c r="Z25" i="139" s="1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Y13" i="139"/>
  <c r="Y26" i="139" s="1"/>
  <c r="X13" i="139"/>
  <c r="W13" i="139"/>
  <c r="W26" i="139" s="1"/>
  <c r="W45" i="139" s="1"/>
  <c r="V13" i="139"/>
  <c r="V26" i="139" s="1"/>
  <c r="U13" i="139"/>
  <c r="U26" i="139" s="1"/>
  <c r="T13" i="139"/>
  <c r="T26" i="139" s="1"/>
  <c r="S13" i="139"/>
  <c r="S26" i="139" s="1"/>
  <c r="R13" i="139"/>
  <c r="Q13" i="139"/>
  <c r="Q26" i="139" s="1"/>
  <c r="P13" i="139"/>
  <c r="P26" i="139" s="1"/>
  <c r="P45" i="139" s="1"/>
  <c r="O13" i="139"/>
  <c r="O26" i="139" s="1"/>
  <c r="N13" i="139"/>
  <c r="N26" i="139" s="1"/>
  <c r="M13" i="139"/>
  <c r="M26" i="139" s="1"/>
  <c r="L13" i="139"/>
  <c r="L26" i="139" s="1"/>
  <c r="K13" i="139"/>
  <c r="K26" i="139" s="1"/>
  <c r="J13" i="139"/>
  <c r="I13" i="139"/>
  <c r="I26" i="139" s="1"/>
  <c r="H13" i="139"/>
  <c r="H26" i="139" s="1"/>
  <c r="G13" i="139"/>
  <c r="F13" i="139"/>
  <c r="F26" i="139" s="1"/>
  <c r="E13" i="139"/>
  <c r="E26" i="139" s="1"/>
  <c r="D13" i="139"/>
  <c r="D26" i="139" s="1"/>
  <c r="C13" i="139"/>
  <c r="C26" i="139" s="1"/>
  <c r="AA50" i="140"/>
  <c r="Y50" i="140"/>
  <c r="X50" i="140"/>
  <c r="Z50" i="140" s="1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AA44" i="140" s="1"/>
  <c r="Y37" i="140"/>
  <c r="X37" i="140"/>
  <c r="X44" i="140" s="1"/>
  <c r="W37" i="140"/>
  <c r="W44" i="140" s="1"/>
  <c r="V37" i="140"/>
  <c r="U37" i="140"/>
  <c r="U44" i="140" s="1"/>
  <c r="T37" i="140"/>
  <c r="T44" i="140" s="1"/>
  <c r="S37" i="140"/>
  <c r="S44" i="140" s="1"/>
  <c r="R37" i="140"/>
  <c r="R44" i="140" s="1"/>
  <c r="Q37" i="140"/>
  <c r="P37" i="140"/>
  <c r="P44" i="140" s="1"/>
  <c r="O37" i="140"/>
  <c r="O44" i="140" s="1"/>
  <c r="N37" i="140"/>
  <c r="M37" i="140"/>
  <c r="M44" i="140" s="1"/>
  <c r="L37" i="140"/>
  <c r="K37" i="140"/>
  <c r="K44" i="140" s="1"/>
  <c r="J37" i="140"/>
  <c r="J44" i="140" s="1"/>
  <c r="I37" i="140"/>
  <c r="H37" i="140"/>
  <c r="H44" i="140" s="1"/>
  <c r="G37" i="140"/>
  <c r="G44" i="140" s="1"/>
  <c r="F37" i="140"/>
  <c r="E37" i="140"/>
  <c r="E44" i="140" s="1"/>
  <c r="D37" i="140"/>
  <c r="D44" i="140" s="1"/>
  <c r="C37" i="140"/>
  <c r="C44" i="140" s="1"/>
  <c r="H26" i="140"/>
  <c r="H45" i="140" s="1"/>
  <c r="AA25" i="140"/>
  <c r="Y25" i="140"/>
  <c r="X25" i="140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Y13" i="140"/>
  <c r="X13" i="140"/>
  <c r="W13" i="140"/>
  <c r="V13" i="140"/>
  <c r="U13" i="140"/>
  <c r="T13" i="140"/>
  <c r="S13" i="140"/>
  <c r="S26" i="140" s="1"/>
  <c r="S45" i="140" s="1"/>
  <c r="R13" i="140"/>
  <c r="Q13" i="140"/>
  <c r="P13" i="140"/>
  <c r="O13" i="140"/>
  <c r="N13" i="140"/>
  <c r="M13" i="140"/>
  <c r="L13" i="140"/>
  <c r="K13" i="140"/>
  <c r="K26" i="140" s="1"/>
  <c r="J13" i="140"/>
  <c r="I13" i="140"/>
  <c r="H13" i="140"/>
  <c r="G13" i="140"/>
  <c r="G26" i="140" s="1"/>
  <c r="F13" i="140"/>
  <c r="E13" i="140"/>
  <c r="D13" i="140"/>
  <c r="C13" i="140"/>
  <c r="C26" i="140" s="1"/>
  <c r="C45" i="140" s="1"/>
  <c r="AA50" i="141"/>
  <c r="Y50" i="141"/>
  <c r="Z50" i="141" s="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L44" i="141" s="1"/>
  <c r="K43" i="141"/>
  <c r="J43" i="141"/>
  <c r="I43" i="141"/>
  <c r="H43" i="141"/>
  <c r="G43" i="141"/>
  <c r="F43" i="141"/>
  <c r="E43" i="141"/>
  <c r="D43" i="141"/>
  <c r="D44" i="141" s="1"/>
  <c r="C43" i="141"/>
  <c r="AA37" i="141"/>
  <c r="AA44" i="141" s="1"/>
  <c r="Y37" i="141"/>
  <c r="X37" i="141"/>
  <c r="W37" i="141"/>
  <c r="V37" i="141"/>
  <c r="U37" i="141"/>
  <c r="U44" i="141" s="1"/>
  <c r="T37" i="141"/>
  <c r="S37" i="141"/>
  <c r="S44" i="141" s="1"/>
  <c r="R37" i="141"/>
  <c r="Q37" i="141"/>
  <c r="Q44" i="141" s="1"/>
  <c r="P37" i="141"/>
  <c r="P44" i="141" s="1"/>
  <c r="O37" i="141"/>
  <c r="N37" i="141"/>
  <c r="N44" i="141" s="1"/>
  <c r="M37" i="141"/>
  <c r="M44" i="141" s="1"/>
  <c r="L37" i="141"/>
  <c r="K37" i="141"/>
  <c r="K44" i="141" s="1"/>
  <c r="J37" i="141"/>
  <c r="I37" i="141"/>
  <c r="H37" i="141"/>
  <c r="H44" i="141" s="1"/>
  <c r="G37" i="141"/>
  <c r="F37" i="141"/>
  <c r="F44" i="141" s="1"/>
  <c r="E37" i="141"/>
  <c r="E44" i="141" s="1"/>
  <c r="D37" i="141"/>
  <c r="C37" i="141"/>
  <c r="C44" i="141" s="1"/>
  <c r="AA25" i="141"/>
  <c r="Y25" i="14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Y13" i="141"/>
  <c r="X13" i="141"/>
  <c r="W13" i="141"/>
  <c r="V13" i="141"/>
  <c r="V26" i="141" s="1"/>
  <c r="U13" i="141"/>
  <c r="U26" i="141" s="1"/>
  <c r="T13" i="141"/>
  <c r="S13" i="141"/>
  <c r="S26" i="141" s="1"/>
  <c r="R13" i="141"/>
  <c r="Q13" i="141"/>
  <c r="Q26" i="141" s="1"/>
  <c r="P13" i="141"/>
  <c r="P26" i="141" s="1"/>
  <c r="O13" i="141"/>
  <c r="O26" i="141" s="1"/>
  <c r="N13" i="141"/>
  <c r="N26" i="141" s="1"/>
  <c r="N45" i="141" s="1"/>
  <c r="M13" i="141"/>
  <c r="M26" i="141" s="1"/>
  <c r="L13" i="141"/>
  <c r="K13" i="141"/>
  <c r="K26" i="141" s="1"/>
  <c r="J13" i="141"/>
  <c r="I13" i="141"/>
  <c r="I26" i="141" s="1"/>
  <c r="H13" i="141"/>
  <c r="H26" i="141" s="1"/>
  <c r="G13" i="141"/>
  <c r="F13" i="141"/>
  <c r="F26" i="141" s="1"/>
  <c r="E13" i="141"/>
  <c r="E26" i="141" s="1"/>
  <c r="D13" i="141"/>
  <c r="D26" i="141" s="1"/>
  <c r="D45" i="141" s="1"/>
  <c r="C13" i="141"/>
  <c r="C26" i="141" s="1"/>
  <c r="AA50" i="142"/>
  <c r="Z50" i="142"/>
  <c r="Y50" i="142"/>
  <c r="X50" i="142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Y44" i="142"/>
  <c r="AA43" i="142"/>
  <c r="Z43" i="142"/>
  <c r="Y43" i="142"/>
  <c r="X43" i="142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X37" i="142"/>
  <c r="W37" i="142"/>
  <c r="W44" i="142" s="1"/>
  <c r="V37" i="142"/>
  <c r="V44" i="142" s="1"/>
  <c r="U37" i="142"/>
  <c r="T37" i="142"/>
  <c r="T44" i="142" s="1"/>
  <c r="S37" i="142"/>
  <c r="S44" i="142" s="1"/>
  <c r="R37" i="142"/>
  <c r="Q37" i="142"/>
  <c r="Q44" i="142" s="1"/>
  <c r="P37" i="142"/>
  <c r="P44" i="142" s="1"/>
  <c r="O37" i="142"/>
  <c r="O44" i="142" s="1"/>
  <c r="N37" i="142"/>
  <c r="N44" i="142" s="1"/>
  <c r="M37" i="142"/>
  <c r="M44" i="142" s="1"/>
  <c r="L37" i="142"/>
  <c r="L44" i="142" s="1"/>
  <c r="K37" i="142"/>
  <c r="K44" i="142" s="1"/>
  <c r="J37" i="142"/>
  <c r="I37" i="142"/>
  <c r="H37" i="142"/>
  <c r="H44" i="142" s="1"/>
  <c r="G37" i="142"/>
  <c r="G44" i="142" s="1"/>
  <c r="F37" i="142"/>
  <c r="F44" i="142" s="1"/>
  <c r="E37" i="142"/>
  <c r="D37" i="142"/>
  <c r="D44" i="142" s="1"/>
  <c r="C37" i="142"/>
  <c r="C44" i="142" s="1"/>
  <c r="AA25" i="142"/>
  <c r="Y25" i="142"/>
  <c r="X25" i="142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Y13" i="142"/>
  <c r="Y26" i="142" s="1"/>
  <c r="X13" i="142"/>
  <c r="W13" i="142"/>
  <c r="V13" i="142"/>
  <c r="V26" i="142" s="1"/>
  <c r="V45" i="142" s="1"/>
  <c r="U13" i="142"/>
  <c r="U26" i="142" s="1"/>
  <c r="T13" i="142"/>
  <c r="S13" i="142"/>
  <c r="S26" i="142" s="1"/>
  <c r="R13" i="142"/>
  <c r="Q13" i="142"/>
  <c r="Q26" i="142" s="1"/>
  <c r="P13" i="142"/>
  <c r="P26" i="142" s="1"/>
  <c r="O13" i="142"/>
  <c r="O26" i="142" s="1"/>
  <c r="O45" i="142" s="1"/>
  <c r="N13" i="142"/>
  <c r="N26" i="142" s="1"/>
  <c r="M13" i="142"/>
  <c r="M26" i="142" s="1"/>
  <c r="M45" i="142" s="1"/>
  <c r="L13" i="142"/>
  <c r="K13" i="142"/>
  <c r="K26" i="142" s="1"/>
  <c r="K45" i="142" s="1"/>
  <c r="J13" i="142"/>
  <c r="I13" i="142"/>
  <c r="I26" i="142" s="1"/>
  <c r="H13" i="142"/>
  <c r="H26" i="142" s="1"/>
  <c r="G13" i="142"/>
  <c r="G26" i="142" s="1"/>
  <c r="G45" i="142" s="1"/>
  <c r="F13" i="142"/>
  <c r="F26" i="142" s="1"/>
  <c r="F45" i="142" s="1"/>
  <c r="E13" i="142"/>
  <c r="E26" i="142" s="1"/>
  <c r="D13" i="142"/>
  <c r="C13" i="142"/>
  <c r="C26" i="142" s="1"/>
  <c r="C45" i="142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M44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AA44" i="143" s="1"/>
  <c r="Y37" i="143"/>
  <c r="X37" i="143"/>
  <c r="X44" i="143" s="1"/>
  <c r="Z44" i="143" s="1"/>
  <c r="W37" i="143"/>
  <c r="W44" i="143" s="1"/>
  <c r="V37" i="143"/>
  <c r="V44" i="143" s="1"/>
  <c r="U37" i="143"/>
  <c r="T37" i="143"/>
  <c r="S37" i="143"/>
  <c r="S44" i="143" s="1"/>
  <c r="R37" i="143"/>
  <c r="R44" i="143" s="1"/>
  <c r="Q37" i="143"/>
  <c r="P37" i="143"/>
  <c r="P44" i="143" s="1"/>
  <c r="O37" i="143"/>
  <c r="O44" i="143" s="1"/>
  <c r="N37" i="143"/>
  <c r="N44" i="143" s="1"/>
  <c r="M37" i="143"/>
  <c r="L37" i="143"/>
  <c r="L44" i="143" s="1"/>
  <c r="K37" i="143"/>
  <c r="K44" i="143" s="1"/>
  <c r="J37" i="143"/>
  <c r="J44" i="143" s="1"/>
  <c r="I37" i="143"/>
  <c r="H37" i="143"/>
  <c r="H44" i="143" s="1"/>
  <c r="G37" i="143"/>
  <c r="G44" i="143" s="1"/>
  <c r="F37" i="143"/>
  <c r="F44" i="143" s="1"/>
  <c r="E37" i="143"/>
  <c r="E44" i="143" s="1"/>
  <c r="D37" i="143"/>
  <c r="D44" i="143" s="1"/>
  <c r="C37" i="143"/>
  <c r="C44" i="143" s="1"/>
  <c r="AA25" i="143"/>
  <c r="Y25" i="143"/>
  <c r="X25" i="143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Y13" i="143"/>
  <c r="X13" i="143"/>
  <c r="Z13" i="143" s="1"/>
  <c r="W13" i="143"/>
  <c r="W26" i="143" s="1"/>
  <c r="V13" i="143"/>
  <c r="V26" i="143" s="1"/>
  <c r="V45" i="143" s="1"/>
  <c r="U13" i="143"/>
  <c r="T13" i="143"/>
  <c r="S13" i="143"/>
  <c r="S26" i="143" s="1"/>
  <c r="R13" i="143"/>
  <c r="Q13" i="143"/>
  <c r="P13" i="143"/>
  <c r="O13" i="143"/>
  <c r="N13" i="143"/>
  <c r="N26" i="143" s="1"/>
  <c r="M13" i="143"/>
  <c r="L13" i="143"/>
  <c r="K13" i="143"/>
  <c r="K26" i="143" s="1"/>
  <c r="J13" i="143"/>
  <c r="I13" i="143"/>
  <c r="H13" i="143"/>
  <c r="G13" i="143"/>
  <c r="F13" i="143"/>
  <c r="F26" i="143" s="1"/>
  <c r="F45" i="143" s="1"/>
  <c r="E13" i="143"/>
  <c r="D13" i="143"/>
  <c r="C13" i="143"/>
  <c r="C26" i="143" s="1"/>
  <c r="AA50" i="144"/>
  <c r="Y50" i="144"/>
  <c r="X50" i="144"/>
  <c r="Z50" i="144" s="1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X37" i="144"/>
  <c r="X44" i="144" s="1"/>
  <c r="W37" i="144"/>
  <c r="V37" i="144"/>
  <c r="V44" i="144" s="1"/>
  <c r="U37" i="144"/>
  <c r="U44" i="144" s="1"/>
  <c r="T37" i="144"/>
  <c r="S37" i="144"/>
  <c r="S44" i="144" s="1"/>
  <c r="R37" i="144"/>
  <c r="Q37" i="144"/>
  <c r="Q44" i="144" s="1"/>
  <c r="P37" i="144"/>
  <c r="O37" i="144"/>
  <c r="N37" i="144"/>
  <c r="N44" i="144" s="1"/>
  <c r="M37" i="144"/>
  <c r="M44" i="144" s="1"/>
  <c r="L37" i="144"/>
  <c r="K37" i="144"/>
  <c r="K44" i="144" s="1"/>
  <c r="J37" i="144"/>
  <c r="I37" i="144"/>
  <c r="H37" i="144"/>
  <c r="G37" i="144"/>
  <c r="F37" i="144"/>
  <c r="E37" i="144"/>
  <c r="E44" i="144" s="1"/>
  <c r="D37" i="144"/>
  <c r="C37" i="144"/>
  <c r="C44" i="144" s="1"/>
  <c r="AA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Y26" i="144" s="1"/>
  <c r="X13" i="144"/>
  <c r="W13" i="144"/>
  <c r="V13" i="144"/>
  <c r="V26" i="144" s="1"/>
  <c r="U13" i="144"/>
  <c r="U26" i="144" s="1"/>
  <c r="T13" i="144"/>
  <c r="S13" i="144"/>
  <c r="S26" i="144" s="1"/>
  <c r="R13" i="144"/>
  <c r="R26" i="144" s="1"/>
  <c r="Q13" i="144"/>
  <c r="Q26" i="144" s="1"/>
  <c r="P13" i="144"/>
  <c r="P26" i="144" s="1"/>
  <c r="O13" i="144"/>
  <c r="N13" i="144"/>
  <c r="N26" i="144" s="1"/>
  <c r="N45" i="144" s="1"/>
  <c r="M13" i="144"/>
  <c r="M26" i="144" s="1"/>
  <c r="L13" i="144"/>
  <c r="L26" i="144" s="1"/>
  <c r="K13" i="144"/>
  <c r="K26" i="144" s="1"/>
  <c r="J13" i="144"/>
  <c r="J26" i="144" s="1"/>
  <c r="I13" i="144"/>
  <c r="I26" i="144" s="1"/>
  <c r="H13" i="144"/>
  <c r="H26" i="144" s="1"/>
  <c r="G13" i="144"/>
  <c r="F13" i="144"/>
  <c r="F26" i="144" s="1"/>
  <c r="E13" i="144"/>
  <c r="E26" i="144" s="1"/>
  <c r="D13" i="144"/>
  <c r="C13" i="144"/>
  <c r="C26" i="144" s="1"/>
  <c r="AA50" i="145"/>
  <c r="Z50" i="145"/>
  <c r="Y50" i="145"/>
  <c r="X50" i="145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P45" i="145"/>
  <c r="AA43" i="145"/>
  <c r="Z43" i="145"/>
  <c r="Y43" i="145"/>
  <c r="X43" i="145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Y37" i="145"/>
  <c r="Y44" i="145" s="1"/>
  <c r="X37" i="145"/>
  <c r="W37" i="145"/>
  <c r="V37" i="145"/>
  <c r="V44" i="145" s="1"/>
  <c r="U37" i="145"/>
  <c r="U44" i="145" s="1"/>
  <c r="T37" i="145"/>
  <c r="S37" i="145"/>
  <c r="S44" i="145" s="1"/>
  <c r="R37" i="145"/>
  <c r="Q37" i="145"/>
  <c r="Q44" i="145" s="1"/>
  <c r="P37" i="145"/>
  <c r="P44" i="145" s="1"/>
  <c r="O37" i="145"/>
  <c r="N37" i="145"/>
  <c r="N44" i="145" s="1"/>
  <c r="M37" i="145"/>
  <c r="M44" i="145" s="1"/>
  <c r="L37" i="145"/>
  <c r="K37" i="145"/>
  <c r="K44" i="145" s="1"/>
  <c r="J37" i="145"/>
  <c r="I37" i="145"/>
  <c r="I44" i="145" s="1"/>
  <c r="H37" i="145"/>
  <c r="H44" i="145" s="1"/>
  <c r="G37" i="145"/>
  <c r="F37" i="145"/>
  <c r="F44" i="145" s="1"/>
  <c r="E37" i="145"/>
  <c r="E44" i="145" s="1"/>
  <c r="D37" i="145"/>
  <c r="C37" i="145"/>
  <c r="C44" i="145" s="1"/>
  <c r="AA25" i="145"/>
  <c r="Z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Y13" i="145"/>
  <c r="X13" i="145"/>
  <c r="X26" i="145" s="1"/>
  <c r="W13" i="145"/>
  <c r="V13" i="145"/>
  <c r="V26" i="145" s="1"/>
  <c r="V45" i="145" s="1"/>
  <c r="U13" i="145"/>
  <c r="T13" i="145"/>
  <c r="S13" i="145"/>
  <c r="S26" i="145" s="1"/>
  <c r="S45" i="145" s="1"/>
  <c r="R13" i="145"/>
  <c r="Q13" i="145"/>
  <c r="Q26" i="145" s="1"/>
  <c r="P13" i="145"/>
  <c r="P26" i="145" s="1"/>
  <c r="O13" i="145"/>
  <c r="O26" i="145" s="1"/>
  <c r="N13" i="145"/>
  <c r="N26" i="145" s="1"/>
  <c r="M13" i="145"/>
  <c r="L13" i="145"/>
  <c r="K13" i="145"/>
  <c r="K26" i="145" s="1"/>
  <c r="K45" i="145" s="1"/>
  <c r="J13" i="145"/>
  <c r="I13" i="145"/>
  <c r="H13" i="145"/>
  <c r="H26" i="145" s="1"/>
  <c r="G13" i="145"/>
  <c r="F13" i="145"/>
  <c r="F26" i="145" s="1"/>
  <c r="E13" i="145"/>
  <c r="D13" i="145"/>
  <c r="D26" i="145" s="1"/>
  <c r="C13" i="145"/>
  <c r="C26" i="145" s="1"/>
  <c r="C45" i="145" s="1"/>
  <c r="AA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Y37" i="146"/>
  <c r="Y44" i="146" s="1"/>
  <c r="X37" i="146"/>
  <c r="W37" i="146"/>
  <c r="W44" i="146" s="1"/>
  <c r="V37" i="146"/>
  <c r="V44" i="146" s="1"/>
  <c r="U37" i="146"/>
  <c r="U44" i="146" s="1"/>
  <c r="T37" i="146"/>
  <c r="T44" i="146" s="1"/>
  <c r="S37" i="146"/>
  <c r="S44" i="146" s="1"/>
  <c r="R37" i="146"/>
  <c r="Q37" i="146"/>
  <c r="Q44" i="146" s="1"/>
  <c r="P37" i="146"/>
  <c r="P44" i="146" s="1"/>
  <c r="O37" i="146"/>
  <c r="O44" i="146" s="1"/>
  <c r="N37" i="146"/>
  <c r="N44" i="146" s="1"/>
  <c r="M37" i="146"/>
  <c r="M44" i="146" s="1"/>
  <c r="L37" i="146"/>
  <c r="L44" i="146" s="1"/>
  <c r="K37" i="146"/>
  <c r="K44" i="146" s="1"/>
  <c r="J37" i="146"/>
  <c r="I37" i="146"/>
  <c r="H37" i="146"/>
  <c r="H44" i="146" s="1"/>
  <c r="G37" i="146"/>
  <c r="G44" i="146" s="1"/>
  <c r="F37" i="146"/>
  <c r="F44" i="146" s="1"/>
  <c r="E37" i="146"/>
  <c r="D37" i="146"/>
  <c r="D44" i="146" s="1"/>
  <c r="C37" i="146"/>
  <c r="C44" i="146" s="1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Y13" i="146"/>
  <c r="Y26" i="146" s="1"/>
  <c r="X13" i="146"/>
  <c r="W13" i="146"/>
  <c r="V13" i="146"/>
  <c r="V26" i="146" s="1"/>
  <c r="U13" i="146"/>
  <c r="U26" i="146" s="1"/>
  <c r="T13" i="146"/>
  <c r="S13" i="146"/>
  <c r="S26" i="146" s="1"/>
  <c r="S45" i="146" s="1"/>
  <c r="R13" i="146"/>
  <c r="Q13" i="146"/>
  <c r="Q26" i="146" s="1"/>
  <c r="P13" i="146"/>
  <c r="P26" i="146" s="1"/>
  <c r="P45" i="146" s="1"/>
  <c r="O13" i="146"/>
  <c r="O26" i="146" s="1"/>
  <c r="N13" i="146"/>
  <c r="N26" i="146" s="1"/>
  <c r="M13" i="146"/>
  <c r="M26" i="146" s="1"/>
  <c r="M45" i="146" s="1"/>
  <c r="L13" i="146"/>
  <c r="L26" i="146" s="1"/>
  <c r="K13" i="146"/>
  <c r="K26" i="146" s="1"/>
  <c r="J13" i="146"/>
  <c r="I13" i="146"/>
  <c r="I26" i="146" s="1"/>
  <c r="H13" i="146"/>
  <c r="H26" i="146" s="1"/>
  <c r="G13" i="146"/>
  <c r="F13" i="146"/>
  <c r="F26" i="146" s="1"/>
  <c r="E13" i="146"/>
  <c r="E26" i="146" s="1"/>
  <c r="D13" i="146"/>
  <c r="C13" i="146"/>
  <c r="C26" i="146" s="1"/>
  <c r="C45" i="146" s="1"/>
  <c r="AA50" i="147"/>
  <c r="Y50" i="147"/>
  <c r="X50" i="147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T44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X37" i="147"/>
  <c r="W37" i="147"/>
  <c r="W44" i="147" s="1"/>
  <c r="V37" i="147"/>
  <c r="V44" i="147" s="1"/>
  <c r="U37" i="147"/>
  <c r="T37" i="147"/>
  <c r="S37" i="147"/>
  <c r="S44" i="147" s="1"/>
  <c r="R37" i="147"/>
  <c r="R44" i="147" s="1"/>
  <c r="Q37" i="147"/>
  <c r="P37" i="147"/>
  <c r="P44" i="147" s="1"/>
  <c r="O37" i="147"/>
  <c r="O44" i="147" s="1"/>
  <c r="N37" i="147"/>
  <c r="N44" i="147" s="1"/>
  <c r="M37" i="147"/>
  <c r="L37" i="147"/>
  <c r="L44" i="147" s="1"/>
  <c r="K37" i="147"/>
  <c r="J37" i="147"/>
  <c r="J44" i="147" s="1"/>
  <c r="I37" i="147"/>
  <c r="I44" i="147" s="1"/>
  <c r="H37" i="147"/>
  <c r="H44" i="147" s="1"/>
  <c r="G37" i="147"/>
  <c r="G44" i="147" s="1"/>
  <c r="F37" i="147"/>
  <c r="F44" i="147" s="1"/>
  <c r="E37" i="147"/>
  <c r="D37" i="147"/>
  <c r="D44" i="147" s="1"/>
  <c r="C37" i="147"/>
  <c r="C44" i="147" s="1"/>
  <c r="AA25" i="147"/>
  <c r="Y25" i="147"/>
  <c r="X25" i="147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Y13" i="147"/>
  <c r="X13" i="147"/>
  <c r="W13" i="147"/>
  <c r="W26" i="147" s="1"/>
  <c r="V13" i="147"/>
  <c r="V26" i="147" s="1"/>
  <c r="U13" i="147"/>
  <c r="T13" i="147"/>
  <c r="T26" i="147" s="1"/>
  <c r="S13" i="147"/>
  <c r="S26" i="147" s="1"/>
  <c r="R13" i="147"/>
  <c r="Q13" i="147"/>
  <c r="Q26" i="147" s="1"/>
  <c r="P13" i="147"/>
  <c r="O13" i="147"/>
  <c r="O26" i="147" s="1"/>
  <c r="N13" i="147"/>
  <c r="N26" i="147" s="1"/>
  <c r="M13" i="147"/>
  <c r="L13" i="147"/>
  <c r="L26" i="147" s="1"/>
  <c r="L45" i="147" s="1"/>
  <c r="K13" i="147"/>
  <c r="K26" i="147" s="1"/>
  <c r="J13" i="147"/>
  <c r="I13" i="147"/>
  <c r="I26" i="147" s="1"/>
  <c r="H13" i="147"/>
  <c r="H26" i="147" s="1"/>
  <c r="H45" i="147" s="1"/>
  <c r="G13" i="147"/>
  <c r="F13" i="147"/>
  <c r="F26" i="147" s="1"/>
  <c r="F45" i="147" s="1"/>
  <c r="E13" i="147"/>
  <c r="D13" i="147"/>
  <c r="D26" i="147" s="1"/>
  <c r="C13" i="147"/>
  <c r="C26" i="147" s="1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43" i="148"/>
  <c r="Z43" i="148"/>
  <c r="Y43" i="148"/>
  <c r="X43" i="148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Y37" i="148"/>
  <c r="X37" i="148"/>
  <c r="X44" i="148" s="1"/>
  <c r="W37" i="148"/>
  <c r="V37" i="148"/>
  <c r="V44" i="148" s="1"/>
  <c r="U37" i="148"/>
  <c r="U44" i="148" s="1"/>
  <c r="T37" i="148"/>
  <c r="T44" i="148" s="1"/>
  <c r="S37" i="148"/>
  <c r="S44" i="148" s="1"/>
  <c r="R37" i="148"/>
  <c r="R44" i="148" s="1"/>
  <c r="Q37" i="148"/>
  <c r="P37" i="148"/>
  <c r="P44" i="148" s="1"/>
  <c r="O37" i="148"/>
  <c r="N37" i="148"/>
  <c r="M37" i="148"/>
  <c r="M44" i="148" s="1"/>
  <c r="L37" i="148"/>
  <c r="L44" i="148" s="1"/>
  <c r="K37" i="148"/>
  <c r="K44" i="148" s="1"/>
  <c r="J37" i="148"/>
  <c r="J44" i="148" s="1"/>
  <c r="I37" i="148"/>
  <c r="H37" i="148"/>
  <c r="H44" i="148" s="1"/>
  <c r="G37" i="148"/>
  <c r="F37" i="148"/>
  <c r="E37" i="148"/>
  <c r="E44" i="148" s="1"/>
  <c r="D37" i="148"/>
  <c r="C37" i="148"/>
  <c r="C44" i="148" s="1"/>
  <c r="N26" i="148"/>
  <c r="AA25" i="148"/>
  <c r="Y25" i="148"/>
  <c r="X25" i="148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Y13" i="148"/>
  <c r="X13" i="148"/>
  <c r="W13" i="148"/>
  <c r="V13" i="148"/>
  <c r="V26" i="148" s="1"/>
  <c r="U13" i="148"/>
  <c r="U26" i="148" s="1"/>
  <c r="T13" i="148"/>
  <c r="S13" i="148"/>
  <c r="S26" i="148" s="1"/>
  <c r="S45" i="148" s="1"/>
  <c r="R13" i="148"/>
  <c r="R26" i="148" s="1"/>
  <c r="Q13" i="148"/>
  <c r="Q26" i="148" s="1"/>
  <c r="P13" i="148"/>
  <c r="P26" i="148" s="1"/>
  <c r="P45" i="148" s="1"/>
  <c r="O13" i="148"/>
  <c r="N13" i="148"/>
  <c r="M13" i="148"/>
  <c r="M26" i="148" s="1"/>
  <c r="M45" i="148" s="1"/>
  <c r="L13" i="148"/>
  <c r="K13" i="148"/>
  <c r="K26" i="148" s="1"/>
  <c r="J13" i="148"/>
  <c r="J26" i="148" s="1"/>
  <c r="I13" i="148"/>
  <c r="I26" i="148" s="1"/>
  <c r="H13" i="148"/>
  <c r="H26" i="148" s="1"/>
  <c r="H45" i="148" s="1"/>
  <c r="G13" i="148"/>
  <c r="F13" i="148"/>
  <c r="F26" i="148" s="1"/>
  <c r="E13" i="148"/>
  <c r="E26" i="148" s="1"/>
  <c r="D13" i="148"/>
  <c r="C13" i="148"/>
  <c r="C26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Y44" i="149" s="1"/>
  <c r="X37" i="149"/>
  <c r="W37" i="149"/>
  <c r="V37" i="149"/>
  <c r="V44" i="149" s="1"/>
  <c r="U37" i="149"/>
  <c r="U44" i="149" s="1"/>
  <c r="T37" i="149"/>
  <c r="S37" i="149"/>
  <c r="S44" i="149" s="1"/>
  <c r="R37" i="149"/>
  <c r="R44" i="149" s="1"/>
  <c r="Q37" i="149"/>
  <c r="P37" i="149"/>
  <c r="P44" i="149" s="1"/>
  <c r="O37" i="149"/>
  <c r="N37" i="149"/>
  <c r="N44" i="149" s="1"/>
  <c r="M37" i="149"/>
  <c r="M44" i="149" s="1"/>
  <c r="L37" i="149"/>
  <c r="K37" i="149"/>
  <c r="K44" i="149" s="1"/>
  <c r="J37" i="149"/>
  <c r="J44" i="149" s="1"/>
  <c r="I37" i="149"/>
  <c r="H37" i="149"/>
  <c r="H44" i="149" s="1"/>
  <c r="G37" i="149"/>
  <c r="F37" i="149"/>
  <c r="F44" i="149" s="1"/>
  <c r="E37" i="149"/>
  <c r="E44" i="149" s="1"/>
  <c r="D37" i="149"/>
  <c r="C37" i="149"/>
  <c r="C44" i="149" s="1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Y13" i="149"/>
  <c r="X13" i="149"/>
  <c r="W13" i="149"/>
  <c r="V13" i="149"/>
  <c r="V26" i="149" s="1"/>
  <c r="V45" i="149" s="1"/>
  <c r="U13" i="149"/>
  <c r="T13" i="149"/>
  <c r="T26" i="149" s="1"/>
  <c r="S13" i="149"/>
  <c r="S26" i="149" s="1"/>
  <c r="R13" i="149"/>
  <c r="Q13" i="149"/>
  <c r="Q26" i="149" s="1"/>
  <c r="P13" i="149"/>
  <c r="P26" i="149" s="1"/>
  <c r="O13" i="149"/>
  <c r="N13" i="149"/>
  <c r="N26" i="149" s="1"/>
  <c r="N45" i="149" s="1"/>
  <c r="M13" i="149"/>
  <c r="L13" i="149"/>
  <c r="K13" i="149"/>
  <c r="K26" i="149" s="1"/>
  <c r="J13" i="149"/>
  <c r="I13" i="149"/>
  <c r="I26" i="149" s="1"/>
  <c r="H13" i="149"/>
  <c r="H26" i="149" s="1"/>
  <c r="G13" i="149"/>
  <c r="G26" i="149" s="1"/>
  <c r="F13" i="149"/>
  <c r="F26" i="149" s="1"/>
  <c r="F45" i="149" s="1"/>
  <c r="E13" i="149"/>
  <c r="D13" i="149"/>
  <c r="D26" i="149" s="1"/>
  <c r="C13" i="149"/>
  <c r="C26" i="149" s="1"/>
  <c r="AA50" i="150"/>
  <c r="Y50" i="150"/>
  <c r="X50" i="150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Y37" i="150"/>
  <c r="Y44" i="150" s="1"/>
  <c r="X37" i="150"/>
  <c r="W37" i="150"/>
  <c r="V37" i="150"/>
  <c r="V44" i="150" s="1"/>
  <c r="U37" i="150"/>
  <c r="U44" i="150" s="1"/>
  <c r="T37" i="150"/>
  <c r="S37" i="150"/>
  <c r="S44" i="150" s="1"/>
  <c r="R37" i="150"/>
  <c r="Q37" i="150"/>
  <c r="Q44" i="150" s="1"/>
  <c r="P37" i="150"/>
  <c r="P44" i="150" s="1"/>
  <c r="O37" i="150"/>
  <c r="N37" i="150"/>
  <c r="N44" i="150" s="1"/>
  <c r="M37" i="150"/>
  <c r="L37" i="150"/>
  <c r="L44" i="150" s="1"/>
  <c r="K37" i="150"/>
  <c r="K44" i="150" s="1"/>
  <c r="J37" i="150"/>
  <c r="I37" i="150"/>
  <c r="I44" i="150" s="1"/>
  <c r="H37" i="150"/>
  <c r="H44" i="150" s="1"/>
  <c r="G37" i="150"/>
  <c r="G44" i="150" s="1"/>
  <c r="F37" i="150"/>
  <c r="F44" i="150" s="1"/>
  <c r="E37" i="150"/>
  <c r="D37" i="150"/>
  <c r="D44" i="150" s="1"/>
  <c r="C37" i="150"/>
  <c r="C44" i="150" s="1"/>
  <c r="N26" i="150"/>
  <c r="N45" i="150" s="1"/>
  <c r="AA25" i="150"/>
  <c r="Y25" i="150"/>
  <c r="X25" i="150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Y13" i="150"/>
  <c r="Y26" i="150" s="1"/>
  <c r="X13" i="150"/>
  <c r="W13" i="150"/>
  <c r="W26" i="150" s="1"/>
  <c r="V13" i="150"/>
  <c r="V26" i="150" s="1"/>
  <c r="V45" i="150" s="1"/>
  <c r="U13" i="150"/>
  <c r="T13" i="150"/>
  <c r="T26" i="150" s="1"/>
  <c r="S13" i="150"/>
  <c r="S26" i="150" s="1"/>
  <c r="R13" i="150"/>
  <c r="R26" i="150" s="1"/>
  <c r="Q13" i="150"/>
  <c r="Q26" i="150" s="1"/>
  <c r="P13" i="150"/>
  <c r="O13" i="150"/>
  <c r="N13" i="150"/>
  <c r="M13" i="150"/>
  <c r="L13" i="150"/>
  <c r="L26" i="150" s="1"/>
  <c r="L45" i="150" s="1"/>
  <c r="K13" i="150"/>
  <c r="K26" i="150" s="1"/>
  <c r="J13" i="150"/>
  <c r="J26" i="150" s="1"/>
  <c r="I13" i="150"/>
  <c r="I26" i="150" s="1"/>
  <c r="H13" i="150"/>
  <c r="H26" i="150" s="1"/>
  <c r="H45" i="150" s="1"/>
  <c r="G13" i="150"/>
  <c r="G26" i="150" s="1"/>
  <c r="F13" i="150"/>
  <c r="F26" i="150" s="1"/>
  <c r="E13" i="150"/>
  <c r="D13" i="150"/>
  <c r="D26" i="150" s="1"/>
  <c r="C13" i="150"/>
  <c r="C26" i="150" s="1"/>
  <c r="AA50" i="151"/>
  <c r="Y50" i="151"/>
  <c r="Z50" i="151" s="1"/>
  <c r="X50" i="15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Y44" i="151" s="1"/>
  <c r="X37" i="151"/>
  <c r="X44" i="151" s="1"/>
  <c r="W37" i="151"/>
  <c r="W44" i="151" s="1"/>
  <c r="V37" i="151"/>
  <c r="V44" i="151" s="1"/>
  <c r="U37" i="151"/>
  <c r="U44" i="151" s="1"/>
  <c r="T37" i="151"/>
  <c r="S37" i="151"/>
  <c r="S44" i="151" s="1"/>
  <c r="R37" i="151"/>
  <c r="R44" i="151" s="1"/>
  <c r="Q37" i="151"/>
  <c r="Q44" i="151" s="1"/>
  <c r="P37" i="151"/>
  <c r="O37" i="151"/>
  <c r="O44" i="151" s="1"/>
  <c r="N37" i="151"/>
  <c r="M37" i="151"/>
  <c r="M44" i="151" s="1"/>
  <c r="L37" i="151"/>
  <c r="K37" i="151"/>
  <c r="K44" i="151" s="1"/>
  <c r="J37" i="151"/>
  <c r="J44" i="151" s="1"/>
  <c r="I37" i="151"/>
  <c r="I44" i="151" s="1"/>
  <c r="H37" i="151"/>
  <c r="H44" i="151" s="1"/>
  <c r="G37" i="151"/>
  <c r="G44" i="151" s="1"/>
  <c r="F37" i="151"/>
  <c r="F44" i="151" s="1"/>
  <c r="E37" i="151"/>
  <c r="E44" i="151" s="1"/>
  <c r="D37" i="151"/>
  <c r="C37" i="151"/>
  <c r="C44" i="151" s="1"/>
  <c r="AA25" i="151"/>
  <c r="Y25" i="151"/>
  <c r="X25" i="15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Y13" i="151"/>
  <c r="Y26" i="151" s="1"/>
  <c r="Y45" i="151" s="1"/>
  <c r="X13" i="151"/>
  <c r="W13" i="151"/>
  <c r="V13" i="151"/>
  <c r="V26" i="151" s="1"/>
  <c r="V45" i="151" s="1"/>
  <c r="U13" i="151"/>
  <c r="U26" i="151" s="1"/>
  <c r="T13" i="151"/>
  <c r="T26" i="151" s="1"/>
  <c r="S13" i="151"/>
  <c r="S26" i="151" s="1"/>
  <c r="S45" i="151" s="1"/>
  <c r="R13" i="151"/>
  <c r="R26" i="151" s="1"/>
  <c r="Q13" i="151"/>
  <c r="Q26" i="151" s="1"/>
  <c r="Q45" i="151" s="1"/>
  <c r="P13" i="151"/>
  <c r="O13" i="151"/>
  <c r="O26" i="151" s="1"/>
  <c r="N13" i="151"/>
  <c r="N26" i="151" s="1"/>
  <c r="M13" i="151"/>
  <c r="M26" i="151" s="1"/>
  <c r="L13" i="151"/>
  <c r="L26" i="151" s="1"/>
  <c r="K13" i="151"/>
  <c r="K26" i="151" s="1"/>
  <c r="J13" i="151"/>
  <c r="J26" i="151" s="1"/>
  <c r="I13" i="151"/>
  <c r="I26" i="151" s="1"/>
  <c r="I45" i="151" s="1"/>
  <c r="H13" i="151"/>
  <c r="H26" i="151" s="1"/>
  <c r="H45" i="151" s="1"/>
  <c r="G13" i="151"/>
  <c r="G26" i="151" s="1"/>
  <c r="F13" i="151"/>
  <c r="F26" i="151" s="1"/>
  <c r="E13" i="151"/>
  <c r="E26" i="151" s="1"/>
  <c r="E45" i="151" s="1"/>
  <c r="D13" i="151"/>
  <c r="D26" i="151" s="1"/>
  <c r="C13" i="15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F44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Y44" i="152" s="1"/>
  <c r="X37" i="152"/>
  <c r="Z37" i="152" s="1"/>
  <c r="W37" i="152"/>
  <c r="W44" i="152" s="1"/>
  <c r="V37" i="152"/>
  <c r="V44" i="152" s="1"/>
  <c r="U37" i="152"/>
  <c r="U44" i="152" s="1"/>
  <c r="T37" i="152"/>
  <c r="T44" i="152" s="1"/>
  <c r="S37" i="152"/>
  <c r="S44" i="152" s="1"/>
  <c r="R37" i="152"/>
  <c r="Q37" i="152"/>
  <c r="Q44" i="152" s="1"/>
  <c r="P37" i="152"/>
  <c r="P44" i="152" s="1"/>
  <c r="O37" i="152"/>
  <c r="O44" i="152" s="1"/>
  <c r="N37" i="152"/>
  <c r="N44" i="152" s="1"/>
  <c r="M37" i="152"/>
  <c r="M44" i="152" s="1"/>
  <c r="L37" i="152"/>
  <c r="K37" i="152"/>
  <c r="K44" i="152" s="1"/>
  <c r="J37" i="152"/>
  <c r="I37" i="152"/>
  <c r="I44" i="152" s="1"/>
  <c r="H37" i="152"/>
  <c r="H44" i="152" s="1"/>
  <c r="G37" i="152"/>
  <c r="G44" i="152" s="1"/>
  <c r="F37" i="152"/>
  <c r="E37" i="152"/>
  <c r="D37" i="152"/>
  <c r="D44" i="152" s="1"/>
  <c r="C37" i="152"/>
  <c r="C44" i="152" s="1"/>
  <c r="AA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AA26" i="152" s="1"/>
  <c r="Y13" i="152"/>
  <c r="Y26" i="152" s="1"/>
  <c r="X13" i="152"/>
  <c r="W13" i="152"/>
  <c r="V13" i="152"/>
  <c r="V26" i="152" s="1"/>
  <c r="U13" i="152"/>
  <c r="T13" i="152"/>
  <c r="T26" i="152" s="1"/>
  <c r="T45" i="152" s="1"/>
  <c r="S13" i="152"/>
  <c r="S26" i="152" s="1"/>
  <c r="R13" i="152"/>
  <c r="R26" i="152" s="1"/>
  <c r="Q13" i="152"/>
  <c r="Q26" i="152" s="1"/>
  <c r="P13" i="152"/>
  <c r="P26" i="152" s="1"/>
  <c r="P45" i="152" s="1"/>
  <c r="O13" i="152"/>
  <c r="N13" i="152"/>
  <c r="N26" i="152" s="1"/>
  <c r="N45" i="152" s="1"/>
  <c r="M13" i="152"/>
  <c r="L13" i="152"/>
  <c r="L26" i="152" s="1"/>
  <c r="K13" i="152"/>
  <c r="K26" i="152" s="1"/>
  <c r="J13" i="152"/>
  <c r="I13" i="152"/>
  <c r="I26" i="152" s="1"/>
  <c r="H13" i="152"/>
  <c r="H26" i="152" s="1"/>
  <c r="H45" i="152" s="1"/>
  <c r="G13" i="152"/>
  <c r="F13" i="152"/>
  <c r="F26" i="152" s="1"/>
  <c r="E13" i="152"/>
  <c r="D13" i="152"/>
  <c r="D26" i="152" s="1"/>
  <c r="C13" i="152"/>
  <c r="C26" i="152" s="1"/>
  <c r="C45" i="152" s="1"/>
  <c r="AA50" i="153"/>
  <c r="Z50" i="153"/>
  <c r="Y50" i="153"/>
  <c r="X50" i="153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U44" i="153"/>
  <c r="AA43" i="153"/>
  <c r="Z43" i="153"/>
  <c r="Y43" i="153"/>
  <c r="X43" i="153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Y44" i="153" s="1"/>
  <c r="X37" i="153"/>
  <c r="Z37" i="153" s="1"/>
  <c r="W37" i="153"/>
  <c r="W44" i="153" s="1"/>
  <c r="V37" i="153"/>
  <c r="U37" i="153"/>
  <c r="T37" i="153"/>
  <c r="S37" i="153"/>
  <c r="S44" i="153" s="1"/>
  <c r="R37" i="153"/>
  <c r="R44" i="153" s="1"/>
  <c r="Q37" i="153"/>
  <c r="P37" i="153"/>
  <c r="P44" i="153" s="1"/>
  <c r="O37" i="153"/>
  <c r="O44" i="153" s="1"/>
  <c r="N37" i="153"/>
  <c r="M37" i="153"/>
  <c r="M44" i="153" s="1"/>
  <c r="L37" i="153"/>
  <c r="L44" i="153" s="1"/>
  <c r="K37" i="153"/>
  <c r="K44" i="153" s="1"/>
  <c r="J37" i="153"/>
  <c r="J44" i="153" s="1"/>
  <c r="I37" i="153"/>
  <c r="I44" i="153" s="1"/>
  <c r="H37" i="153"/>
  <c r="H44" i="153" s="1"/>
  <c r="G37" i="153"/>
  <c r="G44" i="153" s="1"/>
  <c r="F37" i="153"/>
  <c r="E37" i="153"/>
  <c r="E44" i="153" s="1"/>
  <c r="D37" i="153"/>
  <c r="C37" i="153"/>
  <c r="C44" i="153" s="1"/>
  <c r="AA25" i="153"/>
  <c r="Y25" i="153"/>
  <c r="X25" i="153"/>
  <c r="Z25" i="153" s="1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Y13" i="153"/>
  <c r="X13" i="153"/>
  <c r="Z13" i="153" s="1"/>
  <c r="W13" i="153"/>
  <c r="W26" i="153" s="1"/>
  <c r="V13" i="153"/>
  <c r="V26" i="153" s="1"/>
  <c r="U13" i="153"/>
  <c r="T13" i="153"/>
  <c r="S13" i="153"/>
  <c r="R13" i="153"/>
  <c r="R26" i="153" s="1"/>
  <c r="R45" i="153" s="1"/>
  <c r="Q13" i="153"/>
  <c r="P13" i="153"/>
  <c r="P26" i="153" s="1"/>
  <c r="P45" i="153" s="1"/>
  <c r="O13" i="153"/>
  <c r="O26" i="153" s="1"/>
  <c r="N13" i="153"/>
  <c r="N26" i="153" s="1"/>
  <c r="M13" i="153"/>
  <c r="L13" i="153"/>
  <c r="K13" i="153"/>
  <c r="J13" i="153"/>
  <c r="J26" i="153" s="1"/>
  <c r="I13" i="153"/>
  <c r="H13" i="153"/>
  <c r="H26" i="153" s="1"/>
  <c r="G13" i="153"/>
  <c r="F13" i="153"/>
  <c r="F26" i="153" s="1"/>
  <c r="E13" i="153"/>
  <c r="D13" i="153"/>
  <c r="C13" i="153"/>
  <c r="C26" i="153" s="1"/>
  <c r="C45" i="153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W37" i="154"/>
  <c r="V37" i="154"/>
  <c r="U37" i="154"/>
  <c r="T37" i="154"/>
  <c r="T44" i="154" s="1"/>
  <c r="S37" i="154"/>
  <c r="S44" i="154" s="1"/>
  <c r="R37" i="154"/>
  <c r="R44" i="154" s="1"/>
  <c r="Q37" i="154"/>
  <c r="Q44" i="154" s="1"/>
  <c r="P37" i="154"/>
  <c r="P44" i="154" s="1"/>
  <c r="O37" i="154"/>
  <c r="N37" i="154"/>
  <c r="M37" i="154"/>
  <c r="L37" i="154"/>
  <c r="K37" i="154"/>
  <c r="K44" i="154" s="1"/>
  <c r="J37" i="154"/>
  <c r="J44" i="154" s="1"/>
  <c r="I37" i="154"/>
  <c r="H37" i="154"/>
  <c r="H44" i="154" s="1"/>
  <c r="G37" i="154"/>
  <c r="F37" i="154"/>
  <c r="E37" i="154"/>
  <c r="D37" i="154"/>
  <c r="C37" i="154"/>
  <c r="C44" i="154" s="1"/>
  <c r="AA25" i="154"/>
  <c r="Y25" i="154"/>
  <c r="X25" i="154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Y13" i="154"/>
  <c r="Y26" i="154" s="1"/>
  <c r="X13" i="154"/>
  <c r="Z13" i="154" s="1"/>
  <c r="W13" i="154"/>
  <c r="W26" i="154" s="1"/>
  <c r="V13" i="154"/>
  <c r="V26" i="154" s="1"/>
  <c r="U13" i="154"/>
  <c r="U26" i="154" s="1"/>
  <c r="T13" i="154"/>
  <c r="T26" i="154" s="1"/>
  <c r="T45" i="154" s="1"/>
  <c r="S13" i="154"/>
  <c r="R13" i="154"/>
  <c r="R26" i="154" s="1"/>
  <c r="R45" i="154" s="1"/>
  <c r="Q13" i="154"/>
  <c r="Q26" i="154" s="1"/>
  <c r="P13" i="154"/>
  <c r="O13" i="154"/>
  <c r="O26" i="154" s="1"/>
  <c r="N13" i="154"/>
  <c r="N26" i="154" s="1"/>
  <c r="M13" i="154"/>
  <c r="M26" i="154" s="1"/>
  <c r="L13" i="154"/>
  <c r="K13" i="154"/>
  <c r="J13" i="154"/>
  <c r="J26" i="154" s="1"/>
  <c r="J45" i="154" s="1"/>
  <c r="I13" i="154"/>
  <c r="I26" i="154" s="1"/>
  <c r="H13" i="154"/>
  <c r="G13" i="154"/>
  <c r="F13" i="154"/>
  <c r="E13" i="154"/>
  <c r="E26" i="154" s="1"/>
  <c r="D13" i="154"/>
  <c r="C13" i="154"/>
  <c r="AA50" i="155"/>
  <c r="Y50" i="155"/>
  <c r="X50" i="155"/>
  <c r="Z50" i="155" s="1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Y37" i="155"/>
  <c r="Y44" i="155" s="1"/>
  <c r="X37" i="155"/>
  <c r="W37" i="155"/>
  <c r="W44" i="155" s="1"/>
  <c r="V37" i="155"/>
  <c r="V44" i="155" s="1"/>
  <c r="U37" i="155"/>
  <c r="U44" i="155" s="1"/>
  <c r="T37" i="155"/>
  <c r="T44" i="155" s="1"/>
  <c r="S37" i="155"/>
  <c r="S44" i="155" s="1"/>
  <c r="R37" i="155"/>
  <c r="Q37" i="155"/>
  <c r="Q44" i="155" s="1"/>
  <c r="P37" i="155"/>
  <c r="P44" i="155" s="1"/>
  <c r="O37" i="155"/>
  <c r="O44" i="155" s="1"/>
  <c r="N37" i="155"/>
  <c r="N44" i="155" s="1"/>
  <c r="M37" i="155"/>
  <c r="M44" i="155" s="1"/>
  <c r="L37" i="155"/>
  <c r="K37" i="155"/>
  <c r="K44" i="155" s="1"/>
  <c r="J37" i="155"/>
  <c r="I37" i="155"/>
  <c r="I44" i="155" s="1"/>
  <c r="H37" i="155"/>
  <c r="H44" i="155" s="1"/>
  <c r="G37" i="155"/>
  <c r="G44" i="155" s="1"/>
  <c r="F37" i="155"/>
  <c r="F44" i="155" s="1"/>
  <c r="E37" i="155"/>
  <c r="E44" i="155" s="1"/>
  <c r="D37" i="155"/>
  <c r="C37" i="155"/>
  <c r="C44" i="155" s="1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Y13" i="155"/>
  <c r="Y26" i="155" s="1"/>
  <c r="X13" i="155"/>
  <c r="W13" i="155"/>
  <c r="V13" i="155"/>
  <c r="V26" i="155" s="1"/>
  <c r="V45" i="155" s="1"/>
  <c r="U13" i="155"/>
  <c r="U26" i="155" s="1"/>
  <c r="U45" i="155" s="1"/>
  <c r="T13" i="155"/>
  <c r="T26" i="155" s="1"/>
  <c r="S13" i="155"/>
  <c r="S26" i="155" s="1"/>
  <c r="R13" i="155"/>
  <c r="R26" i="155" s="1"/>
  <c r="Q13" i="155"/>
  <c r="Q26" i="155" s="1"/>
  <c r="Q45" i="155" s="1"/>
  <c r="P13" i="155"/>
  <c r="P26" i="155" s="1"/>
  <c r="O13" i="155"/>
  <c r="N13" i="155"/>
  <c r="N26" i="155" s="1"/>
  <c r="N45" i="155" s="1"/>
  <c r="M13" i="155"/>
  <c r="M26" i="155" s="1"/>
  <c r="M45" i="155" s="1"/>
  <c r="L13" i="155"/>
  <c r="L26" i="155" s="1"/>
  <c r="K13" i="155"/>
  <c r="K26" i="155" s="1"/>
  <c r="J13" i="155"/>
  <c r="J26" i="155" s="1"/>
  <c r="I13" i="155"/>
  <c r="I26" i="155" s="1"/>
  <c r="H13" i="155"/>
  <c r="H26" i="155" s="1"/>
  <c r="G13" i="155"/>
  <c r="G26" i="155" s="1"/>
  <c r="F13" i="155"/>
  <c r="F26" i="155" s="1"/>
  <c r="F45" i="155" s="1"/>
  <c r="E13" i="155"/>
  <c r="E26" i="155" s="1"/>
  <c r="E45" i="155" s="1"/>
  <c r="D13" i="155"/>
  <c r="D26" i="155" s="1"/>
  <c r="C13" i="155"/>
  <c r="C26" i="155" s="1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X37" i="156"/>
  <c r="W37" i="156"/>
  <c r="W44" i="156" s="1"/>
  <c r="V37" i="156"/>
  <c r="U37" i="156"/>
  <c r="U44" i="156" s="1"/>
  <c r="T37" i="156"/>
  <c r="T44" i="156" s="1"/>
  <c r="S37" i="156"/>
  <c r="S44" i="156" s="1"/>
  <c r="R37" i="156"/>
  <c r="Q37" i="156"/>
  <c r="P37" i="156"/>
  <c r="O37" i="156"/>
  <c r="O44" i="156" s="1"/>
  <c r="N37" i="156"/>
  <c r="N44" i="156" s="1"/>
  <c r="M37" i="156"/>
  <c r="M44" i="156" s="1"/>
  <c r="L37" i="156"/>
  <c r="L44" i="156" s="1"/>
  <c r="K37" i="156"/>
  <c r="K44" i="156" s="1"/>
  <c r="J37" i="156"/>
  <c r="I37" i="156"/>
  <c r="H37" i="156"/>
  <c r="H44" i="156" s="1"/>
  <c r="G37" i="156"/>
  <c r="G44" i="156" s="1"/>
  <c r="F37" i="156"/>
  <c r="F44" i="156" s="1"/>
  <c r="E37" i="156"/>
  <c r="E44" i="156" s="1"/>
  <c r="D37" i="156"/>
  <c r="C37" i="156"/>
  <c r="C44" i="156" s="1"/>
  <c r="AA25" i="156"/>
  <c r="Y25" i="156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AA45" i="156" s="1"/>
  <c r="Y13" i="156"/>
  <c r="X13" i="156"/>
  <c r="X26" i="156" s="1"/>
  <c r="W13" i="156"/>
  <c r="V13" i="156"/>
  <c r="V26" i="156" s="1"/>
  <c r="U13" i="156"/>
  <c r="U26" i="156" s="1"/>
  <c r="T13" i="156"/>
  <c r="T26" i="156" s="1"/>
  <c r="S13" i="156"/>
  <c r="S26" i="156" s="1"/>
  <c r="R13" i="156"/>
  <c r="Q13" i="156"/>
  <c r="Q26" i="156" s="1"/>
  <c r="P13" i="156"/>
  <c r="P26" i="156" s="1"/>
  <c r="O13" i="156"/>
  <c r="O26" i="156" s="1"/>
  <c r="N13" i="156"/>
  <c r="N26" i="156" s="1"/>
  <c r="M13" i="156"/>
  <c r="M26" i="156" s="1"/>
  <c r="M45" i="156" s="1"/>
  <c r="L13" i="156"/>
  <c r="L26" i="156" s="1"/>
  <c r="K13" i="156"/>
  <c r="K26" i="156" s="1"/>
  <c r="K45" i="156" s="1"/>
  <c r="J13" i="156"/>
  <c r="I13" i="156"/>
  <c r="H13" i="156"/>
  <c r="G13" i="156"/>
  <c r="G26" i="156" s="1"/>
  <c r="F13" i="156"/>
  <c r="F26" i="156" s="1"/>
  <c r="E13" i="156"/>
  <c r="E26" i="156" s="1"/>
  <c r="D13" i="156"/>
  <c r="D26" i="156" s="1"/>
  <c r="C13" i="156"/>
  <c r="C26" i="156" s="1"/>
  <c r="C45" i="156" s="1"/>
  <c r="AA50" i="157"/>
  <c r="Y50" i="157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G44" i="157"/>
  <c r="AA43" i="157"/>
  <c r="Y43" i="157"/>
  <c r="X43" i="157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Y37" i="157"/>
  <c r="Z37" i="157" s="1"/>
  <c r="X37" i="157"/>
  <c r="X44" i="157" s="1"/>
  <c r="W37" i="157"/>
  <c r="W44" i="157" s="1"/>
  <c r="V37" i="157"/>
  <c r="V44" i="157" s="1"/>
  <c r="U37" i="157"/>
  <c r="U44" i="157" s="1"/>
  <c r="T37" i="157"/>
  <c r="T44" i="157" s="1"/>
  <c r="S37" i="157"/>
  <c r="S44" i="157" s="1"/>
  <c r="R37" i="157"/>
  <c r="Q37" i="157"/>
  <c r="Q44" i="157" s="1"/>
  <c r="P37" i="157"/>
  <c r="P44" i="157" s="1"/>
  <c r="O37" i="157"/>
  <c r="O44" i="157" s="1"/>
  <c r="N37" i="157"/>
  <c r="N44" i="157" s="1"/>
  <c r="M37" i="157"/>
  <c r="L37" i="157"/>
  <c r="K37" i="157"/>
  <c r="K44" i="157" s="1"/>
  <c r="J37" i="157"/>
  <c r="I37" i="157"/>
  <c r="I44" i="157" s="1"/>
  <c r="H37" i="157"/>
  <c r="H44" i="157" s="1"/>
  <c r="G37" i="157"/>
  <c r="F37" i="157"/>
  <c r="F44" i="157" s="1"/>
  <c r="E37" i="157"/>
  <c r="D37" i="157"/>
  <c r="D44" i="157" s="1"/>
  <c r="C37" i="157"/>
  <c r="C44" i="157" s="1"/>
  <c r="C45" i="157" s="1"/>
  <c r="AA25" i="157"/>
  <c r="Y25" i="157"/>
  <c r="X25" i="157"/>
  <c r="Z25" i="157" s="1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Y13" i="157"/>
  <c r="Y26" i="157" s="1"/>
  <c r="X13" i="157"/>
  <c r="X26" i="157" s="1"/>
  <c r="W13" i="157"/>
  <c r="W26" i="157" s="1"/>
  <c r="W45" i="157" s="1"/>
  <c r="V13" i="157"/>
  <c r="V26" i="157" s="1"/>
  <c r="U13" i="157"/>
  <c r="T13" i="157"/>
  <c r="T26" i="157" s="1"/>
  <c r="S13" i="157"/>
  <c r="S26" i="157" s="1"/>
  <c r="R13" i="157"/>
  <c r="R26" i="157" s="1"/>
  <c r="Q13" i="157"/>
  <c r="Q26" i="157" s="1"/>
  <c r="P13" i="157"/>
  <c r="P26" i="157" s="1"/>
  <c r="O13" i="157"/>
  <c r="O26" i="157" s="1"/>
  <c r="O45" i="157" s="1"/>
  <c r="N13" i="157"/>
  <c r="N26" i="157" s="1"/>
  <c r="M13" i="157"/>
  <c r="L13" i="157"/>
  <c r="L26" i="157" s="1"/>
  <c r="K13" i="157"/>
  <c r="K26" i="157" s="1"/>
  <c r="J13" i="157"/>
  <c r="J26" i="157" s="1"/>
  <c r="I13" i="157"/>
  <c r="I26" i="157" s="1"/>
  <c r="H13" i="157"/>
  <c r="G13" i="157"/>
  <c r="F13" i="157"/>
  <c r="F26" i="157" s="1"/>
  <c r="F45" i="157" s="1"/>
  <c r="E13" i="157"/>
  <c r="D13" i="157"/>
  <c r="D26" i="157" s="1"/>
  <c r="D45" i="157" s="1"/>
  <c r="C13" i="157"/>
  <c r="C26" i="157" s="1"/>
  <c r="AA50" i="158"/>
  <c r="Y50" i="158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Y44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X37" i="158"/>
  <c r="X44" i="158" s="1"/>
  <c r="W37" i="158"/>
  <c r="W44" i="158" s="1"/>
  <c r="V37" i="158"/>
  <c r="V44" i="158" s="1"/>
  <c r="U37" i="158"/>
  <c r="U44" i="158" s="1"/>
  <c r="T37" i="158"/>
  <c r="S37" i="158"/>
  <c r="S44" i="158" s="1"/>
  <c r="R37" i="158"/>
  <c r="Q37" i="158"/>
  <c r="Q44" i="158" s="1"/>
  <c r="P37" i="158"/>
  <c r="P44" i="158" s="1"/>
  <c r="O37" i="158"/>
  <c r="O44" i="158" s="1"/>
  <c r="N37" i="158"/>
  <c r="N44" i="158" s="1"/>
  <c r="M37" i="158"/>
  <c r="M44" i="158" s="1"/>
  <c r="L37" i="158"/>
  <c r="K37" i="158"/>
  <c r="K44" i="158" s="1"/>
  <c r="J37" i="158"/>
  <c r="I37" i="158"/>
  <c r="I44" i="158" s="1"/>
  <c r="H37" i="158"/>
  <c r="H44" i="158" s="1"/>
  <c r="G37" i="158"/>
  <c r="F37" i="158"/>
  <c r="F44" i="158" s="1"/>
  <c r="E37" i="158"/>
  <c r="E44" i="158" s="1"/>
  <c r="D37" i="158"/>
  <c r="C37" i="158"/>
  <c r="C44" i="158" s="1"/>
  <c r="AA25" i="158"/>
  <c r="Y25" i="158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Y13" i="158"/>
  <c r="Y26" i="158" s="1"/>
  <c r="X13" i="158"/>
  <c r="W13" i="158"/>
  <c r="V13" i="158"/>
  <c r="V26" i="158" s="1"/>
  <c r="U13" i="158"/>
  <c r="U26" i="158" s="1"/>
  <c r="T13" i="158"/>
  <c r="T26" i="158" s="1"/>
  <c r="S13" i="158"/>
  <c r="S26" i="158" s="1"/>
  <c r="S45" i="158" s="1"/>
  <c r="R13" i="158"/>
  <c r="R26" i="158" s="1"/>
  <c r="Q13" i="158"/>
  <c r="Q26" i="158" s="1"/>
  <c r="Q45" i="158" s="1"/>
  <c r="P13" i="158"/>
  <c r="P26" i="158" s="1"/>
  <c r="O13" i="158"/>
  <c r="N13" i="158"/>
  <c r="N26" i="158" s="1"/>
  <c r="M13" i="158"/>
  <c r="M26" i="158" s="1"/>
  <c r="L13" i="158"/>
  <c r="K13" i="158"/>
  <c r="K26" i="158" s="1"/>
  <c r="K45" i="158" s="1"/>
  <c r="J13" i="158"/>
  <c r="J26" i="158" s="1"/>
  <c r="I13" i="158"/>
  <c r="I26" i="158" s="1"/>
  <c r="H13" i="158"/>
  <c r="H26" i="158" s="1"/>
  <c r="G13" i="158"/>
  <c r="G26" i="158" s="1"/>
  <c r="F13" i="158"/>
  <c r="F26" i="158" s="1"/>
  <c r="E13" i="158"/>
  <c r="E26" i="158" s="1"/>
  <c r="D13" i="158"/>
  <c r="C13" i="158"/>
  <c r="C26" i="158" s="1"/>
  <c r="AA50" i="159"/>
  <c r="Y50" i="159"/>
  <c r="X50" i="159"/>
  <c r="Z50" i="159" s="1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U44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Y44" i="159" s="1"/>
  <c r="X37" i="159"/>
  <c r="W37" i="159"/>
  <c r="W44" i="159" s="1"/>
  <c r="V37" i="159"/>
  <c r="U37" i="159"/>
  <c r="T37" i="159"/>
  <c r="T44" i="159" s="1"/>
  <c r="S37" i="159"/>
  <c r="S44" i="159" s="1"/>
  <c r="R37" i="159"/>
  <c r="R44" i="159" s="1"/>
  <c r="Q37" i="159"/>
  <c r="Q44" i="159" s="1"/>
  <c r="P37" i="159"/>
  <c r="P44" i="159" s="1"/>
  <c r="O37" i="159"/>
  <c r="O44" i="159" s="1"/>
  <c r="N37" i="159"/>
  <c r="M37" i="159"/>
  <c r="M44" i="159" s="1"/>
  <c r="L37" i="159"/>
  <c r="L44" i="159" s="1"/>
  <c r="K37" i="159"/>
  <c r="K44" i="159" s="1"/>
  <c r="J37" i="159"/>
  <c r="J44" i="159" s="1"/>
  <c r="I37" i="159"/>
  <c r="I44" i="159" s="1"/>
  <c r="H37" i="159"/>
  <c r="H44" i="159" s="1"/>
  <c r="G37" i="159"/>
  <c r="G44" i="159" s="1"/>
  <c r="F37" i="159"/>
  <c r="E37" i="159"/>
  <c r="E44" i="159" s="1"/>
  <c r="D37" i="159"/>
  <c r="C37" i="159"/>
  <c r="C44" i="159" s="1"/>
  <c r="X26" i="159"/>
  <c r="AA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Y13" i="159"/>
  <c r="Y26" i="159" s="1"/>
  <c r="X13" i="159"/>
  <c r="W13" i="159"/>
  <c r="V13" i="159"/>
  <c r="V26" i="159" s="1"/>
  <c r="U13" i="159"/>
  <c r="U26" i="159" s="1"/>
  <c r="T13" i="159"/>
  <c r="S13" i="159"/>
  <c r="S26" i="159" s="1"/>
  <c r="S45" i="159" s="1"/>
  <c r="R13" i="159"/>
  <c r="R26" i="159" s="1"/>
  <c r="R45" i="159" s="1"/>
  <c r="Q13" i="159"/>
  <c r="Q26" i="159" s="1"/>
  <c r="Q45" i="159" s="1"/>
  <c r="P13" i="159"/>
  <c r="P26" i="159" s="1"/>
  <c r="O13" i="159"/>
  <c r="O26" i="159" s="1"/>
  <c r="N13" i="159"/>
  <c r="N26" i="159" s="1"/>
  <c r="M13" i="159"/>
  <c r="M26" i="159" s="1"/>
  <c r="M45" i="159" s="1"/>
  <c r="L13" i="159"/>
  <c r="K13" i="159"/>
  <c r="J13" i="159"/>
  <c r="I13" i="159"/>
  <c r="H13" i="159"/>
  <c r="G13" i="159"/>
  <c r="G26" i="159" s="1"/>
  <c r="G45" i="159" s="1"/>
  <c r="F13" i="159"/>
  <c r="F26" i="159" s="1"/>
  <c r="E13" i="159"/>
  <c r="E26" i="159" s="1"/>
  <c r="E45" i="159" s="1"/>
  <c r="D13" i="159"/>
  <c r="C13" i="159"/>
  <c r="AA50" i="160"/>
  <c r="Y50" i="160"/>
  <c r="X50" i="160"/>
  <c r="Z50" i="160" s="1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Y44" i="160" s="1"/>
  <c r="X37" i="160"/>
  <c r="W37" i="160"/>
  <c r="W44" i="160" s="1"/>
  <c r="V37" i="160"/>
  <c r="V44" i="160" s="1"/>
  <c r="U37" i="160"/>
  <c r="U44" i="160" s="1"/>
  <c r="T37" i="160"/>
  <c r="T44" i="160" s="1"/>
  <c r="S37" i="160"/>
  <c r="S44" i="160" s="1"/>
  <c r="R37" i="160"/>
  <c r="Q37" i="160"/>
  <c r="Q44" i="160" s="1"/>
  <c r="P37" i="160"/>
  <c r="P44" i="160" s="1"/>
  <c r="O37" i="160"/>
  <c r="O44" i="160" s="1"/>
  <c r="N37" i="160"/>
  <c r="N44" i="160" s="1"/>
  <c r="M37" i="160"/>
  <c r="L37" i="160"/>
  <c r="K37" i="160"/>
  <c r="K44" i="160" s="1"/>
  <c r="J37" i="160"/>
  <c r="I37" i="160"/>
  <c r="I44" i="160" s="1"/>
  <c r="H37" i="160"/>
  <c r="H44" i="160" s="1"/>
  <c r="G37" i="160"/>
  <c r="G44" i="160" s="1"/>
  <c r="F37" i="160"/>
  <c r="F44" i="160" s="1"/>
  <c r="E37" i="160"/>
  <c r="D37" i="160"/>
  <c r="D44" i="160" s="1"/>
  <c r="C37" i="160"/>
  <c r="C44" i="160" s="1"/>
  <c r="G26" i="160"/>
  <c r="AA25" i="160"/>
  <c r="Y25" i="160"/>
  <c r="X25" i="160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Y13" i="160"/>
  <c r="Y26" i="160" s="1"/>
  <c r="X13" i="160"/>
  <c r="X26" i="160" s="1"/>
  <c r="W13" i="160"/>
  <c r="W26" i="160" s="1"/>
  <c r="V13" i="160"/>
  <c r="V26" i="160" s="1"/>
  <c r="U13" i="160"/>
  <c r="T13" i="160"/>
  <c r="T26" i="160" s="1"/>
  <c r="S13" i="160"/>
  <c r="S26" i="160" s="1"/>
  <c r="S45" i="160" s="1"/>
  <c r="R13" i="160"/>
  <c r="R26" i="160" s="1"/>
  <c r="Q13" i="160"/>
  <c r="Q26" i="160" s="1"/>
  <c r="Q45" i="160" s="1"/>
  <c r="P13" i="160"/>
  <c r="P26" i="160" s="1"/>
  <c r="O13" i="160"/>
  <c r="N13" i="160"/>
  <c r="N26" i="160" s="1"/>
  <c r="M13" i="160"/>
  <c r="L13" i="160"/>
  <c r="L26" i="160" s="1"/>
  <c r="K13" i="160"/>
  <c r="K26" i="160" s="1"/>
  <c r="J13" i="160"/>
  <c r="I13" i="160"/>
  <c r="I26" i="160" s="1"/>
  <c r="H13" i="160"/>
  <c r="H26" i="160" s="1"/>
  <c r="G13" i="160"/>
  <c r="F13" i="160"/>
  <c r="F26" i="160" s="1"/>
  <c r="E13" i="160"/>
  <c r="D13" i="160"/>
  <c r="D26" i="160" s="1"/>
  <c r="C13" i="160"/>
  <c r="C26" i="160" s="1"/>
  <c r="C45" i="160" s="1"/>
  <c r="AA50" i="161"/>
  <c r="Z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I44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X37" i="161"/>
  <c r="X44" i="161" s="1"/>
  <c r="W37" i="161"/>
  <c r="W44" i="161" s="1"/>
  <c r="V37" i="161"/>
  <c r="U37" i="161"/>
  <c r="T37" i="161"/>
  <c r="S37" i="161"/>
  <c r="S44" i="161" s="1"/>
  <c r="R37" i="161"/>
  <c r="R44" i="161" s="1"/>
  <c r="Q37" i="161"/>
  <c r="P37" i="161"/>
  <c r="P44" i="161" s="1"/>
  <c r="O37" i="161"/>
  <c r="O44" i="161" s="1"/>
  <c r="N37" i="161"/>
  <c r="M37" i="161"/>
  <c r="M44" i="161" s="1"/>
  <c r="L37" i="161"/>
  <c r="L44" i="161" s="1"/>
  <c r="K37" i="161"/>
  <c r="K44" i="161" s="1"/>
  <c r="J37" i="161"/>
  <c r="J44" i="161" s="1"/>
  <c r="I37" i="161"/>
  <c r="H37" i="161"/>
  <c r="H44" i="161" s="1"/>
  <c r="G37" i="161"/>
  <c r="G44" i="161" s="1"/>
  <c r="F37" i="161"/>
  <c r="E37" i="161"/>
  <c r="E44" i="161" s="1"/>
  <c r="D37" i="161"/>
  <c r="D44" i="161" s="1"/>
  <c r="C37" i="161"/>
  <c r="C44" i="161" s="1"/>
  <c r="AA25" i="161"/>
  <c r="Y25" i="161"/>
  <c r="X25" i="16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AA45" i="161" s="1"/>
  <c r="Y13" i="161"/>
  <c r="X13" i="161"/>
  <c r="Z13" i="161" s="1"/>
  <c r="W13" i="161"/>
  <c r="W26" i="161" s="1"/>
  <c r="V13" i="161"/>
  <c r="V26" i="161" s="1"/>
  <c r="U13" i="161"/>
  <c r="U26" i="161" s="1"/>
  <c r="T13" i="161"/>
  <c r="S13" i="161"/>
  <c r="S26" i="161" s="1"/>
  <c r="S45" i="161" s="1"/>
  <c r="R13" i="161"/>
  <c r="Q13" i="161"/>
  <c r="P13" i="161"/>
  <c r="P26" i="161" s="1"/>
  <c r="P45" i="161" s="1"/>
  <c r="O13" i="161"/>
  <c r="N13" i="161"/>
  <c r="N26" i="161" s="1"/>
  <c r="M13" i="161"/>
  <c r="M26" i="161" s="1"/>
  <c r="L13" i="161"/>
  <c r="L26" i="161" s="1"/>
  <c r="K13" i="161"/>
  <c r="K26" i="161" s="1"/>
  <c r="K45" i="161" s="1"/>
  <c r="J13" i="161"/>
  <c r="I13" i="161"/>
  <c r="H13" i="161"/>
  <c r="H26" i="161" s="1"/>
  <c r="G13" i="161"/>
  <c r="G26" i="161" s="1"/>
  <c r="F13" i="161"/>
  <c r="F26" i="161" s="1"/>
  <c r="E13" i="161"/>
  <c r="E26" i="161" s="1"/>
  <c r="D13" i="161"/>
  <c r="C13" i="161"/>
  <c r="C26" i="161" s="1"/>
  <c r="C45" i="161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X37" i="162"/>
  <c r="W37" i="162"/>
  <c r="W44" i="162" s="1"/>
  <c r="V37" i="162"/>
  <c r="V44" i="162" s="1"/>
  <c r="U37" i="162"/>
  <c r="T37" i="162"/>
  <c r="T44" i="162" s="1"/>
  <c r="S37" i="162"/>
  <c r="S44" i="162" s="1"/>
  <c r="R37" i="162"/>
  <c r="R44" i="162" s="1"/>
  <c r="Q37" i="162"/>
  <c r="P37" i="162"/>
  <c r="O37" i="162"/>
  <c r="N37" i="162"/>
  <c r="N44" i="162" s="1"/>
  <c r="M37" i="162"/>
  <c r="M44" i="162" s="1"/>
  <c r="L37" i="162"/>
  <c r="L44" i="162" s="1"/>
  <c r="K37" i="162"/>
  <c r="K44" i="162" s="1"/>
  <c r="J37" i="162"/>
  <c r="J44" i="162" s="1"/>
  <c r="I37" i="162"/>
  <c r="H37" i="162"/>
  <c r="H44" i="162" s="1"/>
  <c r="G37" i="162"/>
  <c r="F37" i="162"/>
  <c r="F44" i="162" s="1"/>
  <c r="E37" i="162"/>
  <c r="D37" i="162"/>
  <c r="D44" i="162" s="1"/>
  <c r="C37" i="162"/>
  <c r="AA25" i="162"/>
  <c r="Y25" i="162"/>
  <c r="X25" i="162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AA45" i="162" s="1"/>
  <c r="Y13" i="162"/>
  <c r="Y26" i="162" s="1"/>
  <c r="X13" i="162"/>
  <c r="Z13" i="162" s="1"/>
  <c r="W13" i="162"/>
  <c r="V13" i="162"/>
  <c r="U13" i="162"/>
  <c r="U26" i="162" s="1"/>
  <c r="T13" i="162"/>
  <c r="T26" i="162" s="1"/>
  <c r="T45" i="162" s="1"/>
  <c r="S13" i="162"/>
  <c r="R13" i="162"/>
  <c r="Q13" i="162"/>
  <c r="Q26" i="162" s="1"/>
  <c r="P13" i="162"/>
  <c r="O13" i="162"/>
  <c r="O26" i="162" s="1"/>
  <c r="N13" i="162"/>
  <c r="M13" i="162"/>
  <c r="M26" i="162" s="1"/>
  <c r="M45" i="162" s="1"/>
  <c r="L13" i="162"/>
  <c r="L26" i="162" s="1"/>
  <c r="K13" i="162"/>
  <c r="K26" i="162" s="1"/>
  <c r="K45" i="162" s="1"/>
  <c r="J13" i="162"/>
  <c r="I13" i="162"/>
  <c r="I26" i="162" s="1"/>
  <c r="H13" i="162"/>
  <c r="G13" i="162"/>
  <c r="G26" i="162" s="1"/>
  <c r="F13" i="162"/>
  <c r="E13" i="162"/>
  <c r="E26" i="162" s="1"/>
  <c r="D13" i="162"/>
  <c r="D26" i="162" s="1"/>
  <c r="C13" i="162"/>
  <c r="AA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J44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Y44" i="163" s="1"/>
  <c r="X37" i="163"/>
  <c r="W37" i="163"/>
  <c r="W44" i="163" s="1"/>
  <c r="V37" i="163"/>
  <c r="V44" i="163" s="1"/>
  <c r="U37" i="163"/>
  <c r="U44" i="163" s="1"/>
  <c r="T37" i="163"/>
  <c r="S37" i="163"/>
  <c r="S44" i="163" s="1"/>
  <c r="R37" i="163"/>
  <c r="R44" i="163" s="1"/>
  <c r="Q37" i="163"/>
  <c r="Q44" i="163" s="1"/>
  <c r="P37" i="163"/>
  <c r="P44" i="163" s="1"/>
  <c r="O37" i="163"/>
  <c r="O44" i="163" s="1"/>
  <c r="N37" i="163"/>
  <c r="N44" i="163" s="1"/>
  <c r="M37" i="163"/>
  <c r="M44" i="163" s="1"/>
  <c r="L37" i="163"/>
  <c r="K37" i="163"/>
  <c r="J37" i="163"/>
  <c r="I37" i="163"/>
  <c r="I44" i="163" s="1"/>
  <c r="H37" i="163"/>
  <c r="H44" i="163" s="1"/>
  <c r="G37" i="163"/>
  <c r="G44" i="163" s="1"/>
  <c r="F37" i="163"/>
  <c r="F44" i="163" s="1"/>
  <c r="E37" i="163"/>
  <c r="E44" i="163" s="1"/>
  <c r="D37" i="163"/>
  <c r="C37" i="163"/>
  <c r="AA25" i="163"/>
  <c r="Y25" i="163"/>
  <c r="X25" i="163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Y13" i="163"/>
  <c r="Y26" i="163" s="1"/>
  <c r="Y45" i="163" s="1"/>
  <c r="X13" i="163"/>
  <c r="Z13" i="163" s="1"/>
  <c r="W13" i="163"/>
  <c r="V13" i="163"/>
  <c r="V26" i="163" s="1"/>
  <c r="U13" i="163"/>
  <c r="U26" i="163" s="1"/>
  <c r="T13" i="163"/>
  <c r="T26" i="163" s="1"/>
  <c r="S13" i="163"/>
  <c r="S26" i="163" s="1"/>
  <c r="R13" i="163"/>
  <c r="R26" i="163" s="1"/>
  <c r="R45" i="163" s="1"/>
  <c r="Q13" i="163"/>
  <c r="Q26" i="163" s="1"/>
  <c r="Q45" i="163" s="1"/>
  <c r="P13" i="163"/>
  <c r="P26" i="163" s="1"/>
  <c r="O13" i="163"/>
  <c r="N13" i="163"/>
  <c r="N26" i="163" s="1"/>
  <c r="M13" i="163"/>
  <c r="M26" i="163" s="1"/>
  <c r="L13" i="163"/>
  <c r="L26" i="163" s="1"/>
  <c r="K13" i="163"/>
  <c r="K26" i="163" s="1"/>
  <c r="J13" i="163"/>
  <c r="J26" i="163" s="1"/>
  <c r="I13" i="163"/>
  <c r="I26" i="163" s="1"/>
  <c r="I45" i="163" s="1"/>
  <c r="H13" i="163"/>
  <c r="H26" i="163" s="1"/>
  <c r="G13" i="163"/>
  <c r="G26" i="163" s="1"/>
  <c r="F13" i="163"/>
  <c r="F26" i="163" s="1"/>
  <c r="E13" i="163"/>
  <c r="E26" i="163" s="1"/>
  <c r="D13" i="163"/>
  <c r="D26" i="163" s="1"/>
  <c r="C13" i="163"/>
  <c r="AA50" i="164"/>
  <c r="Y50" i="164"/>
  <c r="Z50" i="164" s="1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Y37" i="164"/>
  <c r="X37" i="164"/>
  <c r="X44" i="164" s="1"/>
  <c r="W37" i="164"/>
  <c r="W44" i="164" s="1"/>
  <c r="V37" i="164"/>
  <c r="V44" i="164" s="1"/>
  <c r="U37" i="164"/>
  <c r="U44" i="164" s="1"/>
  <c r="T37" i="164"/>
  <c r="T44" i="164" s="1"/>
  <c r="S37" i="164"/>
  <c r="R37" i="164"/>
  <c r="Q37" i="164"/>
  <c r="P37" i="164"/>
  <c r="P44" i="164" s="1"/>
  <c r="O37" i="164"/>
  <c r="O44" i="164" s="1"/>
  <c r="N37" i="164"/>
  <c r="N44" i="164" s="1"/>
  <c r="M37" i="164"/>
  <c r="M44" i="164" s="1"/>
  <c r="L37" i="164"/>
  <c r="L44" i="164" s="1"/>
  <c r="K37" i="164"/>
  <c r="J37" i="164"/>
  <c r="I37" i="164"/>
  <c r="H37" i="164"/>
  <c r="G37" i="164"/>
  <c r="G44" i="164" s="1"/>
  <c r="F37" i="164"/>
  <c r="F44" i="164" s="1"/>
  <c r="E37" i="164"/>
  <c r="E44" i="164" s="1"/>
  <c r="D37" i="164"/>
  <c r="D44" i="164" s="1"/>
  <c r="C37" i="164"/>
  <c r="AA25" i="164"/>
  <c r="Y25" i="164"/>
  <c r="X25" i="164"/>
  <c r="Z25" i="164" s="1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Y26" i="164" s="1"/>
  <c r="X13" i="164"/>
  <c r="W13" i="164"/>
  <c r="W26" i="164" s="1"/>
  <c r="V13" i="164"/>
  <c r="U13" i="164"/>
  <c r="U26" i="164" s="1"/>
  <c r="T13" i="164"/>
  <c r="T26" i="164" s="1"/>
  <c r="S13" i="164"/>
  <c r="R13" i="164"/>
  <c r="R26" i="164" s="1"/>
  <c r="Q13" i="164"/>
  <c r="Q26" i="164" s="1"/>
  <c r="P13" i="164"/>
  <c r="P26" i="164" s="1"/>
  <c r="P45" i="164" s="1"/>
  <c r="O13" i="164"/>
  <c r="O26" i="164" s="1"/>
  <c r="N13" i="164"/>
  <c r="N26" i="164" s="1"/>
  <c r="N45" i="164" s="1"/>
  <c r="M13" i="164"/>
  <c r="M26" i="164" s="1"/>
  <c r="L13" i="164"/>
  <c r="L26" i="164" s="1"/>
  <c r="K13" i="164"/>
  <c r="J13" i="164"/>
  <c r="J26" i="164" s="1"/>
  <c r="I13" i="164"/>
  <c r="I26" i="164" s="1"/>
  <c r="H13" i="164"/>
  <c r="H26" i="164" s="1"/>
  <c r="G13" i="164"/>
  <c r="G26" i="164" s="1"/>
  <c r="F13" i="164"/>
  <c r="F26" i="164" s="1"/>
  <c r="F45" i="164" s="1"/>
  <c r="E13" i="164"/>
  <c r="E26" i="164" s="1"/>
  <c r="D13" i="164"/>
  <c r="D26" i="164" s="1"/>
  <c r="C13" i="164"/>
  <c r="AA50" i="165"/>
  <c r="Y50" i="165"/>
  <c r="X50" i="165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Y43" i="165"/>
  <c r="X43" i="165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X37" i="165"/>
  <c r="W37" i="165"/>
  <c r="W44" i="165" s="1"/>
  <c r="V37" i="165"/>
  <c r="U37" i="165"/>
  <c r="U44" i="165" s="1"/>
  <c r="T37" i="165"/>
  <c r="T44" i="165" s="1"/>
  <c r="S37" i="165"/>
  <c r="R37" i="165"/>
  <c r="Q37" i="165"/>
  <c r="P37" i="165"/>
  <c r="O37" i="165"/>
  <c r="O44" i="165" s="1"/>
  <c r="N37" i="165"/>
  <c r="M37" i="165"/>
  <c r="M44" i="165" s="1"/>
  <c r="L37" i="165"/>
  <c r="L44" i="165" s="1"/>
  <c r="K37" i="165"/>
  <c r="J37" i="165"/>
  <c r="I37" i="165"/>
  <c r="H37" i="165"/>
  <c r="G37" i="165"/>
  <c r="G44" i="165" s="1"/>
  <c r="F37" i="165"/>
  <c r="E37" i="165"/>
  <c r="E44" i="165" s="1"/>
  <c r="D37" i="165"/>
  <c r="D44" i="165" s="1"/>
  <c r="C37" i="165"/>
  <c r="AA25" i="165"/>
  <c r="Y25" i="165"/>
  <c r="X25" i="165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Y13" i="165"/>
  <c r="Y26" i="165" s="1"/>
  <c r="X13" i="165"/>
  <c r="W13" i="165"/>
  <c r="W26" i="165" s="1"/>
  <c r="W45" i="165" s="1"/>
  <c r="V13" i="165"/>
  <c r="V26" i="165" s="1"/>
  <c r="U13" i="165"/>
  <c r="U26" i="165" s="1"/>
  <c r="T13" i="165"/>
  <c r="T26" i="165" s="1"/>
  <c r="S13" i="165"/>
  <c r="R13" i="165"/>
  <c r="R26" i="165" s="1"/>
  <c r="Q13" i="165"/>
  <c r="Q26" i="165" s="1"/>
  <c r="P13" i="165"/>
  <c r="P26" i="165" s="1"/>
  <c r="O13" i="165"/>
  <c r="O26" i="165" s="1"/>
  <c r="O45" i="165" s="1"/>
  <c r="N13" i="165"/>
  <c r="N26" i="165" s="1"/>
  <c r="M13" i="165"/>
  <c r="M26" i="165" s="1"/>
  <c r="L13" i="165"/>
  <c r="L26" i="165" s="1"/>
  <c r="K13" i="165"/>
  <c r="J13" i="165"/>
  <c r="J26" i="165" s="1"/>
  <c r="I13" i="165"/>
  <c r="I26" i="165" s="1"/>
  <c r="H13" i="165"/>
  <c r="G13" i="165"/>
  <c r="G26" i="165" s="1"/>
  <c r="F13" i="165"/>
  <c r="F26" i="165" s="1"/>
  <c r="E13" i="165"/>
  <c r="E26" i="165" s="1"/>
  <c r="E45" i="165" s="1"/>
  <c r="D13" i="165"/>
  <c r="D26" i="165" s="1"/>
  <c r="C13" i="165"/>
  <c r="AA50" i="166"/>
  <c r="Y50" i="166"/>
  <c r="X50" i="166"/>
  <c r="Z50" i="166" s="1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Y37" i="166"/>
  <c r="Y44" i="166" s="1"/>
  <c r="X37" i="166"/>
  <c r="W37" i="166"/>
  <c r="W44" i="166" s="1"/>
  <c r="V37" i="166"/>
  <c r="V44" i="166" s="1"/>
  <c r="U37" i="166"/>
  <c r="U44" i="166" s="1"/>
  <c r="T37" i="166"/>
  <c r="T44" i="166" s="1"/>
  <c r="S37" i="166"/>
  <c r="R37" i="166"/>
  <c r="R44" i="166" s="1"/>
  <c r="Q37" i="166"/>
  <c r="Q44" i="166" s="1"/>
  <c r="P37" i="166"/>
  <c r="O37" i="166"/>
  <c r="O44" i="166" s="1"/>
  <c r="N37" i="166"/>
  <c r="N44" i="166" s="1"/>
  <c r="M37" i="166"/>
  <c r="M44" i="166" s="1"/>
  <c r="L37" i="166"/>
  <c r="L44" i="166" s="1"/>
  <c r="K37" i="166"/>
  <c r="K44" i="166" s="1"/>
  <c r="J37" i="166"/>
  <c r="J44" i="166" s="1"/>
  <c r="I37" i="166"/>
  <c r="I44" i="166" s="1"/>
  <c r="H37" i="166"/>
  <c r="G37" i="166"/>
  <c r="G44" i="166" s="1"/>
  <c r="F37" i="166"/>
  <c r="F44" i="166" s="1"/>
  <c r="E37" i="166"/>
  <c r="E44" i="166" s="1"/>
  <c r="D37" i="166"/>
  <c r="D44" i="166" s="1"/>
  <c r="C37" i="166"/>
  <c r="AA26" i="166"/>
  <c r="AA45" i="166" s="1"/>
  <c r="AA25" i="166"/>
  <c r="Y25" i="166"/>
  <c r="X25" i="166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Y13" i="166"/>
  <c r="X13" i="166"/>
  <c r="W13" i="166"/>
  <c r="V13" i="166"/>
  <c r="V26" i="166" s="1"/>
  <c r="V45" i="166" s="1"/>
  <c r="U13" i="166"/>
  <c r="U26" i="166" s="1"/>
  <c r="T13" i="166"/>
  <c r="T26" i="166" s="1"/>
  <c r="S13" i="166"/>
  <c r="R13" i="166"/>
  <c r="R26" i="166" s="1"/>
  <c r="Q13" i="166"/>
  <c r="Q26" i="166" s="1"/>
  <c r="Q45" i="166" s="1"/>
  <c r="P13" i="166"/>
  <c r="O13" i="166"/>
  <c r="N13" i="166"/>
  <c r="M13" i="166"/>
  <c r="M26" i="166" s="1"/>
  <c r="L13" i="166"/>
  <c r="L26" i="166" s="1"/>
  <c r="K13" i="166"/>
  <c r="K26" i="166" s="1"/>
  <c r="J13" i="166"/>
  <c r="J26" i="166" s="1"/>
  <c r="I13" i="166"/>
  <c r="I26" i="166" s="1"/>
  <c r="I45" i="166" s="1"/>
  <c r="H13" i="166"/>
  <c r="G13" i="166"/>
  <c r="F13" i="166"/>
  <c r="E13" i="166"/>
  <c r="E26" i="166" s="1"/>
  <c r="D13" i="166"/>
  <c r="D26" i="166" s="1"/>
  <c r="C13" i="166"/>
  <c r="AA50" i="167"/>
  <c r="Y50" i="167"/>
  <c r="X50" i="167"/>
  <c r="Z50" i="167" s="1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X37" i="167"/>
  <c r="X44" i="167" s="1"/>
  <c r="Z44" i="167" s="1"/>
  <c r="W37" i="167"/>
  <c r="V37" i="167"/>
  <c r="U37" i="167"/>
  <c r="U44" i="167" s="1"/>
  <c r="T37" i="167"/>
  <c r="T44" i="167" s="1"/>
  <c r="S37" i="167"/>
  <c r="R37" i="167"/>
  <c r="R44" i="167" s="1"/>
  <c r="Q37" i="167"/>
  <c r="P37" i="167"/>
  <c r="P44" i="167" s="1"/>
  <c r="O37" i="167"/>
  <c r="N37" i="167"/>
  <c r="M37" i="167"/>
  <c r="M44" i="167" s="1"/>
  <c r="L37" i="167"/>
  <c r="L44" i="167" s="1"/>
  <c r="K37" i="167"/>
  <c r="K44" i="167" s="1"/>
  <c r="J37" i="167"/>
  <c r="J44" i="167" s="1"/>
  <c r="I37" i="167"/>
  <c r="H37" i="167"/>
  <c r="H44" i="167" s="1"/>
  <c r="G37" i="167"/>
  <c r="G44" i="167" s="1"/>
  <c r="F37" i="167"/>
  <c r="E37" i="167"/>
  <c r="E44" i="167" s="1"/>
  <c r="D37" i="167"/>
  <c r="D44" i="167" s="1"/>
  <c r="C37" i="167"/>
  <c r="AA25" i="167"/>
  <c r="Y25" i="167"/>
  <c r="X25" i="167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AA45" i="167" s="1"/>
  <c r="Y13" i="167"/>
  <c r="Y26" i="167" s="1"/>
  <c r="X13" i="167"/>
  <c r="X26" i="167" s="1"/>
  <c r="W13" i="167"/>
  <c r="V13" i="167"/>
  <c r="V26" i="167" s="1"/>
  <c r="U13" i="167"/>
  <c r="U26" i="167" s="1"/>
  <c r="T13" i="167"/>
  <c r="T26" i="167" s="1"/>
  <c r="S13" i="167"/>
  <c r="R13" i="167"/>
  <c r="R26" i="167" s="1"/>
  <c r="Q13" i="167"/>
  <c r="Q26" i="167" s="1"/>
  <c r="P13" i="167"/>
  <c r="P26" i="167" s="1"/>
  <c r="O13" i="167"/>
  <c r="N13" i="167"/>
  <c r="N26" i="167" s="1"/>
  <c r="M13" i="167"/>
  <c r="M26" i="167" s="1"/>
  <c r="L13" i="167"/>
  <c r="L26" i="167" s="1"/>
  <c r="L45" i="167" s="1"/>
  <c r="K13" i="167"/>
  <c r="K26" i="167" s="1"/>
  <c r="K45" i="167" s="1"/>
  <c r="J13" i="167"/>
  <c r="J26" i="167" s="1"/>
  <c r="I13" i="167"/>
  <c r="I26" i="167" s="1"/>
  <c r="H13" i="167"/>
  <c r="H26" i="167" s="1"/>
  <c r="G13" i="167"/>
  <c r="F13" i="167"/>
  <c r="F26" i="167" s="1"/>
  <c r="E13" i="167"/>
  <c r="E26" i="167" s="1"/>
  <c r="D13" i="167"/>
  <c r="D26" i="167" s="1"/>
  <c r="C13" i="167"/>
  <c r="AA50" i="168"/>
  <c r="Y50" i="168"/>
  <c r="Z50" i="168" s="1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O44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AA44" i="168" s="1"/>
  <c r="Y37" i="168"/>
  <c r="Y44" i="168" s="1"/>
  <c r="X37" i="168"/>
  <c r="W37" i="168"/>
  <c r="W44" i="168" s="1"/>
  <c r="V37" i="168"/>
  <c r="V44" i="168" s="1"/>
  <c r="U37" i="168"/>
  <c r="U44" i="168" s="1"/>
  <c r="T37" i="168"/>
  <c r="T44" i="168" s="1"/>
  <c r="S37" i="168"/>
  <c r="R37" i="168"/>
  <c r="R44" i="168" s="1"/>
  <c r="Q37" i="168"/>
  <c r="Q44" i="168" s="1"/>
  <c r="P37" i="168"/>
  <c r="O37" i="168"/>
  <c r="N37" i="168"/>
  <c r="N44" i="168" s="1"/>
  <c r="M37" i="168"/>
  <c r="M44" i="168" s="1"/>
  <c r="L37" i="168"/>
  <c r="L44" i="168" s="1"/>
  <c r="K37" i="168"/>
  <c r="K44" i="168" s="1"/>
  <c r="J37" i="168"/>
  <c r="J44" i="168" s="1"/>
  <c r="I37" i="168"/>
  <c r="I44" i="168" s="1"/>
  <c r="H37" i="168"/>
  <c r="G37" i="168"/>
  <c r="G44" i="168" s="1"/>
  <c r="F37" i="168"/>
  <c r="F44" i="168" s="1"/>
  <c r="E37" i="168"/>
  <c r="E44" i="168" s="1"/>
  <c r="D37" i="168"/>
  <c r="D44" i="168" s="1"/>
  <c r="C37" i="168"/>
  <c r="AA25" i="168"/>
  <c r="Y25" i="168"/>
  <c r="X25" i="168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AA45" i="168" s="1"/>
  <c r="Y13" i="168"/>
  <c r="X13" i="168"/>
  <c r="Z13" i="168" s="1"/>
  <c r="W13" i="168"/>
  <c r="W26" i="168" s="1"/>
  <c r="V13" i="168"/>
  <c r="V26" i="168" s="1"/>
  <c r="U13" i="168"/>
  <c r="U26" i="168" s="1"/>
  <c r="T13" i="168"/>
  <c r="S13" i="168"/>
  <c r="R13" i="168"/>
  <c r="Q13" i="168"/>
  <c r="P13" i="168"/>
  <c r="O13" i="168"/>
  <c r="O26" i="168" s="1"/>
  <c r="N13" i="168"/>
  <c r="N26" i="168" s="1"/>
  <c r="M13" i="168"/>
  <c r="M26" i="168" s="1"/>
  <c r="L13" i="168"/>
  <c r="K13" i="168"/>
  <c r="K26" i="168" s="1"/>
  <c r="J13" i="168"/>
  <c r="I13" i="168"/>
  <c r="H13" i="168"/>
  <c r="H26" i="168" s="1"/>
  <c r="G13" i="168"/>
  <c r="G26" i="168" s="1"/>
  <c r="F13" i="168"/>
  <c r="E13" i="168"/>
  <c r="E26" i="168" s="1"/>
  <c r="E45" i="168" s="1"/>
  <c r="D13" i="168"/>
  <c r="C13" i="168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O44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Y44" i="169" s="1"/>
  <c r="X37" i="169"/>
  <c r="Z37" i="169" s="1"/>
  <c r="W37" i="169"/>
  <c r="W44" i="169" s="1"/>
  <c r="V37" i="169"/>
  <c r="V44" i="169" s="1"/>
  <c r="U37" i="169"/>
  <c r="T37" i="169"/>
  <c r="T44" i="169" s="1"/>
  <c r="S37" i="169"/>
  <c r="R37" i="169"/>
  <c r="R44" i="169" s="1"/>
  <c r="Q37" i="169"/>
  <c r="Q44" i="169" s="1"/>
  <c r="P37" i="169"/>
  <c r="P44" i="169" s="1"/>
  <c r="O37" i="169"/>
  <c r="N37" i="169"/>
  <c r="N44" i="169" s="1"/>
  <c r="N45" i="169" s="1"/>
  <c r="M37" i="169"/>
  <c r="L37" i="169"/>
  <c r="L44" i="169" s="1"/>
  <c r="K37" i="169"/>
  <c r="J37" i="169"/>
  <c r="J44" i="169" s="1"/>
  <c r="I37" i="169"/>
  <c r="I44" i="169" s="1"/>
  <c r="H37" i="169"/>
  <c r="H44" i="169" s="1"/>
  <c r="G37" i="169"/>
  <c r="G44" i="169" s="1"/>
  <c r="F37" i="169"/>
  <c r="F44" i="169" s="1"/>
  <c r="E37" i="169"/>
  <c r="D37" i="169"/>
  <c r="D44" i="169" s="1"/>
  <c r="C37" i="169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Y13" i="169"/>
  <c r="Y26" i="169" s="1"/>
  <c r="Y45" i="169" s="1"/>
  <c r="X13" i="169"/>
  <c r="W13" i="169"/>
  <c r="V13" i="169"/>
  <c r="V26" i="169" s="1"/>
  <c r="U13" i="169"/>
  <c r="U26" i="169" s="1"/>
  <c r="T13" i="169"/>
  <c r="S13" i="169"/>
  <c r="S26" i="169" s="1"/>
  <c r="R13" i="169"/>
  <c r="R26" i="169" s="1"/>
  <c r="Q13" i="169"/>
  <c r="Q26" i="169" s="1"/>
  <c r="Q45" i="169" s="1"/>
  <c r="P13" i="169"/>
  <c r="P26" i="169" s="1"/>
  <c r="O13" i="169"/>
  <c r="N13" i="169"/>
  <c r="N26" i="169" s="1"/>
  <c r="M13" i="169"/>
  <c r="M26" i="169" s="1"/>
  <c r="L13" i="169"/>
  <c r="K13" i="169"/>
  <c r="K26" i="169" s="1"/>
  <c r="J13" i="169"/>
  <c r="J26" i="169" s="1"/>
  <c r="J45" i="169" s="1"/>
  <c r="I13" i="169"/>
  <c r="I26" i="169" s="1"/>
  <c r="I45" i="169" s="1"/>
  <c r="H13" i="169"/>
  <c r="H26" i="169" s="1"/>
  <c r="G13" i="169"/>
  <c r="G26" i="169" s="1"/>
  <c r="G45" i="169" s="1"/>
  <c r="F13" i="169"/>
  <c r="F26" i="169" s="1"/>
  <c r="E13" i="169"/>
  <c r="E26" i="169" s="1"/>
  <c r="D13" i="169"/>
  <c r="C13" i="169"/>
  <c r="AA50" i="170"/>
  <c r="Y50" i="170"/>
  <c r="X50" i="170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AA43" i="170"/>
  <c r="Y43" i="170"/>
  <c r="X43" i="170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Y37" i="170"/>
  <c r="Y44" i="170" s="1"/>
  <c r="X37" i="170"/>
  <c r="W37" i="170"/>
  <c r="W44" i="170" s="1"/>
  <c r="V37" i="170"/>
  <c r="V44" i="170" s="1"/>
  <c r="U37" i="170"/>
  <c r="U44" i="170" s="1"/>
  <c r="T37" i="170"/>
  <c r="T44" i="170" s="1"/>
  <c r="S37" i="170"/>
  <c r="R37" i="170"/>
  <c r="R44" i="170" s="1"/>
  <c r="Q37" i="170"/>
  <c r="Q44" i="170" s="1"/>
  <c r="P37" i="170"/>
  <c r="O37" i="170"/>
  <c r="O44" i="170" s="1"/>
  <c r="N37" i="170"/>
  <c r="N44" i="170" s="1"/>
  <c r="M37" i="170"/>
  <c r="M44" i="170" s="1"/>
  <c r="L37" i="170"/>
  <c r="L44" i="170" s="1"/>
  <c r="K37" i="170"/>
  <c r="K44" i="170" s="1"/>
  <c r="J37" i="170"/>
  <c r="J44" i="170" s="1"/>
  <c r="I37" i="170"/>
  <c r="I44" i="170" s="1"/>
  <c r="H37" i="170"/>
  <c r="G37" i="170"/>
  <c r="G44" i="170" s="1"/>
  <c r="F37" i="170"/>
  <c r="F44" i="170" s="1"/>
  <c r="E37" i="170"/>
  <c r="E44" i="170" s="1"/>
  <c r="D37" i="170"/>
  <c r="D44" i="170" s="1"/>
  <c r="C37" i="170"/>
  <c r="AA25" i="170"/>
  <c r="Y25" i="170"/>
  <c r="X25" i="170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AA26" i="170" s="1"/>
  <c r="Y13" i="170"/>
  <c r="X13" i="170"/>
  <c r="W13" i="170"/>
  <c r="W26" i="170" s="1"/>
  <c r="V13" i="170"/>
  <c r="U13" i="170"/>
  <c r="U26" i="170" s="1"/>
  <c r="T13" i="170"/>
  <c r="T26" i="170" s="1"/>
  <c r="T45" i="170" s="1"/>
  <c r="S13" i="170"/>
  <c r="R13" i="170"/>
  <c r="R26" i="170" s="1"/>
  <c r="Q13" i="170"/>
  <c r="P13" i="170"/>
  <c r="O13" i="170"/>
  <c r="O26" i="170" s="1"/>
  <c r="O45" i="170" s="1"/>
  <c r="N13" i="170"/>
  <c r="M13" i="170"/>
  <c r="M26" i="170" s="1"/>
  <c r="L13" i="170"/>
  <c r="L26" i="170" s="1"/>
  <c r="L45" i="170" s="1"/>
  <c r="K13" i="170"/>
  <c r="J13" i="170"/>
  <c r="J26" i="170" s="1"/>
  <c r="I13" i="170"/>
  <c r="H13" i="170"/>
  <c r="G13" i="170"/>
  <c r="G26" i="170" s="1"/>
  <c r="G45" i="170" s="1"/>
  <c r="F13" i="170"/>
  <c r="F26" i="170" s="1"/>
  <c r="F45" i="170" s="1"/>
  <c r="E13" i="170"/>
  <c r="E26" i="170" s="1"/>
  <c r="D13" i="170"/>
  <c r="D26" i="170" s="1"/>
  <c r="D45" i="170" s="1"/>
  <c r="C13" i="170"/>
  <c r="AA50" i="171"/>
  <c r="Y50" i="171"/>
  <c r="X50" i="17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H44" i="171"/>
  <c r="AA43" i="171"/>
  <c r="Y43" i="171"/>
  <c r="X43" i="17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Y37" i="171"/>
  <c r="X37" i="171"/>
  <c r="W37" i="171"/>
  <c r="W44" i="171" s="1"/>
  <c r="V37" i="171"/>
  <c r="V44" i="171" s="1"/>
  <c r="U37" i="171"/>
  <c r="T37" i="171"/>
  <c r="T44" i="171" s="1"/>
  <c r="S37" i="171"/>
  <c r="S44" i="171" s="1"/>
  <c r="R37" i="171"/>
  <c r="R44" i="171" s="1"/>
  <c r="Q37" i="171"/>
  <c r="Q44" i="171" s="1"/>
  <c r="P37" i="171"/>
  <c r="O37" i="171"/>
  <c r="O44" i="171" s="1"/>
  <c r="N37" i="171"/>
  <c r="N44" i="171" s="1"/>
  <c r="M37" i="171"/>
  <c r="L37" i="171"/>
  <c r="L44" i="171" s="1"/>
  <c r="K37" i="171"/>
  <c r="K44" i="171" s="1"/>
  <c r="J37" i="171"/>
  <c r="J44" i="171" s="1"/>
  <c r="I37" i="171"/>
  <c r="I44" i="171" s="1"/>
  <c r="H37" i="171"/>
  <c r="G37" i="171"/>
  <c r="G44" i="171" s="1"/>
  <c r="F37" i="171"/>
  <c r="F44" i="171" s="1"/>
  <c r="E37" i="171"/>
  <c r="D37" i="171"/>
  <c r="D44" i="171" s="1"/>
  <c r="C37" i="171"/>
  <c r="AA25" i="171"/>
  <c r="Y25" i="171"/>
  <c r="X25" i="17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Y13" i="171"/>
  <c r="Y26" i="171" s="1"/>
  <c r="X13" i="171"/>
  <c r="W13" i="171"/>
  <c r="V13" i="171"/>
  <c r="V26" i="171" s="1"/>
  <c r="V45" i="171" s="1"/>
  <c r="U13" i="171"/>
  <c r="U26" i="171" s="1"/>
  <c r="T13" i="171"/>
  <c r="T26" i="171" s="1"/>
  <c r="S13" i="171"/>
  <c r="R13" i="171"/>
  <c r="R26" i="171" s="1"/>
  <c r="R45" i="171" s="1"/>
  <c r="Q13" i="171"/>
  <c r="Q26" i="171" s="1"/>
  <c r="Q45" i="171" s="1"/>
  <c r="P13" i="171"/>
  <c r="P26" i="171" s="1"/>
  <c r="O13" i="171"/>
  <c r="N13" i="171"/>
  <c r="N26" i="171" s="1"/>
  <c r="N45" i="171" s="1"/>
  <c r="M13" i="171"/>
  <c r="M26" i="171" s="1"/>
  <c r="L13" i="171"/>
  <c r="L26" i="171" s="1"/>
  <c r="L45" i="171" s="1"/>
  <c r="K13" i="171"/>
  <c r="K26" i="171" s="1"/>
  <c r="J13" i="171"/>
  <c r="J26" i="171" s="1"/>
  <c r="J45" i="171" s="1"/>
  <c r="I13" i="171"/>
  <c r="I26" i="171" s="1"/>
  <c r="I45" i="171" s="1"/>
  <c r="H13" i="171"/>
  <c r="H26" i="171" s="1"/>
  <c r="G13" i="171"/>
  <c r="F13" i="171"/>
  <c r="F26" i="171" s="1"/>
  <c r="F45" i="171" s="1"/>
  <c r="E13" i="171"/>
  <c r="E26" i="171" s="1"/>
  <c r="D13" i="171"/>
  <c r="D26" i="171" s="1"/>
  <c r="D45" i="171" s="1"/>
  <c r="C13" i="171"/>
  <c r="AA50" i="172"/>
  <c r="Z50" i="172"/>
  <c r="Y50" i="172"/>
  <c r="X50" i="172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Q45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Y44" i="172" s="1"/>
  <c r="X37" i="172"/>
  <c r="Z37" i="172" s="1"/>
  <c r="W37" i="172"/>
  <c r="W44" i="172" s="1"/>
  <c r="V37" i="172"/>
  <c r="V44" i="172" s="1"/>
  <c r="U37" i="172"/>
  <c r="U44" i="172" s="1"/>
  <c r="T37" i="172"/>
  <c r="S37" i="172"/>
  <c r="R37" i="172"/>
  <c r="Q37" i="172"/>
  <c r="Q44" i="172" s="1"/>
  <c r="P37" i="172"/>
  <c r="P44" i="172" s="1"/>
  <c r="O37" i="172"/>
  <c r="O44" i="172" s="1"/>
  <c r="N37" i="172"/>
  <c r="N44" i="172" s="1"/>
  <c r="M37" i="172"/>
  <c r="M44" i="172" s="1"/>
  <c r="L37" i="172"/>
  <c r="K37" i="172"/>
  <c r="J37" i="172"/>
  <c r="J44" i="172" s="1"/>
  <c r="I37" i="172"/>
  <c r="I44" i="172" s="1"/>
  <c r="H37" i="172"/>
  <c r="H44" i="172" s="1"/>
  <c r="G37" i="172"/>
  <c r="G44" i="172" s="1"/>
  <c r="F37" i="172"/>
  <c r="F44" i="172" s="1"/>
  <c r="E37" i="172"/>
  <c r="E44" i="172" s="1"/>
  <c r="D37" i="172"/>
  <c r="D44" i="172" s="1"/>
  <c r="C37" i="172"/>
  <c r="AA25" i="172"/>
  <c r="Y25" i="172"/>
  <c r="X25" i="172"/>
  <c r="Z25" i="172" s="1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Y13" i="172"/>
  <c r="Y26" i="172" s="1"/>
  <c r="Y45" i="172" s="1"/>
  <c r="X13" i="172"/>
  <c r="W13" i="172"/>
  <c r="W26" i="172" s="1"/>
  <c r="V13" i="172"/>
  <c r="U13" i="172"/>
  <c r="U26" i="172" s="1"/>
  <c r="T13" i="172"/>
  <c r="S13" i="172"/>
  <c r="S26" i="172" s="1"/>
  <c r="R13" i="172"/>
  <c r="R26" i="172" s="1"/>
  <c r="Q13" i="172"/>
  <c r="Q26" i="172" s="1"/>
  <c r="P13" i="172"/>
  <c r="P26" i="172" s="1"/>
  <c r="O13" i="172"/>
  <c r="O26" i="172" s="1"/>
  <c r="N13" i="172"/>
  <c r="M13" i="172"/>
  <c r="M26" i="172" s="1"/>
  <c r="L13" i="172"/>
  <c r="K13" i="172"/>
  <c r="K26" i="172" s="1"/>
  <c r="J13" i="172"/>
  <c r="J26" i="172" s="1"/>
  <c r="J45" i="172" s="1"/>
  <c r="I13" i="172"/>
  <c r="I26" i="172" s="1"/>
  <c r="I45" i="172" s="1"/>
  <c r="H13" i="172"/>
  <c r="H26" i="172" s="1"/>
  <c r="G13" i="172"/>
  <c r="G26" i="172" s="1"/>
  <c r="G45" i="172" s="1"/>
  <c r="F13" i="172"/>
  <c r="F26" i="172" s="1"/>
  <c r="E13" i="172"/>
  <c r="E26" i="172" s="1"/>
  <c r="D13" i="172"/>
  <c r="C13" i="172"/>
  <c r="AA50" i="173"/>
  <c r="Y50" i="173"/>
  <c r="X50" i="173"/>
  <c r="Z50" i="173" s="1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AA44" i="173" s="1"/>
  <c r="Y37" i="173"/>
  <c r="X37" i="173"/>
  <c r="Z37" i="173" s="1"/>
  <c r="W37" i="173"/>
  <c r="W44" i="173" s="1"/>
  <c r="V37" i="173"/>
  <c r="V44" i="173" s="1"/>
  <c r="U37" i="173"/>
  <c r="T37" i="173"/>
  <c r="T44" i="173" s="1"/>
  <c r="S37" i="173"/>
  <c r="R37" i="173"/>
  <c r="R44" i="173" s="1"/>
  <c r="Q37" i="173"/>
  <c r="P37" i="173"/>
  <c r="O37" i="173"/>
  <c r="O44" i="173" s="1"/>
  <c r="N37" i="173"/>
  <c r="N44" i="173" s="1"/>
  <c r="M37" i="173"/>
  <c r="L37" i="173"/>
  <c r="L44" i="173" s="1"/>
  <c r="K37" i="173"/>
  <c r="J37" i="173"/>
  <c r="J44" i="173" s="1"/>
  <c r="I37" i="173"/>
  <c r="H37" i="173"/>
  <c r="G37" i="173"/>
  <c r="G44" i="173" s="1"/>
  <c r="F37" i="173"/>
  <c r="F44" i="173" s="1"/>
  <c r="E37" i="173"/>
  <c r="D37" i="173"/>
  <c r="D44" i="173" s="1"/>
  <c r="C37" i="173"/>
  <c r="AA25" i="173"/>
  <c r="Y25" i="173"/>
  <c r="X25" i="173"/>
  <c r="Z25" i="173" s="1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Y13" i="173"/>
  <c r="Y26" i="173" s="1"/>
  <c r="X13" i="173"/>
  <c r="X26" i="173" s="1"/>
  <c r="W13" i="173"/>
  <c r="V13" i="173"/>
  <c r="V26" i="173" s="1"/>
  <c r="U13" i="173"/>
  <c r="U26" i="173" s="1"/>
  <c r="T13" i="173"/>
  <c r="T26" i="173" s="1"/>
  <c r="S13" i="173"/>
  <c r="R13" i="173"/>
  <c r="R26" i="173" s="1"/>
  <c r="Q13" i="173"/>
  <c r="Q26" i="173" s="1"/>
  <c r="P13" i="173"/>
  <c r="P26" i="173" s="1"/>
  <c r="O13" i="173"/>
  <c r="O26" i="173" s="1"/>
  <c r="N13" i="173"/>
  <c r="N26" i="173" s="1"/>
  <c r="N45" i="173" s="1"/>
  <c r="M13" i="173"/>
  <c r="M26" i="173" s="1"/>
  <c r="L13" i="173"/>
  <c r="L26" i="173" s="1"/>
  <c r="K13" i="173"/>
  <c r="J13" i="173"/>
  <c r="J26" i="173" s="1"/>
  <c r="I13" i="173"/>
  <c r="I26" i="173" s="1"/>
  <c r="H13" i="173"/>
  <c r="H26" i="173" s="1"/>
  <c r="G13" i="173"/>
  <c r="G26" i="173" s="1"/>
  <c r="G45" i="173" s="1"/>
  <c r="F13" i="173"/>
  <c r="F26" i="173" s="1"/>
  <c r="E13" i="173"/>
  <c r="E26" i="173" s="1"/>
  <c r="D13" i="173"/>
  <c r="D26" i="173" s="1"/>
  <c r="C13" i="173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T44" i="174"/>
  <c r="AA43" i="174"/>
  <c r="Y43" i="174"/>
  <c r="X43" i="174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Y37" i="174"/>
  <c r="Y44" i="174" s="1"/>
  <c r="X37" i="174"/>
  <c r="Z37" i="174" s="1"/>
  <c r="W37" i="174"/>
  <c r="W44" i="174" s="1"/>
  <c r="V37" i="174"/>
  <c r="V44" i="174" s="1"/>
  <c r="U37" i="174"/>
  <c r="U44" i="174" s="1"/>
  <c r="T37" i="174"/>
  <c r="S37" i="174"/>
  <c r="S44" i="174" s="1"/>
  <c r="R37" i="174"/>
  <c r="Q37" i="174"/>
  <c r="Q44" i="174" s="1"/>
  <c r="P37" i="174"/>
  <c r="O37" i="174"/>
  <c r="O44" i="174" s="1"/>
  <c r="N37" i="174"/>
  <c r="N44" i="174" s="1"/>
  <c r="M37" i="174"/>
  <c r="L37" i="174"/>
  <c r="L44" i="174" s="1"/>
  <c r="K37" i="174"/>
  <c r="K44" i="174" s="1"/>
  <c r="J37" i="174"/>
  <c r="J44" i="174" s="1"/>
  <c r="I37" i="174"/>
  <c r="I44" i="174" s="1"/>
  <c r="H37" i="174"/>
  <c r="H44" i="174" s="1"/>
  <c r="G37" i="174"/>
  <c r="G44" i="174" s="1"/>
  <c r="F37" i="174"/>
  <c r="F44" i="174" s="1"/>
  <c r="E37" i="174"/>
  <c r="E44" i="174" s="1"/>
  <c r="D37" i="174"/>
  <c r="D44" i="174" s="1"/>
  <c r="C37" i="174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Y13" i="174"/>
  <c r="Y26" i="174" s="1"/>
  <c r="X13" i="174"/>
  <c r="X26" i="174" s="1"/>
  <c r="W13" i="174"/>
  <c r="V13" i="174"/>
  <c r="V26" i="174" s="1"/>
  <c r="U13" i="174"/>
  <c r="U26" i="174" s="1"/>
  <c r="T13" i="174"/>
  <c r="T26" i="174" s="1"/>
  <c r="S13" i="174"/>
  <c r="R13" i="174"/>
  <c r="R26" i="174" s="1"/>
  <c r="Q13" i="174"/>
  <c r="Q26" i="174" s="1"/>
  <c r="P13" i="174"/>
  <c r="O13" i="174"/>
  <c r="N13" i="174"/>
  <c r="N26" i="174" s="1"/>
  <c r="M13" i="174"/>
  <c r="M26" i="174" s="1"/>
  <c r="L13" i="174"/>
  <c r="L26" i="174" s="1"/>
  <c r="K13" i="174"/>
  <c r="K26" i="174" s="1"/>
  <c r="J13" i="174"/>
  <c r="J26" i="174" s="1"/>
  <c r="I13" i="174"/>
  <c r="I26" i="174" s="1"/>
  <c r="H13" i="174"/>
  <c r="H26" i="174" s="1"/>
  <c r="H45" i="174" s="1"/>
  <c r="G13" i="174"/>
  <c r="G26" i="174" s="1"/>
  <c r="G45" i="174" s="1"/>
  <c r="F13" i="174"/>
  <c r="F26" i="174" s="1"/>
  <c r="E13" i="174"/>
  <c r="E26" i="174" s="1"/>
  <c r="D13" i="174"/>
  <c r="D26" i="174" s="1"/>
  <c r="C13" i="174"/>
  <c r="AA50" i="175"/>
  <c r="Z50" i="175"/>
  <c r="Y50" i="175"/>
  <c r="X50" i="175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Y44" i="175" s="1"/>
  <c r="X37" i="175"/>
  <c r="Z37" i="175" s="1"/>
  <c r="W37" i="175"/>
  <c r="W44" i="175" s="1"/>
  <c r="V37" i="175"/>
  <c r="U37" i="175"/>
  <c r="U44" i="175" s="1"/>
  <c r="T37" i="175"/>
  <c r="S37" i="175"/>
  <c r="S44" i="175" s="1"/>
  <c r="R37" i="175"/>
  <c r="R44" i="175" s="1"/>
  <c r="Q37" i="175"/>
  <c r="Q44" i="175" s="1"/>
  <c r="P37" i="175"/>
  <c r="P44" i="175" s="1"/>
  <c r="O37" i="175"/>
  <c r="O44" i="175" s="1"/>
  <c r="N37" i="175"/>
  <c r="M37" i="175"/>
  <c r="M44" i="175" s="1"/>
  <c r="L37" i="175"/>
  <c r="K37" i="175"/>
  <c r="J37" i="175"/>
  <c r="J44" i="175" s="1"/>
  <c r="I37" i="175"/>
  <c r="I44" i="175" s="1"/>
  <c r="H37" i="175"/>
  <c r="H44" i="175" s="1"/>
  <c r="G37" i="175"/>
  <c r="G44" i="175" s="1"/>
  <c r="F37" i="175"/>
  <c r="E37" i="175"/>
  <c r="E44" i="175" s="1"/>
  <c r="D37" i="175"/>
  <c r="C37" i="175"/>
  <c r="AA25" i="175"/>
  <c r="Y25" i="175"/>
  <c r="X25" i="175"/>
  <c r="Z25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Y13" i="175"/>
  <c r="Y26" i="175" s="1"/>
  <c r="Y45" i="175" s="1"/>
  <c r="X13" i="175"/>
  <c r="W13" i="175"/>
  <c r="V13" i="175"/>
  <c r="V26" i="175" s="1"/>
  <c r="U13" i="175"/>
  <c r="U26" i="175" s="1"/>
  <c r="T13" i="175"/>
  <c r="T26" i="175" s="1"/>
  <c r="S13" i="175"/>
  <c r="S26" i="175" s="1"/>
  <c r="R13" i="175"/>
  <c r="R26" i="175" s="1"/>
  <c r="Q13" i="175"/>
  <c r="Q26" i="175" s="1"/>
  <c r="Q45" i="175" s="1"/>
  <c r="P13" i="175"/>
  <c r="P26" i="175" s="1"/>
  <c r="O13" i="175"/>
  <c r="N13" i="175"/>
  <c r="N26" i="175" s="1"/>
  <c r="M13" i="175"/>
  <c r="M26" i="175" s="1"/>
  <c r="L13" i="175"/>
  <c r="L26" i="175" s="1"/>
  <c r="K13" i="175"/>
  <c r="K26" i="175" s="1"/>
  <c r="J13" i="175"/>
  <c r="J26" i="175" s="1"/>
  <c r="I13" i="175"/>
  <c r="I26" i="175" s="1"/>
  <c r="I45" i="175" s="1"/>
  <c r="H13" i="175"/>
  <c r="H26" i="175" s="1"/>
  <c r="G13" i="175"/>
  <c r="F13" i="175"/>
  <c r="F26" i="175" s="1"/>
  <c r="E13" i="175"/>
  <c r="E26" i="175" s="1"/>
  <c r="E45" i="175" s="1"/>
  <c r="D13" i="175"/>
  <c r="D26" i="175" s="1"/>
  <c r="C13" i="175"/>
  <c r="AA50" i="176"/>
  <c r="Y50" i="176"/>
  <c r="X50" i="176"/>
  <c r="Z50" i="176" s="1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W44" i="176"/>
  <c r="AA43" i="176"/>
  <c r="Y43" i="176"/>
  <c r="X43" i="176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Y44" i="176" s="1"/>
  <c r="X37" i="176"/>
  <c r="W37" i="176"/>
  <c r="V37" i="176"/>
  <c r="V44" i="176" s="1"/>
  <c r="U37" i="176"/>
  <c r="U44" i="176" s="1"/>
  <c r="T37" i="176"/>
  <c r="T44" i="176" s="1"/>
  <c r="S37" i="176"/>
  <c r="R37" i="176"/>
  <c r="R44" i="176" s="1"/>
  <c r="Q37" i="176"/>
  <c r="Q44" i="176" s="1"/>
  <c r="P37" i="176"/>
  <c r="O37" i="176"/>
  <c r="O44" i="176" s="1"/>
  <c r="N37" i="176"/>
  <c r="N44" i="176" s="1"/>
  <c r="M37" i="176"/>
  <c r="M44" i="176" s="1"/>
  <c r="L37" i="176"/>
  <c r="L44" i="176" s="1"/>
  <c r="K37" i="176"/>
  <c r="J37" i="176"/>
  <c r="J44" i="176" s="1"/>
  <c r="I37" i="176"/>
  <c r="I44" i="176" s="1"/>
  <c r="H37" i="176"/>
  <c r="G37" i="176"/>
  <c r="G44" i="176" s="1"/>
  <c r="F37" i="176"/>
  <c r="F44" i="176" s="1"/>
  <c r="E37" i="176"/>
  <c r="E44" i="176" s="1"/>
  <c r="D37" i="176"/>
  <c r="D44" i="176" s="1"/>
  <c r="C37" i="176"/>
  <c r="F26" i="176"/>
  <c r="F45" i="176" s="1"/>
  <c r="AA25" i="176"/>
  <c r="Y25" i="176"/>
  <c r="X25" i="176"/>
  <c r="Z25" i="176" s="1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AA26" i="176" s="1"/>
  <c r="AA45" i="176" s="1"/>
  <c r="Y13" i="176"/>
  <c r="Y26" i="176" s="1"/>
  <c r="X13" i="176"/>
  <c r="X26" i="176" s="1"/>
  <c r="Z26" i="176" s="1"/>
  <c r="W13" i="176"/>
  <c r="W26" i="176" s="1"/>
  <c r="V13" i="176"/>
  <c r="U13" i="176"/>
  <c r="U26" i="176" s="1"/>
  <c r="T13" i="176"/>
  <c r="T26" i="176" s="1"/>
  <c r="T45" i="176" s="1"/>
  <c r="S13" i="176"/>
  <c r="R13" i="176"/>
  <c r="R26" i="176" s="1"/>
  <c r="Q13" i="176"/>
  <c r="Q26" i="176" s="1"/>
  <c r="P13" i="176"/>
  <c r="P26" i="176" s="1"/>
  <c r="O13" i="176"/>
  <c r="O26" i="176" s="1"/>
  <c r="O45" i="176" s="1"/>
  <c r="N13" i="176"/>
  <c r="N26" i="176" s="1"/>
  <c r="N45" i="176" s="1"/>
  <c r="M13" i="176"/>
  <c r="M26" i="176" s="1"/>
  <c r="L13" i="176"/>
  <c r="L26" i="176" s="1"/>
  <c r="L45" i="176" s="1"/>
  <c r="K13" i="176"/>
  <c r="J13" i="176"/>
  <c r="J26" i="176" s="1"/>
  <c r="I13" i="176"/>
  <c r="I26" i="176" s="1"/>
  <c r="H13" i="176"/>
  <c r="H26" i="176" s="1"/>
  <c r="G13" i="176"/>
  <c r="G26" i="176" s="1"/>
  <c r="G45" i="176" s="1"/>
  <c r="F13" i="176"/>
  <c r="E13" i="176"/>
  <c r="E26" i="176" s="1"/>
  <c r="D13" i="176"/>
  <c r="D26" i="176" s="1"/>
  <c r="D45" i="176" s="1"/>
  <c r="C13" i="176"/>
  <c r="C26" i="176" s="1"/>
  <c r="AA50" i="177"/>
  <c r="Y50" i="177"/>
  <c r="X50" i="177"/>
  <c r="Z50" i="177" s="1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Y44" i="177" s="1"/>
  <c r="X37" i="177"/>
  <c r="W37" i="177"/>
  <c r="W44" i="177" s="1"/>
  <c r="V37" i="177"/>
  <c r="U37" i="177"/>
  <c r="U44" i="177" s="1"/>
  <c r="T37" i="177"/>
  <c r="T44" i="177" s="1"/>
  <c r="S37" i="177"/>
  <c r="S44" i="177" s="1"/>
  <c r="R37" i="177"/>
  <c r="R44" i="177" s="1"/>
  <c r="Q37" i="177"/>
  <c r="Q44" i="177" s="1"/>
  <c r="P37" i="177"/>
  <c r="O37" i="177"/>
  <c r="O44" i="177" s="1"/>
  <c r="N37" i="177"/>
  <c r="M37" i="177"/>
  <c r="M44" i="177" s="1"/>
  <c r="L37" i="177"/>
  <c r="L44" i="177" s="1"/>
  <c r="K37" i="177"/>
  <c r="K44" i="177" s="1"/>
  <c r="J37" i="177"/>
  <c r="J44" i="177" s="1"/>
  <c r="I37" i="177"/>
  <c r="I44" i="177" s="1"/>
  <c r="H37" i="177"/>
  <c r="H44" i="177" s="1"/>
  <c r="G37" i="177"/>
  <c r="G44" i="177" s="1"/>
  <c r="G45" i="177" s="1"/>
  <c r="F37" i="177"/>
  <c r="E37" i="177"/>
  <c r="E44" i="177" s="1"/>
  <c r="D37" i="177"/>
  <c r="D44" i="177" s="1"/>
  <c r="C37" i="177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Y13" i="177"/>
  <c r="X13" i="177"/>
  <c r="Z13" i="177" s="1"/>
  <c r="W13" i="177"/>
  <c r="W26" i="177" s="1"/>
  <c r="V13" i="177"/>
  <c r="V26" i="177" s="1"/>
  <c r="U13" i="177"/>
  <c r="T13" i="177"/>
  <c r="T26" i="177" s="1"/>
  <c r="S13" i="177"/>
  <c r="R13" i="177"/>
  <c r="R26" i="177" s="1"/>
  <c r="R45" i="177" s="1"/>
  <c r="Q13" i="177"/>
  <c r="P13" i="177"/>
  <c r="O13" i="177"/>
  <c r="O26" i="177" s="1"/>
  <c r="N13" i="177"/>
  <c r="N26" i="177" s="1"/>
  <c r="M13" i="177"/>
  <c r="M26" i="177" s="1"/>
  <c r="L13" i="177"/>
  <c r="L26" i="177" s="1"/>
  <c r="L45" i="177" s="1"/>
  <c r="K13" i="177"/>
  <c r="J13" i="177"/>
  <c r="J26" i="177" s="1"/>
  <c r="I13" i="177"/>
  <c r="H13" i="177"/>
  <c r="G13" i="177"/>
  <c r="G26" i="177" s="1"/>
  <c r="F13" i="177"/>
  <c r="F26" i="177" s="1"/>
  <c r="E13" i="177"/>
  <c r="D13" i="177"/>
  <c r="D26" i="177" s="1"/>
  <c r="D45" i="177" s="1"/>
  <c r="C13" i="177"/>
  <c r="AA50" i="178"/>
  <c r="Z50" i="178"/>
  <c r="Y50" i="178"/>
  <c r="X50" i="178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Y37" i="178"/>
  <c r="X37" i="178"/>
  <c r="Z37" i="178" s="1"/>
  <c r="W37" i="178"/>
  <c r="W44" i="178" s="1"/>
  <c r="V37" i="178"/>
  <c r="V44" i="178" s="1"/>
  <c r="U37" i="178"/>
  <c r="T37" i="178"/>
  <c r="T44" i="178" s="1"/>
  <c r="S37" i="178"/>
  <c r="S44" i="178" s="1"/>
  <c r="R37" i="178"/>
  <c r="R44" i="178" s="1"/>
  <c r="Q37" i="178"/>
  <c r="P37" i="178"/>
  <c r="P44" i="178" s="1"/>
  <c r="O37" i="178"/>
  <c r="O44" i="178" s="1"/>
  <c r="N37" i="178"/>
  <c r="N44" i="178" s="1"/>
  <c r="M37" i="178"/>
  <c r="L37" i="178"/>
  <c r="K37" i="178"/>
  <c r="J37" i="178"/>
  <c r="J44" i="178" s="1"/>
  <c r="I37" i="178"/>
  <c r="H37" i="178"/>
  <c r="H44" i="178" s="1"/>
  <c r="G37" i="178"/>
  <c r="F37" i="178"/>
  <c r="F44" i="178" s="1"/>
  <c r="E37" i="178"/>
  <c r="E44" i="178" s="1"/>
  <c r="D37" i="178"/>
  <c r="C37" i="178"/>
  <c r="AA26" i="178"/>
  <c r="F26" i="178"/>
  <c r="F45" i="178" s="1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Y13" i="178"/>
  <c r="Y26" i="178" s="1"/>
  <c r="X13" i="178"/>
  <c r="W13" i="178"/>
  <c r="W26" i="178" s="1"/>
  <c r="V13" i="178"/>
  <c r="V26" i="178" s="1"/>
  <c r="U13" i="178"/>
  <c r="U26" i="178" s="1"/>
  <c r="T13" i="178"/>
  <c r="T26" i="178" s="1"/>
  <c r="S13" i="178"/>
  <c r="S26" i="178" s="1"/>
  <c r="S45" i="178" s="1"/>
  <c r="R13" i="178"/>
  <c r="R26" i="178" s="1"/>
  <c r="Q13" i="178"/>
  <c r="Q26" i="178" s="1"/>
  <c r="P13" i="178"/>
  <c r="P26" i="178" s="1"/>
  <c r="O13" i="178"/>
  <c r="O26" i="178" s="1"/>
  <c r="N13" i="178"/>
  <c r="M13" i="178"/>
  <c r="M26" i="178" s="1"/>
  <c r="L13" i="178"/>
  <c r="L26" i="178" s="1"/>
  <c r="K13" i="178"/>
  <c r="K26" i="178" s="1"/>
  <c r="J13" i="178"/>
  <c r="J26" i="178" s="1"/>
  <c r="I13" i="178"/>
  <c r="I26" i="178" s="1"/>
  <c r="H13" i="178"/>
  <c r="H26" i="178" s="1"/>
  <c r="G13" i="178"/>
  <c r="G26" i="178" s="1"/>
  <c r="F13" i="178"/>
  <c r="E13" i="178"/>
  <c r="E26" i="178" s="1"/>
  <c r="D13" i="178"/>
  <c r="D26" i="178" s="1"/>
  <c r="C13" i="178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X37" i="179"/>
  <c r="W37" i="179"/>
  <c r="V37" i="179"/>
  <c r="V44" i="179" s="1"/>
  <c r="U37" i="179"/>
  <c r="T37" i="179"/>
  <c r="S37" i="179"/>
  <c r="R37" i="179"/>
  <c r="R44" i="179" s="1"/>
  <c r="Q37" i="179"/>
  <c r="P37" i="179"/>
  <c r="P44" i="179" s="1"/>
  <c r="O37" i="179"/>
  <c r="N37" i="179"/>
  <c r="N44" i="179" s="1"/>
  <c r="M37" i="179"/>
  <c r="L37" i="179"/>
  <c r="K37" i="179"/>
  <c r="K44" i="179" s="1"/>
  <c r="J37" i="179"/>
  <c r="J44" i="179" s="1"/>
  <c r="I37" i="179"/>
  <c r="H37" i="179"/>
  <c r="H44" i="179" s="1"/>
  <c r="G37" i="179"/>
  <c r="F37" i="179"/>
  <c r="F44" i="179" s="1"/>
  <c r="E37" i="179"/>
  <c r="D37" i="179"/>
  <c r="D44" i="179" s="1"/>
  <c r="C37" i="179"/>
  <c r="F26" i="179"/>
  <c r="AA25" i="179"/>
  <c r="Y25" i="179"/>
  <c r="X25" i="179"/>
  <c r="Z25" i="179" s="1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Y13" i="179"/>
  <c r="Y26" i="179" s="1"/>
  <c r="X13" i="179"/>
  <c r="X26" i="179" s="1"/>
  <c r="W13" i="179"/>
  <c r="V13" i="179"/>
  <c r="V26" i="179" s="1"/>
  <c r="U13" i="179"/>
  <c r="U26" i="179" s="1"/>
  <c r="T13" i="179"/>
  <c r="T26" i="179" s="1"/>
  <c r="S13" i="179"/>
  <c r="S26" i="179" s="1"/>
  <c r="R13" i="179"/>
  <c r="R26" i="179" s="1"/>
  <c r="Q13" i="179"/>
  <c r="Q26" i="179" s="1"/>
  <c r="P13" i="179"/>
  <c r="P26" i="179" s="1"/>
  <c r="O13" i="179"/>
  <c r="O26" i="179" s="1"/>
  <c r="N13" i="179"/>
  <c r="N26" i="179" s="1"/>
  <c r="M13" i="179"/>
  <c r="M26" i="179" s="1"/>
  <c r="L13" i="179"/>
  <c r="L26" i="179" s="1"/>
  <c r="K13" i="179"/>
  <c r="J13" i="179"/>
  <c r="J26" i="179" s="1"/>
  <c r="I13" i="179"/>
  <c r="I26" i="179" s="1"/>
  <c r="H13" i="179"/>
  <c r="H26" i="179" s="1"/>
  <c r="G13" i="179"/>
  <c r="G26" i="179" s="1"/>
  <c r="F13" i="179"/>
  <c r="E13" i="179"/>
  <c r="E26" i="179" s="1"/>
  <c r="D13" i="179"/>
  <c r="D26" i="179" s="1"/>
  <c r="C13" i="179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W44" i="180"/>
  <c r="AA43" i="180"/>
  <c r="Y43" i="180"/>
  <c r="X43" i="180"/>
  <c r="Z43" i="180" s="1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Y37" i="180"/>
  <c r="X37" i="180"/>
  <c r="X44" i="180" s="1"/>
  <c r="W37" i="180"/>
  <c r="V37" i="180"/>
  <c r="V44" i="180" s="1"/>
  <c r="U37" i="180"/>
  <c r="U44" i="180" s="1"/>
  <c r="T37" i="180"/>
  <c r="T44" i="180" s="1"/>
  <c r="S37" i="180"/>
  <c r="R37" i="180"/>
  <c r="R44" i="180" s="1"/>
  <c r="Q37" i="180"/>
  <c r="Q44" i="180" s="1"/>
  <c r="P37" i="180"/>
  <c r="O37" i="180"/>
  <c r="O44" i="180" s="1"/>
  <c r="N37" i="180"/>
  <c r="N44" i="180" s="1"/>
  <c r="M37" i="180"/>
  <c r="M44" i="180" s="1"/>
  <c r="L37" i="180"/>
  <c r="L44" i="180" s="1"/>
  <c r="K37" i="180"/>
  <c r="K44" i="180" s="1"/>
  <c r="J37" i="180"/>
  <c r="J44" i="180" s="1"/>
  <c r="I37" i="180"/>
  <c r="I44" i="180" s="1"/>
  <c r="H37" i="180"/>
  <c r="G37" i="180"/>
  <c r="G44" i="180" s="1"/>
  <c r="F37" i="180"/>
  <c r="F44" i="180" s="1"/>
  <c r="E37" i="180"/>
  <c r="E44" i="180" s="1"/>
  <c r="D37" i="180"/>
  <c r="D44" i="180" s="1"/>
  <c r="C37" i="180"/>
  <c r="AA25" i="180"/>
  <c r="Y25" i="180"/>
  <c r="X25" i="180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Y13" i="180"/>
  <c r="Y26" i="180" s="1"/>
  <c r="X13" i="180"/>
  <c r="W13" i="180"/>
  <c r="W26" i="180" s="1"/>
  <c r="V13" i="180"/>
  <c r="V26" i="180" s="1"/>
  <c r="V45" i="180" s="1"/>
  <c r="U13" i="180"/>
  <c r="U26" i="180" s="1"/>
  <c r="T13" i="180"/>
  <c r="T26" i="180" s="1"/>
  <c r="S13" i="180"/>
  <c r="S26" i="180" s="1"/>
  <c r="R13" i="180"/>
  <c r="Q13" i="180"/>
  <c r="Q26" i="180" s="1"/>
  <c r="Q45" i="180" s="1"/>
  <c r="P13" i="180"/>
  <c r="P26" i="180" s="1"/>
  <c r="O13" i="180"/>
  <c r="O26" i="180" s="1"/>
  <c r="N13" i="180"/>
  <c r="M13" i="180"/>
  <c r="M26" i="180" s="1"/>
  <c r="L13" i="180"/>
  <c r="L26" i="180" s="1"/>
  <c r="K13" i="180"/>
  <c r="K26" i="180" s="1"/>
  <c r="J13" i="180"/>
  <c r="J26" i="180" s="1"/>
  <c r="J45" i="180" s="1"/>
  <c r="I13" i="180"/>
  <c r="I26" i="180" s="1"/>
  <c r="I45" i="180" s="1"/>
  <c r="H13" i="180"/>
  <c r="H26" i="180" s="1"/>
  <c r="G13" i="180"/>
  <c r="G26" i="180" s="1"/>
  <c r="G45" i="180" s="1"/>
  <c r="F13" i="180"/>
  <c r="F26" i="180" s="1"/>
  <c r="F45" i="180" s="1"/>
  <c r="E13" i="180"/>
  <c r="E26" i="180" s="1"/>
  <c r="E45" i="180" s="1"/>
  <c r="D13" i="180"/>
  <c r="D26" i="180" s="1"/>
  <c r="C13" i="180"/>
  <c r="C26" i="180" s="1"/>
  <c r="AA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AA43" i="181"/>
  <c r="Y43" i="181"/>
  <c r="X43" i="18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Y37" i="181"/>
  <c r="X37" i="181"/>
  <c r="Z37" i="181" s="1"/>
  <c r="W37" i="181"/>
  <c r="V37" i="181"/>
  <c r="V44" i="181" s="1"/>
  <c r="U37" i="181"/>
  <c r="U44" i="181" s="1"/>
  <c r="T37" i="181"/>
  <c r="T44" i="181" s="1"/>
  <c r="S37" i="181"/>
  <c r="R37" i="181"/>
  <c r="Q37" i="181"/>
  <c r="P37" i="181"/>
  <c r="O37" i="181"/>
  <c r="N37" i="181"/>
  <c r="N44" i="181" s="1"/>
  <c r="M37" i="181"/>
  <c r="M44" i="181" s="1"/>
  <c r="L37" i="181"/>
  <c r="L44" i="181" s="1"/>
  <c r="K37" i="181"/>
  <c r="J37" i="181"/>
  <c r="I37" i="181"/>
  <c r="H37" i="181"/>
  <c r="G37" i="181"/>
  <c r="F37" i="181"/>
  <c r="F44" i="181" s="1"/>
  <c r="E37" i="181"/>
  <c r="E44" i="181" s="1"/>
  <c r="D37" i="181"/>
  <c r="D44" i="181" s="1"/>
  <c r="C37" i="181"/>
  <c r="AA25" i="181"/>
  <c r="Y25" i="181"/>
  <c r="X25" i="18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X13" i="181"/>
  <c r="Z13" i="181" s="1"/>
  <c r="W13" i="181"/>
  <c r="W26" i="181" s="1"/>
  <c r="V13" i="181"/>
  <c r="V26" i="181" s="1"/>
  <c r="U13" i="181"/>
  <c r="U26" i="181" s="1"/>
  <c r="T13" i="181"/>
  <c r="T26" i="181" s="1"/>
  <c r="S13" i="181"/>
  <c r="R13" i="181"/>
  <c r="R26" i="181" s="1"/>
  <c r="Q13" i="181"/>
  <c r="P13" i="181"/>
  <c r="P26" i="181" s="1"/>
  <c r="O13" i="181"/>
  <c r="N13" i="181"/>
  <c r="N26" i="181" s="1"/>
  <c r="M13" i="181"/>
  <c r="M26" i="181" s="1"/>
  <c r="L13" i="181"/>
  <c r="L26" i="181" s="1"/>
  <c r="K13" i="181"/>
  <c r="J13" i="181"/>
  <c r="J26" i="181" s="1"/>
  <c r="I13" i="181"/>
  <c r="H13" i="181"/>
  <c r="G13" i="181"/>
  <c r="F13" i="181"/>
  <c r="E13" i="181"/>
  <c r="E26" i="181" s="1"/>
  <c r="D13" i="181"/>
  <c r="D26" i="181" s="1"/>
  <c r="C13" i="18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T45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AA44" i="182" s="1"/>
  <c r="Y37" i="182"/>
  <c r="X37" i="182"/>
  <c r="X44" i="182" s="1"/>
  <c r="Z44" i="182" s="1"/>
  <c r="W37" i="182"/>
  <c r="W44" i="182" s="1"/>
  <c r="V37" i="182"/>
  <c r="U37" i="182"/>
  <c r="U44" i="182" s="1"/>
  <c r="T37" i="182"/>
  <c r="T44" i="182" s="1"/>
  <c r="S37" i="182"/>
  <c r="S44" i="182" s="1"/>
  <c r="R37" i="182"/>
  <c r="Q37" i="182"/>
  <c r="P37" i="182"/>
  <c r="P44" i="182" s="1"/>
  <c r="O37" i="182"/>
  <c r="O44" i="182" s="1"/>
  <c r="N37" i="182"/>
  <c r="N44" i="182" s="1"/>
  <c r="M37" i="182"/>
  <c r="M44" i="182" s="1"/>
  <c r="L37" i="182"/>
  <c r="L44" i="182" s="1"/>
  <c r="K37" i="182"/>
  <c r="K44" i="182" s="1"/>
  <c r="J37" i="182"/>
  <c r="I37" i="182"/>
  <c r="H37" i="182"/>
  <c r="H44" i="182" s="1"/>
  <c r="G37" i="182"/>
  <c r="G44" i="182" s="1"/>
  <c r="F37" i="182"/>
  <c r="F44" i="182" s="1"/>
  <c r="E37" i="182"/>
  <c r="E44" i="182" s="1"/>
  <c r="D37" i="182"/>
  <c r="D44" i="182" s="1"/>
  <c r="C37" i="182"/>
  <c r="AA25" i="182"/>
  <c r="Y25" i="182"/>
  <c r="X25" i="182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Y13" i="182"/>
  <c r="X13" i="182"/>
  <c r="X26" i="182" s="1"/>
  <c r="W13" i="182"/>
  <c r="V13" i="182"/>
  <c r="U13" i="182"/>
  <c r="U26" i="182" s="1"/>
  <c r="U45" i="182" s="1"/>
  <c r="T13" i="182"/>
  <c r="T26" i="182" s="1"/>
  <c r="S13" i="182"/>
  <c r="S26" i="182" s="1"/>
  <c r="R13" i="182"/>
  <c r="R26" i="182" s="1"/>
  <c r="Q13" i="182"/>
  <c r="Q26" i="182" s="1"/>
  <c r="P13" i="182"/>
  <c r="P26" i="182" s="1"/>
  <c r="O13" i="182"/>
  <c r="O26" i="182" s="1"/>
  <c r="O45" i="182" s="1"/>
  <c r="N13" i="182"/>
  <c r="M13" i="182"/>
  <c r="M26" i="182" s="1"/>
  <c r="L13" i="182"/>
  <c r="L26" i="182" s="1"/>
  <c r="K13" i="182"/>
  <c r="K26" i="182" s="1"/>
  <c r="J13" i="182"/>
  <c r="J26" i="182" s="1"/>
  <c r="I13" i="182"/>
  <c r="H13" i="182"/>
  <c r="H26" i="182" s="1"/>
  <c r="G13" i="182"/>
  <c r="F13" i="182"/>
  <c r="F26" i="182" s="1"/>
  <c r="E13" i="182"/>
  <c r="E26" i="182" s="1"/>
  <c r="D13" i="182"/>
  <c r="D26" i="182" s="1"/>
  <c r="C13" i="182"/>
  <c r="C26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J44" i="183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Y44" i="183" s="1"/>
  <c r="X37" i="183"/>
  <c r="X44" i="183" s="1"/>
  <c r="W37" i="183"/>
  <c r="W44" i="183" s="1"/>
  <c r="V37" i="183"/>
  <c r="V44" i="183" s="1"/>
  <c r="U37" i="183"/>
  <c r="U44" i="183" s="1"/>
  <c r="T37" i="183"/>
  <c r="T44" i="183" s="1"/>
  <c r="S37" i="183"/>
  <c r="S44" i="183" s="1"/>
  <c r="R37" i="183"/>
  <c r="R44" i="183" s="1"/>
  <c r="Q37" i="183"/>
  <c r="Q44" i="183" s="1"/>
  <c r="P37" i="183"/>
  <c r="P44" i="183" s="1"/>
  <c r="O37" i="183"/>
  <c r="O44" i="183" s="1"/>
  <c r="N37" i="183"/>
  <c r="N44" i="183" s="1"/>
  <c r="M37" i="183"/>
  <c r="M44" i="183" s="1"/>
  <c r="L37" i="183"/>
  <c r="L44" i="183" s="1"/>
  <c r="K37" i="183"/>
  <c r="K44" i="183" s="1"/>
  <c r="K45" i="183" s="1"/>
  <c r="J37" i="183"/>
  <c r="I37" i="183"/>
  <c r="H37" i="183"/>
  <c r="H44" i="183" s="1"/>
  <c r="G37" i="183"/>
  <c r="G44" i="183" s="1"/>
  <c r="F37" i="183"/>
  <c r="F44" i="183" s="1"/>
  <c r="E37" i="183"/>
  <c r="E44" i="183" s="1"/>
  <c r="D37" i="183"/>
  <c r="D44" i="183" s="1"/>
  <c r="C37" i="183"/>
  <c r="AA25" i="183"/>
  <c r="Y25" i="183"/>
  <c r="X25" i="183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Y13" i="183"/>
  <c r="Y26" i="183" s="1"/>
  <c r="X13" i="183"/>
  <c r="X26" i="183" s="1"/>
  <c r="W13" i="183"/>
  <c r="V13" i="183"/>
  <c r="V26" i="183" s="1"/>
  <c r="U13" i="183"/>
  <c r="U26" i="183" s="1"/>
  <c r="T13" i="183"/>
  <c r="T26" i="183" s="1"/>
  <c r="S13" i="183"/>
  <c r="S26" i="183" s="1"/>
  <c r="R13" i="183"/>
  <c r="R26" i="183" s="1"/>
  <c r="R45" i="183" s="1"/>
  <c r="Q13" i="183"/>
  <c r="Q26" i="183" s="1"/>
  <c r="P13" i="183"/>
  <c r="P26" i="183" s="1"/>
  <c r="P45" i="183" s="1"/>
  <c r="O13" i="183"/>
  <c r="N13" i="183"/>
  <c r="N26" i="183" s="1"/>
  <c r="N45" i="183" s="1"/>
  <c r="M13" i="183"/>
  <c r="M26" i="183" s="1"/>
  <c r="M45" i="183" s="1"/>
  <c r="L13" i="183"/>
  <c r="L26" i="183" s="1"/>
  <c r="L45" i="183" s="1"/>
  <c r="K13" i="183"/>
  <c r="K26" i="183" s="1"/>
  <c r="J13" i="183"/>
  <c r="J26" i="183" s="1"/>
  <c r="I13" i="183"/>
  <c r="I26" i="183" s="1"/>
  <c r="H13" i="183"/>
  <c r="H26" i="183" s="1"/>
  <c r="H45" i="183" s="1"/>
  <c r="G13" i="183"/>
  <c r="F13" i="183"/>
  <c r="F26" i="183" s="1"/>
  <c r="E13" i="183"/>
  <c r="E26" i="183" s="1"/>
  <c r="D13" i="183"/>
  <c r="D26" i="183" s="1"/>
  <c r="C13" i="183"/>
  <c r="C26" i="183" s="1"/>
  <c r="AA50" i="184"/>
  <c r="Y50" i="184"/>
  <c r="Z50" i="184" s="1"/>
  <c r="X50" i="184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Z44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Y37" i="184"/>
  <c r="Y44" i="184" s="1"/>
  <c r="X37" i="184"/>
  <c r="X44" i="184" s="1"/>
  <c r="W37" i="184"/>
  <c r="W44" i="184" s="1"/>
  <c r="V37" i="184"/>
  <c r="V44" i="184" s="1"/>
  <c r="U37" i="184"/>
  <c r="U44" i="184" s="1"/>
  <c r="T37" i="184"/>
  <c r="T44" i="184" s="1"/>
  <c r="S37" i="184"/>
  <c r="R37" i="184"/>
  <c r="R44" i="184" s="1"/>
  <c r="Q37" i="184"/>
  <c r="Q44" i="184" s="1"/>
  <c r="P37" i="184"/>
  <c r="P44" i="184" s="1"/>
  <c r="O37" i="184"/>
  <c r="O44" i="184" s="1"/>
  <c r="N37" i="184"/>
  <c r="N44" i="184" s="1"/>
  <c r="M37" i="184"/>
  <c r="M44" i="184" s="1"/>
  <c r="L37" i="184"/>
  <c r="L44" i="184" s="1"/>
  <c r="K37" i="184"/>
  <c r="J37" i="184"/>
  <c r="J44" i="184" s="1"/>
  <c r="I37" i="184"/>
  <c r="I44" i="184" s="1"/>
  <c r="H37" i="184"/>
  <c r="H44" i="184" s="1"/>
  <c r="G37" i="184"/>
  <c r="G44" i="184" s="1"/>
  <c r="F37" i="184"/>
  <c r="F44" i="184" s="1"/>
  <c r="E37" i="184"/>
  <c r="E44" i="184" s="1"/>
  <c r="D37" i="184"/>
  <c r="D44" i="184" s="1"/>
  <c r="C37" i="184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Y13" i="184"/>
  <c r="Y26" i="184" s="1"/>
  <c r="Y45" i="184" s="1"/>
  <c r="X13" i="184"/>
  <c r="W13" i="184"/>
  <c r="W26" i="184" s="1"/>
  <c r="W45" i="184" s="1"/>
  <c r="V13" i="184"/>
  <c r="V26" i="184" s="1"/>
  <c r="U13" i="184"/>
  <c r="U26" i="184" s="1"/>
  <c r="T13" i="184"/>
  <c r="T26" i="184" s="1"/>
  <c r="S13" i="184"/>
  <c r="S26" i="184" s="1"/>
  <c r="R13" i="184"/>
  <c r="R26" i="184" s="1"/>
  <c r="Q13" i="184"/>
  <c r="Q26" i="184" s="1"/>
  <c r="Q45" i="184" s="1"/>
  <c r="P13" i="184"/>
  <c r="O13" i="184"/>
  <c r="N13" i="184"/>
  <c r="N26" i="184" s="1"/>
  <c r="M13" i="184"/>
  <c r="M26" i="184" s="1"/>
  <c r="M45" i="184" s="1"/>
  <c r="L13" i="184"/>
  <c r="L26" i="184" s="1"/>
  <c r="K13" i="184"/>
  <c r="K26" i="184" s="1"/>
  <c r="J13" i="184"/>
  <c r="J26" i="184" s="1"/>
  <c r="I13" i="184"/>
  <c r="I26" i="184" s="1"/>
  <c r="I45" i="184" s="1"/>
  <c r="H13" i="184"/>
  <c r="G13" i="184"/>
  <c r="G26" i="184" s="1"/>
  <c r="G45" i="184" s="1"/>
  <c r="F13" i="184"/>
  <c r="F26" i="184" s="1"/>
  <c r="E13" i="184"/>
  <c r="E26" i="184" s="1"/>
  <c r="D13" i="184"/>
  <c r="D26" i="184" s="1"/>
  <c r="C13" i="184"/>
  <c r="C26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AA44" i="185" s="1"/>
  <c r="Y37" i="185"/>
  <c r="Y44" i="185" s="1"/>
  <c r="X37" i="185"/>
  <c r="X44" i="185" s="1"/>
  <c r="Z44" i="185" s="1"/>
  <c r="W37" i="185"/>
  <c r="W44" i="185" s="1"/>
  <c r="V37" i="185"/>
  <c r="V44" i="185" s="1"/>
  <c r="U37" i="185"/>
  <c r="U44" i="185" s="1"/>
  <c r="T37" i="185"/>
  <c r="T44" i="185" s="1"/>
  <c r="S37" i="185"/>
  <c r="S44" i="185" s="1"/>
  <c r="R37" i="185"/>
  <c r="R44" i="185" s="1"/>
  <c r="Q37" i="185"/>
  <c r="Q44" i="185" s="1"/>
  <c r="P37" i="185"/>
  <c r="P44" i="185" s="1"/>
  <c r="O37" i="185"/>
  <c r="O44" i="185" s="1"/>
  <c r="N37" i="185"/>
  <c r="N44" i="185" s="1"/>
  <c r="M37" i="185"/>
  <c r="M44" i="185" s="1"/>
  <c r="L37" i="185"/>
  <c r="L44" i="185" s="1"/>
  <c r="K37" i="185"/>
  <c r="K44" i="185" s="1"/>
  <c r="J37" i="185"/>
  <c r="J44" i="185" s="1"/>
  <c r="I37" i="185"/>
  <c r="I44" i="185" s="1"/>
  <c r="H37" i="185"/>
  <c r="H44" i="185" s="1"/>
  <c r="G37" i="185"/>
  <c r="G44" i="185" s="1"/>
  <c r="F37" i="185"/>
  <c r="F44" i="185" s="1"/>
  <c r="E37" i="185"/>
  <c r="E44" i="185" s="1"/>
  <c r="D37" i="185"/>
  <c r="D44" i="185" s="1"/>
  <c r="C37" i="185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AA45" i="185" s="1"/>
  <c r="Y13" i="185"/>
  <c r="Y26" i="185" s="1"/>
  <c r="X13" i="185"/>
  <c r="Z13" i="185" s="1"/>
  <c r="W13" i="185"/>
  <c r="V13" i="185"/>
  <c r="V26" i="185" s="1"/>
  <c r="U13" i="185"/>
  <c r="U26" i="185" s="1"/>
  <c r="U45" i="185" s="1"/>
  <c r="T13" i="185"/>
  <c r="S13" i="185"/>
  <c r="S26" i="185" s="1"/>
  <c r="R13" i="185"/>
  <c r="Q13" i="185"/>
  <c r="Q26" i="185" s="1"/>
  <c r="P13" i="185"/>
  <c r="O13" i="185"/>
  <c r="N13" i="185"/>
  <c r="N26" i="185" s="1"/>
  <c r="N45" i="185" s="1"/>
  <c r="M13" i="185"/>
  <c r="M26" i="185" s="1"/>
  <c r="M45" i="185" s="1"/>
  <c r="L13" i="185"/>
  <c r="K13" i="185"/>
  <c r="K26" i="185" s="1"/>
  <c r="J13" i="185"/>
  <c r="I13" i="185"/>
  <c r="I26" i="185" s="1"/>
  <c r="H13" i="185"/>
  <c r="G13" i="185"/>
  <c r="F13" i="185"/>
  <c r="F26" i="185" s="1"/>
  <c r="E13" i="185"/>
  <c r="E26" i="185" s="1"/>
  <c r="D13" i="185"/>
  <c r="C13" i="185"/>
  <c r="C26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Y44" i="186" s="1"/>
  <c r="X37" i="186"/>
  <c r="X44" i="186" s="1"/>
  <c r="W37" i="186"/>
  <c r="W44" i="186" s="1"/>
  <c r="V37" i="186"/>
  <c r="V44" i="186" s="1"/>
  <c r="U37" i="186"/>
  <c r="U44" i="186" s="1"/>
  <c r="T37" i="186"/>
  <c r="T44" i="186" s="1"/>
  <c r="S37" i="186"/>
  <c r="R37" i="186"/>
  <c r="R44" i="186" s="1"/>
  <c r="Q37" i="186"/>
  <c r="Q44" i="186" s="1"/>
  <c r="P37" i="186"/>
  <c r="P44" i="186" s="1"/>
  <c r="O37" i="186"/>
  <c r="O44" i="186" s="1"/>
  <c r="N37" i="186"/>
  <c r="N44" i="186" s="1"/>
  <c r="M37" i="186"/>
  <c r="L37" i="186"/>
  <c r="L44" i="186" s="1"/>
  <c r="K37" i="186"/>
  <c r="J37" i="186"/>
  <c r="J44" i="186" s="1"/>
  <c r="I37" i="186"/>
  <c r="I44" i="186" s="1"/>
  <c r="H37" i="186"/>
  <c r="H44" i="186" s="1"/>
  <c r="G37" i="186"/>
  <c r="G44" i="186" s="1"/>
  <c r="F37" i="186"/>
  <c r="F44" i="186" s="1"/>
  <c r="E37" i="186"/>
  <c r="E44" i="186" s="1"/>
  <c r="D37" i="186"/>
  <c r="D44" i="186" s="1"/>
  <c r="C37" i="186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AA45" i="186" s="1"/>
  <c r="Y13" i="186"/>
  <c r="Y26" i="186" s="1"/>
  <c r="X13" i="186"/>
  <c r="W13" i="186"/>
  <c r="W26" i="186" s="1"/>
  <c r="W45" i="186" s="1"/>
  <c r="V13" i="186"/>
  <c r="V26" i="186" s="1"/>
  <c r="U13" i="186"/>
  <c r="U26" i="186" s="1"/>
  <c r="T13" i="186"/>
  <c r="T26" i="186" s="1"/>
  <c r="S13" i="186"/>
  <c r="S26" i="186" s="1"/>
  <c r="R13" i="186"/>
  <c r="R26" i="186" s="1"/>
  <c r="R45" i="186" s="1"/>
  <c r="Q13" i="186"/>
  <c r="Q26" i="186" s="1"/>
  <c r="P13" i="186"/>
  <c r="O13" i="186"/>
  <c r="N13" i="186"/>
  <c r="N26" i="186" s="1"/>
  <c r="N45" i="186" s="1"/>
  <c r="M13" i="186"/>
  <c r="M26" i="186" s="1"/>
  <c r="L13" i="186"/>
  <c r="L26" i="186" s="1"/>
  <c r="K13" i="186"/>
  <c r="K26" i="186" s="1"/>
  <c r="J13" i="186"/>
  <c r="J26" i="186" s="1"/>
  <c r="I13" i="186"/>
  <c r="I26" i="186" s="1"/>
  <c r="H13" i="186"/>
  <c r="G13" i="186"/>
  <c r="G26" i="186" s="1"/>
  <c r="G45" i="186" s="1"/>
  <c r="F13" i="186"/>
  <c r="F26" i="186" s="1"/>
  <c r="E13" i="186"/>
  <c r="E26" i="186" s="1"/>
  <c r="D13" i="186"/>
  <c r="D26" i="186" s="1"/>
  <c r="C13" i="186"/>
  <c r="C26" i="186" s="1"/>
  <c r="AA50" i="187"/>
  <c r="Y50" i="187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AA44" i="187" s="1"/>
  <c r="Y37" i="187"/>
  <c r="Y44" i="187" s="1"/>
  <c r="X37" i="187"/>
  <c r="X44" i="187" s="1"/>
  <c r="Z44" i="187" s="1"/>
  <c r="W37" i="187"/>
  <c r="W44" i="187" s="1"/>
  <c r="V37" i="187"/>
  <c r="V44" i="187" s="1"/>
  <c r="U37" i="187"/>
  <c r="U44" i="187" s="1"/>
  <c r="T37" i="187"/>
  <c r="T44" i="187" s="1"/>
  <c r="S37" i="187"/>
  <c r="S44" i="187" s="1"/>
  <c r="R37" i="187"/>
  <c r="R44" i="187" s="1"/>
  <c r="Q37" i="187"/>
  <c r="Q44" i="187" s="1"/>
  <c r="P37" i="187"/>
  <c r="P44" i="187" s="1"/>
  <c r="O37" i="187"/>
  <c r="O44" i="187" s="1"/>
  <c r="N37" i="187"/>
  <c r="N44" i="187" s="1"/>
  <c r="M37" i="187"/>
  <c r="M44" i="187" s="1"/>
  <c r="L37" i="187"/>
  <c r="L44" i="187" s="1"/>
  <c r="K37" i="187"/>
  <c r="K44" i="187" s="1"/>
  <c r="K45" i="187" s="1"/>
  <c r="J37" i="187"/>
  <c r="J44" i="187" s="1"/>
  <c r="I37" i="187"/>
  <c r="I44" i="187" s="1"/>
  <c r="H37" i="187"/>
  <c r="H44" i="187" s="1"/>
  <c r="G37" i="187"/>
  <c r="G44" i="187" s="1"/>
  <c r="F37" i="187"/>
  <c r="F44" i="187" s="1"/>
  <c r="E37" i="187"/>
  <c r="E44" i="187" s="1"/>
  <c r="D37" i="187"/>
  <c r="D44" i="187" s="1"/>
  <c r="C37" i="187"/>
  <c r="AA25" i="187"/>
  <c r="Y25" i="187"/>
  <c r="X25" i="187"/>
  <c r="Z25" i="187" s="1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AA45" i="187" s="1"/>
  <c r="Y13" i="187"/>
  <c r="Y26" i="187" s="1"/>
  <c r="Y45" i="187" s="1"/>
  <c r="X13" i="187"/>
  <c r="X26" i="187" s="1"/>
  <c r="W13" i="187"/>
  <c r="V13" i="187"/>
  <c r="V26" i="187" s="1"/>
  <c r="V45" i="187" s="1"/>
  <c r="U13" i="187"/>
  <c r="U26" i="187" s="1"/>
  <c r="T13" i="187"/>
  <c r="T26" i="187" s="1"/>
  <c r="S13" i="187"/>
  <c r="S26" i="187" s="1"/>
  <c r="R13" i="187"/>
  <c r="R26" i="187" s="1"/>
  <c r="R45" i="187" s="1"/>
  <c r="Q13" i="187"/>
  <c r="Q26" i="187" s="1"/>
  <c r="Q45" i="187" s="1"/>
  <c r="P13" i="187"/>
  <c r="P26" i="187" s="1"/>
  <c r="P45" i="187" s="1"/>
  <c r="O13" i="187"/>
  <c r="N13" i="187"/>
  <c r="N26" i="187" s="1"/>
  <c r="N45" i="187" s="1"/>
  <c r="M13" i="187"/>
  <c r="M26" i="187" s="1"/>
  <c r="L13" i="187"/>
  <c r="L26" i="187" s="1"/>
  <c r="L45" i="187" s="1"/>
  <c r="K13" i="187"/>
  <c r="K26" i="187" s="1"/>
  <c r="J13" i="187"/>
  <c r="J26" i="187" s="1"/>
  <c r="J45" i="187" s="1"/>
  <c r="I13" i="187"/>
  <c r="I26" i="187" s="1"/>
  <c r="I45" i="187" s="1"/>
  <c r="H13" i="187"/>
  <c r="H26" i="187" s="1"/>
  <c r="H45" i="187" s="1"/>
  <c r="G13" i="187"/>
  <c r="F13" i="187"/>
  <c r="F26" i="187" s="1"/>
  <c r="F45" i="187" s="1"/>
  <c r="E13" i="187"/>
  <c r="E26" i="187" s="1"/>
  <c r="D13" i="187"/>
  <c r="D26" i="187" s="1"/>
  <c r="C13" i="187"/>
  <c r="C26" i="187" s="1"/>
  <c r="AA50" i="188"/>
  <c r="Y50" i="188"/>
  <c r="X50" i="188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Y37" i="188"/>
  <c r="Y44" i="188" s="1"/>
  <c r="X37" i="188"/>
  <c r="X44" i="188" s="1"/>
  <c r="W37" i="188"/>
  <c r="W44" i="188" s="1"/>
  <c r="V37" i="188"/>
  <c r="V44" i="188" s="1"/>
  <c r="U37" i="188"/>
  <c r="U44" i="188" s="1"/>
  <c r="T37" i="188"/>
  <c r="T44" i="188" s="1"/>
  <c r="S37" i="188"/>
  <c r="S44" i="188" s="1"/>
  <c r="R37" i="188"/>
  <c r="R44" i="188" s="1"/>
  <c r="Q37" i="188"/>
  <c r="Q44" i="188" s="1"/>
  <c r="P37" i="188"/>
  <c r="P44" i="188" s="1"/>
  <c r="O37" i="188"/>
  <c r="O44" i="188" s="1"/>
  <c r="N37" i="188"/>
  <c r="N44" i="188" s="1"/>
  <c r="M37" i="188"/>
  <c r="M44" i="188" s="1"/>
  <c r="L37" i="188"/>
  <c r="L44" i="188" s="1"/>
  <c r="K37" i="188"/>
  <c r="J37" i="188"/>
  <c r="J44" i="188" s="1"/>
  <c r="I37" i="188"/>
  <c r="I44" i="188" s="1"/>
  <c r="H37" i="188"/>
  <c r="H44" i="188" s="1"/>
  <c r="G37" i="188"/>
  <c r="G44" i="188" s="1"/>
  <c r="F37" i="188"/>
  <c r="F44" i="188" s="1"/>
  <c r="E37" i="188"/>
  <c r="E44" i="188" s="1"/>
  <c r="D37" i="188"/>
  <c r="D44" i="188" s="1"/>
  <c r="C37" i="188"/>
  <c r="N26" i="188"/>
  <c r="N45" i="188" s="1"/>
  <c r="AA25" i="188"/>
  <c r="Y25" i="188"/>
  <c r="X25" i="188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Y13" i="188"/>
  <c r="Y26" i="188" s="1"/>
  <c r="X13" i="188"/>
  <c r="X26" i="188" s="1"/>
  <c r="W13" i="188"/>
  <c r="V13" i="188"/>
  <c r="V26" i="188" s="1"/>
  <c r="V45" i="188" s="1"/>
  <c r="U13" i="188"/>
  <c r="U26" i="188" s="1"/>
  <c r="T13" i="188"/>
  <c r="T26" i="188" s="1"/>
  <c r="S13" i="188"/>
  <c r="R13" i="188"/>
  <c r="R26" i="188" s="1"/>
  <c r="Q13" i="188"/>
  <c r="Q26" i="188" s="1"/>
  <c r="P13" i="188"/>
  <c r="P26" i="188" s="1"/>
  <c r="P45" i="188" s="1"/>
  <c r="O13" i="188"/>
  <c r="O26" i="188" s="1"/>
  <c r="N13" i="188"/>
  <c r="M13" i="188"/>
  <c r="M26" i="188" s="1"/>
  <c r="L13" i="188"/>
  <c r="L26" i="188" s="1"/>
  <c r="K13" i="188"/>
  <c r="K26" i="188" s="1"/>
  <c r="J13" i="188"/>
  <c r="J26" i="188" s="1"/>
  <c r="J45" i="188" s="1"/>
  <c r="I13" i="188"/>
  <c r="I26" i="188" s="1"/>
  <c r="H13" i="188"/>
  <c r="H26" i="188" s="1"/>
  <c r="G13" i="188"/>
  <c r="F13" i="188"/>
  <c r="F26" i="188" s="1"/>
  <c r="F45" i="188" s="1"/>
  <c r="E13" i="188"/>
  <c r="E26" i="188" s="1"/>
  <c r="E45" i="188" s="1"/>
  <c r="D13" i="188"/>
  <c r="D26" i="188" s="1"/>
  <c r="D45" i="188" s="1"/>
  <c r="C13" i="188"/>
  <c r="C26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Q45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Y44" i="189" s="1"/>
  <c r="X37" i="189"/>
  <c r="X44" i="189" s="1"/>
  <c r="Z44" i="189" s="1"/>
  <c r="W37" i="189"/>
  <c r="W44" i="189" s="1"/>
  <c r="V37" i="189"/>
  <c r="V44" i="189" s="1"/>
  <c r="U37" i="189"/>
  <c r="U44" i="189" s="1"/>
  <c r="T37" i="189"/>
  <c r="T44" i="189" s="1"/>
  <c r="S37" i="189"/>
  <c r="R37" i="189"/>
  <c r="R44" i="189" s="1"/>
  <c r="Q37" i="189"/>
  <c r="Q44" i="189" s="1"/>
  <c r="P37" i="189"/>
  <c r="P44" i="189" s="1"/>
  <c r="O37" i="189"/>
  <c r="O44" i="189" s="1"/>
  <c r="N37" i="189"/>
  <c r="N44" i="189" s="1"/>
  <c r="M37" i="189"/>
  <c r="M44" i="189" s="1"/>
  <c r="L37" i="189"/>
  <c r="L44" i="189" s="1"/>
  <c r="K37" i="189"/>
  <c r="J37" i="189"/>
  <c r="J44" i="189" s="1"/>
  <c r="I37" i="189"/>
  <c r="I44" i="189" s="1"/>
  <c r="H37" i="189"/>
  <c r="H44" i="189" s="1"/>
  <c r="G37" i="189"/>
  <c r="G44" i="189" s="1"/>
  <c r="F37" i="189"/>
  <c r="F44" i="189" s="1"/>
  <c r="E37" i="189"/>
  <c r="E44" i="189" s="1"/>
  <c r="D37" i="189"/>
  <c r="D44" i="189" s="1"/>
  <c r="C37" i="189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Y13" i="189"/>
  <c r="Y26" i="189" s="1"/>
  <c r="X13" i="189"/>
  <c r="W13" i="189"/>
  <c r="W26" i="189" s="1"/>
  <c r="W45" i="189" s="1"/>
  <c r="V13" i="189"/>
  <c r="U13" i="189"/>
  <c r="U26" i="189" s="1"/>
  <c r="T13" i="189"/>
  <c r="T26" i="189" s="1"/>
  <c r="S13" i="189"/>
  <c r="S26" i="189" s="1"/>
  <c r="R13" i="189"/>
  <c r="R26" i="189" s="1"/>
  <c r="R45" i="189" s="1"/>
  <c r="Q13" i="189"/>
  <c r="Q26" i="189" s="1"/>
  <c r="P13" i="189"/>
  <c r="P26" i="189" s="1"/>
  <c r="P45" i="189" s="1"/>
  <c r="O13" i="189"/>
  <c r="O26" i="189" s="1"/>
  <c r="O45" i="189" s="1"/>
  <c r="N13" i="189"/>
  <c r="M13" i="189"/>
  <c r="M26" i="189" s="1"/>
  <c r="M45" i="189" s="1"/>
  <c r="L13" i="189"/>
  <c r="L26" i="189" s="1"/>
  <c r="K13" i="189"/>
  <c r="K26" i="189" s="1"/>
  <c r="J13" i="189"/>
  <c r="J26" i="189" s="1"/>
  <c r="I13" i="189"/>
  <c r="I26" i="189" s="1"/>
  <c r="H13" i="189"/>
  <c r="H26" i="189" s="1"/>
  <c r="H45" i="189" s="1"/>
  <c r="G13" i="189"/>
  <c r="G26" i="189" s="1"/>
  <c r="G45" i="189" s="1"/>
  <c r="F13" i="189"/>
  <c r="E13" i="189"/>
  <c r="E26" i="189" s="1"/>
  <c r="D13" i="189"/>
  <c r="D26" i="189" s="1"/>
  <c r="C13" i="189"/>
  <c r="C26" i="189" s="1"/>
  <c r="AA50" i="190"/>
  <c r="Y50" i="190"/>
  <c r="X50" i="190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Y44" i="190" s="1"/>
  <c r="X37" i="190"/>
  <c r="X44" i="190" s="1"/>
  <c r="W37" i="190"/>
  <c r="W44" i="190" s="1"/>
  <c r="V37" i="190"/>
  <c r="V44" i="190" s="1"/>
  <c r="U37" i="190"/>
  <c r="U44" i="190" s="1"/>
  <c r="T37" i="190"/>
  <c r="T44" i="190" s="1"/>
  <c r="S37" i="190"/>
  <c r="R37" i="190"/>
  <c r="R44" i="190" s="1"/>
  <c r="Q37" i="190"/>
  <c r="Q44" i="190" s="1"/>
  <c r="P37" i="190"/>
  <c r="P44" i="190" s="1"/>
  <c r="O37" i="190"/>
  <c r="O44" i="190" s="1"/>
  <c r="N37" i="190"/>
  <c r="N44" i="190" s="1"/>
  <c r="M37" i="190"/>
  <c r="M44" i="190" s="1"/>
  <c r="L37" i="190"/>
  <c r="L44" i="190" s="1"/>
  <c r="K37" i="190"/>
  <c r="K44" i="190" s="1"/>
  <c r="J37" i="190"/>
  <c r="J44" i="190" s="1"/>
  <c r="I37" i="190"/>
  <c r="I44" i="190" s="1"/>
  <c r="H37" i="190"/>
  <c r="H44" i="190" s="1"/>
  <c r="G37" i="190"/>
  <c r="G44" i="190" s="1"/>
  <c r="F37" i="190"/>
  <c r="F44" i="190" s="1"/>
  <c r="E37" i="190"/>
  <c r="E44" i="190" s="1"/>
  <c r="D37" i="190"/>
  <c r="D44" i="190" s="1"/>
  <c r="C37" i="190"/>
  <c r="F26" i="190"/>
  <c r="AA25" i="190"/>
  <c r="Y25" i="190"/>
  <c r="X25" i="190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Y13" i="190"/>
  <c r="Y26" i="190" s="1"/>
  <c r="Y45" i="190" s="1"/>
  <c r="X13" i="190"/>
  <c r="W13" i="190"/>
  <c r="W26" i="190" s="1"/>
  <c r="V13" i="190"/>
  <c r="V26" i="190" s="1"/>
  <c r="U13" i="190"/>
  <c r="U26" i="190" s="1"/>
  <c r="U45" i="190" s="1"/>
  <c r="T13" i="190"/>
  <c r="T26" i="190" s="1"/>
  <c r="S13" i="190"/>
  <c r="S26" i="190" s="1"/>
  <c r="R13" i="190"/>
  <c r="R26" i="190" s="1"/>
  <c r="Q13" i="190"/>
  <c r="Q26" i="190" s="1"/>
  <c r="Q45" i="190" s="1"/>
  <c r="P13" i="190"/>
  <c r="P26" i="190" s="1"/>
  <c r="P45" i="190" s="1"/>
  <c r="O13" i="190"/>
  <c r="O26" i="190" s="1"/>
  <c r="N13" i="190"/>
  <c r="M13" i="190"/>
  <c r="M26" i="190" s="1"/>
  <c r="M45" i="190" s="1"/>
  <c r="L13" i="190"/>
  <c r="L26" i="190" s="1"/>
  <c r="K13" i="190"/>
  <c r="K26" i="190" s="1"/>
  <c r="J13" i="190"/>
  <c r="J26" i="190" s="1"/>
  <c r="I13" i="190"/>
  <c r="I26" i="190" s="1"/>
  <c r="I45" i="190" s="1"/>
  <c r="H13" i="190"/>
  <c r="G13" i="190"/>
  <c r="G26" i="190" s="1"/>
  <c r="F13" i="190"/>
  <c r="E13" i="190"/>
  <c r="E26" i="190" s="1"/>
  <c r="D13" i="190"/>
  <c r="D26" i="190" s="1"/>
  <c r="C13" i="190"/>
  <c r="C26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Y37" i="191"/>
  <c r="Y44" i="191" s="1"/>
  <c r="X37" i="191"/>
  <c r="X44" i="191" s="1"/>
  <c r="Z44" i="191" s="1"/>
  <c r="W37" i="191"/>
  <c r="W44" i="191" s="1"/>
  <c r="V37" i="191"/>
  <c r="V44" i="191" s="1"/>
  <c r="U37" i="191"/>
  <c r="U44" i="191" s="1"/>
  <c r="T37" i="191"/>
  <c r="T44" i="191" s="1"/>
  <c r="S37" i="191"/>
  <c r="S44" i="191" s="1"/>
  <c r="R37" i="191"/>
  <c r="R44" i="191" s="1"/>
  <c r="R45" i="191" s="1"/>
  <c r="Q37" i="191"/>
  <c r="Q44" i="191" s="1"/>
  <c r="P37" i="191"/>
  <c r="P44" i="191" s="1"/>
  <c r="O37" i="191"/>
  <c r="O44" i="191" s="1"/>
  <c r="N37" i="191"/>
  <c r="N44" i="191" s="1"/>
  <c r="M37" i="191"/>
  <c r="M44" i="191" s="1"/>
  <c r="L37" i="191"/>
  <c r="L44" i="191" s="1"/>
  <c r="K37" i="191"/>
  <c r="J37" i="191"/>
  <c r="J44" i="191" s="1"/>
  <c r="J45" i="191" s="1"/>
  <c r="I37" i="191"/>
  <c r="I44" i="191" s="1"/>
  <c r="H37" i="191"/>
  <c r="H44" i="191" s="1"/>
  <c r="G37" i="191"/>
  <c r="G44" i="191" s="1"/>
  <c r="F37" i="191"/>
  <c r="F44" i="191" s="1"/>
  <c r="E37" i="191"/>
  <c r="E44" i="191" s="1"/>
  <c r="D37" i="191"/>
  <c r="D44" i="191" s="1"/>
  <c r="C37" i="19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Y13" i="191"/>
  <c r="Y26" i="191" s="1"/>
  <c r="X13" i="191"/>
  <c r="W13" i="191"/>
  <c r="W26" i="191" s="1"/>
  <c r="V13" i="191"/>
  <c r="V26" i="191" s="1"/>
  <c r="V45" i="191" s="1"/>
  <c r="U13" i="191"/>
  <c r="U26" i="191" s="1"/>
  <c r="T13" i="191"/>
  <c r="T26" i="191" s="1"/>
  <c r="S13" i="191"/>
  <c r="S26" i="191" s="1"/>
  <c r="R13" i="191"/>
  <c r="R26" i="191" s="1"/>
  <c r="Q13" i="191"/>
  <c r="Q26" i="191" s="1"/>
  <c r="Q45" i="191" s="1"/>
  <c r="P13" i="191"/>
  <c r="P26" i="191" s="1"/>
  <c r="P45" i="191" s="1"/>
  <c r="O13" i="191"/>
  <c r="O26" i="191" s="1"/>
  <c r="N13" i="191"/>
  <c r="M13" i="191"/>
  <c r="M26" i="191" s="1"/>
  <c r="M45" i="191" s="1"/>
  <c r="L13" i="191"/>
  <c r="L26" i="191" s="1"/>
  <c r="K13" i="191"/>
  <c r="K26" i="191" s="1"/>
  <c r="J13" i="191"/>
  <c r="J26" i="191" s="1"/>
  <c r="I13" i="191"/>
  <c r="I26" i="191" s="1"/>
  <c r="H13" i="191"/>
  <c r="H26" i="191" s="1"/>
  <c r="H45" i="191" s="1"/>
  <c r="G13" i="191"/>
  <c r="G26" i="191" s="1"/>
  <c r="F13" i="191"/>
  <c r="F26" i="191" s="1"/>
  <c r="F45" i="191" s="1"/>
  <c r="E13" i="191"/>
  <c r="E26" i="191" s="1"/>
  <c r="E45" i="191" s="1"/>
  <c r="D13" i="191"/>
  <c r="D26" i="191" s="1"/>
  <c r="C13" i="191"/>
  <c r="C26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AA44" i="192" s="1"/>
  <c r="AA45" i="192" s="1"/>
  <c r="Y37" i="192"/>
  <c r="Y44" i="192" s="1"/>
  <c r="X37" i="192"/>
  <c r="X44" i="192" s="1"/>
  <c r="Z44" i="192" s="1"/>
  <c r="W37" i="192"/>
  <c r="W44" i="192" s="1"/>
  <c r="V37" i="192"/>
  <c r="V44" i="192" s="1"/>
  <c r="U37" i="192"/>
  <c r="U44" i="192" s="1"/>
  <c r="T37" i="192"/>
  <c r="T44" i="192" s="1"/>
  <c r="S37" i="192"/>
  <c r="S44" i="192" s="1"/>
  <c r="R37" i="192"/>
  <c r="R44" i="192" s="1"/>
  <c r="Q37" i="192"/>
  <c r="Q44" i="192" s="1"/>
  <c r="P37" i="192"/>
  <c r="P44" i="192" s="1"/>
  <c r="O37" i="192"/>
  <c r="O44" i="192" s="1"/>
  <c r="N37" i="192"/>
  <c r="N44" i="192" s="1"/>
  <c r="M37" i="192"/>
  <c r="M44" i="192" s="1"/>
  <c r="L37" i="192"/>
  <c r="L44" i="192" s="1"/>
  <c r="K37" i="192"/>
  <c r="K44" i="192" s="1"/>
  <c r="J37" i="192"/>
  <c r="J44" i="192" s="1"/>
  <c r="I37" i="192"/>
  <c r="I44" i="192" s="1"/>
  <c r="H37" i="192"/>
  <c r="H44" i="192" s="1"/>
  <c r="G37" i="192"/>
  <c r="G44" i="192" s="1"/>
  <c r="F37" i="192"/>
  <c r="F44" i="192" s="1"/>
  <c r="E37" i="192"/>
  <c r="E44" i="192" s="1"/>
  <c r="D37" i="192"/>
  <c r="D44" i="192" s="1"/>
  <c r="C37" i="192"/>
  <c r="AA25" i="192"/>
  <c r="Y25" i="192"/>
  <c r="X25" i="192"/>
  <c r="Z25" i="192" s="1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Y13" i="192"/>
  <c r="Y26" i="192" s="1"/>
  <c r="X13" i="192"/>
  <c r="W13" i="192"/>
  <c r="W26" i="192" s="1"/>
  <c r="W45" i="192" s="1"/>
  <c r="V13" i="192"/>
  <c r="U13" i="192"/>
  <c r="U26" i="192" s="1"/>
  <c r="T13" i="192"/>
  <c r="T26" i="192" s="1"/>
  <c r="S13" i="192"/>
  <c r="S26" i="192" s="1"/>
  <c r="S45" i="192" s="1"/>
  <c r="R13" i="192"/>
  <c r="R26" i="192" s="1"/>
  <c r="Q13" i="192"/>
  <c r="Q26" i="192" s="1"/>
  <c r="P13" i="192"/>
  <c r="P26" i="192" s="1"/>
  <c r="O13" i="192"/>
  <c r="O26" i="192" s="1"/>
  <c r="O45" i="192" s="1"/>
  <c r="N13" i="192"/>
  <c r="N26" i="192" s="1"/>
  <c r="M13" i="192"/>
  <c r="M26" i="192" s="1"/>
  <c r="M45" i="192" s="1"/>
  <c r="L13" i="192"/>
  <c r="L26" i="192" s="1"/>
  <c r="L45" i="192" s="1"/>
  <c r="K13" i="192"/>
  <c r="K26" i="192" s="1"/>
  <c r="J13" i="192"/>
  <c r="J26" i="192" s="1"/>
  <c r="I13" i="192"/>
  <c r="I26" i="192" s="1"/>
  <c r="H13" i="192"/>
  <c r="H26" i="192" s="1"/>
  <c r="G13" i="192"/>
  <c r="G26" i="192" s="1"/>
  <c r="G45" i="192" s="1"/>
  <c r="F13" i="192"/>
  <c r="E13" i="192"/>
  <c r="E26" i="192" s="1"/>
  <c r="D13" i="192"/>
  <c r="D26" i="192" s="1"/>
  <c r="C13" i="192"/>
  <c r="C26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L44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Y37" i="193"/>
  <c r="Y44" i="193" s="1"/>
  <c r="X37" i="193"/>
  <c r="X44" i="193" s="1"/>
  <c r="Z44" i="193" s="1"/>
  <c r="W37" i="193"/>
  <c r="W44" i="193" s="1"/>
  <c r="V37" i="193"/>
  <c r="V44" i="193" s="1"/>
  <c r="U37" i="193"/>
  <c r="U44" i="193" s="1"/>
  <c r="T37" i="193"/>
  <c r="T44" i="193" s="1"/>
  <c r="S37" i="193"/>
  <c r="S44" i="193" s="1"/>
  <c r="R37" i="193"/>
  <c r="R44" i="193" s="1"/>
  <c r="Q37" i="193"/>
  <c r="Q44" i="193" s="1"/>
  <c r="P37" i="193"/>
  <c r="P44" i="193" s="1"/>
  <c r="O37" i="193"/>
  <c r="O44" i="193" s="1"/>
  <c r="N37" i="193"/>
  <c r="N44" i="193" s="1"/>
  <c r="M37" i="193"/>
  <c r="M44" i="193" s="1"/>
  <c r="L37" i="193"/>
  <c r="K37" i="193"/>
  <c r="K44" i="193" s="1"/>
  <c r="J37" i="193"/>
  <c r="J44" i="193" s="1"/>
  <c r="I37" i="193"/>
  <c r="I44" i="193" s="1"/>
  <c r="H37" i="193"/>
  <c r="H44" i="193" s="1"/>
  <c r="G37" i="193"/>
  <c r="G44" i="193" s="1"/>
  <c r="F37" i="193"/>
  <c r="F44" i="193" s="1"/>
  <c r="E37" i="193"/>
  <c r="E44" i="193" s="1"/>
  <c r="D37" i="193"/>
  <c r="D44" i="193" s="1"/>
  <c r="C37" i="193"/>
  <c r="AA25" i="193"/>
  <c r="Y25" i="193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Y13" i="193"/>
  <c r="X13" i="193"/>
  <c r="W13" i="193"/>
  <c r="V13" i="193"/>
  <c r="V26" i="193" s="1"/>
  <c r="V45" i="193" s="1"/>
  <c r="U13" i="193"/>
  <c r="U26" i="193" s="1"/>
  <c r="T13" i="193"/>
  <c r="T26" i="193" s="1"/>
  <c r="T45" i="193" s="1"/>
  <c r="S13" i="193"/>
  <c r="S26" i="193" s="1"/>
  <c r="R13" i="193"/>
  <c r="R26" i="193" s="1"/>
  <c r="Q13" i="193"/>
  <c r="P13" i="193"/>
  <c r="P26" i="193" s="1"/>
  <c r="P45" i="193" s="1"/>
  <c r="O13" i="193"/>
  <c r="N13" i="193"/>
  <c r="M13" i="193"/>
  <c r="M26" i="193" s="1"/>
  <c r="L13" i="193"/>
  <c r="L26" i="193" s="1"/>
  <c r="K13" i="193"/>
  <c r="K26" i="193" s="1"/>
  <c r="J13" i="193"/>
  <c r="J26" i="193" s="1"/>
  <c r="I13" i="193"/>
  <c r="H13" i="193"/>
  <c r="H26" i="193" s="1"/>
  <c r="G13" i="193"/>
  <c r="F13" i="193"/>
  <c r="F26" i="193" s="1"/>
  <c r="F45" i="193" s="1"/>
  <c r="E13" i="193"/>
  <c r="E26" i="193" s="1"/>
  <c r="D13" i="193"/>
  <c r="D26" i="193" s="1"/>
  <c r="D45" i="193" s="1"/>
  <c r="C13" i="193"/>
  <c r="C26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Y37" i="194"/>
  <c r="Y44" i="194" s="1"/>
  <c r="X37" i="194"/>
  <c r="X44" i="194" s="1"/>
  <c r="Z44" i="194" s="1"/>
  <c r="W37" i="194"/>
  <c r="W44" i="194" s="1"/>
  <c r="V37" i="194"/>
  <c r="V44" i="194" s="1"/>
  <c r="U37" i="194"/>
  <c r="U44" i="194" s="1"/>
  <c r="T37" i="194"/>
  <c r="T44" i="194" s="1"/>
  <c r="S37" i="194"/>
  <c r="S44" i="194" s="1"/>
  <c r="R37" i="194"/>
  <c r="R44" i="194" s="1"/>
  <c r="Q37" i="194"/>
  <c r="Q44" i="194" s="1"/>
  <c r="P37" i="194"/>
  <c r="P44" i="194" s="1"/>
  <c r="O37" i="194"/>
  <c r="O44" i="194" s="1"/>
  <c r="N37" i="194"/>
  <c r="N44" i="194" s="1"/>
  <c r="M37" i="194"/>
  <c r="M44" i="194" s="1"/>
  <c r="L37" i="194"/>
  <c r="L44" i="194" s="1"/>
  <c r="K37" i="194"/>
  <c r="J37" i="194"/>
  <c r="J44" i="194" s="1"/>
  <c r="I37" i="194"/>
  <c r="I44" i="194" s="1"/>
  <c r="H37" i="194"/>
  <c r="H44" i="194" s="1"/>
  <c r="G37" i="194"/>
  <c r="G44" i="194" s="1"/>
  <c r="F37" i="194"/>
  <c r="F44" i="194" s="1"/>
  <c r="E37" i="194"/>
  <c r="E44" i="194" s="1"/>
  <c r="D37" i="194"/>
  <c r="D44" i="194" s="1"/>
  <c r="C37" i="194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X13" i="194"/>
  <c r="Z13" i="194" s="1"/>
  <c r="W13" i="194"/>
  <c r="W26" i="194" s="1"/>
  <c r="V13" i="194"/>
  <c r="U13" i="194"/>
  <c r="U26" i="194" s="1"/>
  <c r="T13" i="194"/>
  <c r="T26" i="194" s="1"/>
  <c r="S13" i="194"/>
  <c r="S26" i="194" s="1"/>
  <c r="R13" i="194"/>
  <c r="R26" i="194" s="1"/>
  <c r="Q13" i="194"/>
  <c r="P13" i="194"/>
  <c r="P26" i="194" s="1"/>
  <c r="P45" i="194" s="1"/>
  <c r="O13" i="194"/>
  <c r="O26" i="194" s="1"/>
  <c r="N13" i="194"/>
  <c r="M13" i="194"/>
  <c r="M26" i="194" s="1"/>
  <c r="M45" i="194" s="1"/>
  <c r="L13" i="194"/>
  <c r="L26" i="194" s="1"/>
  <c r="K13" i="194"/>
  <c r="K26" i="194" s="1"/>
  <c r="J13" i="194"/>
  <c r="J26" i="194" s="1"/>
  <c r="I13" i="194"/>
  <c r="H13" i="194"/>
  <c r="H26" i="194" s="1"/>
  <c r="H45" i="194" s="1"/>
  <c r="G13" i="194"/>
  <c r="G26" i="194" s="1"/>
  <c r="F13" i="194"/>
  <c r="F26" i="194" s="1"/>
  <c r="F45" i="194" s="1"/>
  <c r="E13" i="194"/>
  <c r="E26" i="194" s="1"/>
  <c r="D13" i="194"/>
  <c r="D26" i="194" s="1"/>
  <c r="C13" i="194"/>
  <c r="C26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Y37" i="195"/>
  <c r="Y44" i="195" s="1"/>
  <c r="X37" i="195"/>
  <c r="X44" i="195" s="1"/>
  <c r="W37" i="195"/>
  <c r="W44" i="195" s="1"/>
  <c r="V37" i="195"/>
  <c r="V44" i="195" s="1"/>
  <c r="U37" i="195"/>
  <c r="U44" i="195" s="1"/>
  <c r="T37" i="195"/>
  <c r="T44" i="195" s="1"/>
  <c r="S37" i="195"/>
  <c r="S44" i="195" s="1"/>
  <c r="R37" i="195"/>
  <c r="R44" i="195" s="1"/>
  <c r="Q37" i="195"/>
  <c r="Q44" i="195" s="1"/>
  <c r="P37" i="195"/>
  <c r="P44" i="195" s="1"/>
  <c r="O37" i="195"/>
  <c r="O44" i="195" s="1"/>
  <c r="N37" i="195"/>
  <c r="N44" i="195" s="1"/>
  <c r="M37" i="195"/>
  <c r="M44" i="195" s="1"/>
  <c r="L37" i="195"/>
  <c r="L44" i="195" s="1"/>
  <c r="K37" i="195"/>
  <c r="K44" i="195" s="1"/>
  <c r="J37" i="195"/>
  <c r="J44" i="195" s="1"/>
  <c r="I37" i="195"/>
  <c r="I44" i="195" s="1"/>
  <c r="H37" i="195"/>
  <c r="H44" i="195" s="1"/>
  <c r="G37" i="195"/>
  <c r="G44" i="195" s="1"/>
  <c r="F37" i="195"/>
  <c r="F44" i="195" s="1"/>
  <c r="E37" i="195"/>
  <c r="E44" i="195" s="1"/>
  <c r="D37" i="195"/>
  <c r="D44" i="195" s="1"/>
  <c r="C37" i="195"/>
  <c r="AA25" i="195"/>
  <c r="Y25" i="195"/>
  <c r="X25" i="195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Y13" i="195"/>
  <c r="X13" i="195"/>
  <c r="W13" i="195"/>
  <c r="V13" i="195"/>
  <c r="V26" i="195" s="1"/>
  <c r="U13" i="195"/>
  <c r="U26" i="195" s="1"/>
  <c r="T13" i="195"/>
  <c r="T26" i="195" s="1"/>
  <c r="S13" i="195"/>
  <c r="R13" i="195"/>
  <c r="R26" i="195" s="1"/>
  <c r="Q13" i="195"/>
  <c r="P13" i="195"/>
  <c r="P26" i="195" s="1"/>
  <c r="P45" i="195" s="1"/>
  <c r="O13" i="195"/>
  <c r="N13" i="195"/>
  <c r="N26" i="195" s="1"/>
  <c r="N45" i="195" s="1"/>
  <c r="M13" i="195"/>
  <c r="M26" i="195" s="1"/>
  <c r="L13" i="195"/>
  <c r="L26" i="195" s="1"/>
  <c r="K13" i="195"/>
  <c r="K26" i="195" s="1"/>
  <c r="J13" i="195"/>
  <c r="J26" i="195" s="1"/>
  <c r="J45" i="195" s="1"/>
  <c r="I13" i="195"/>
  <c r="H13" i="195"/>
  <c r="H26" i="195" s="1"/>
  <c r="H45" i="195" s="1"/>
  <c r="G13" i="195"/>
  <c r="F13" i="195"/>
  <c r="F26" i="195" s="1"/>
  <c r="E13" i="195"/>
  <c r="E26" i="195" s="1"/>
  <c r="D13" i="195"/>
  <c r="D26" i="195" s="1"/>
  <c r="C13" i="195"/>
  <c r="C26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Y37" i="196"/>
  <c r="Y44" i="196" s="1"/>
  <c r="X37" i="196"/>
  <c r="X44" i="196" s="1"/>
  <c r="W37" i="196"/>
  <c r="W44" i="196" s="1"/>
  <c r="V37" i="196"/>
  <c r="V44" i="196" s="1"/>
  <c r="U37" i="196"/>
  <c r="U44" i="196" s="1"/>
  <c r="T37" i="196"/>
  <c r="T44" i="196" s="1"/>
  <c r="S37" i="196"/>
  <c r="S44" i="196" s="1"/>
  <c r="R37" i="196"/>
  <c r="R44" i="196" s="1"/>
  <c r="R45" i="196" s="1"/>
  <c r="Q37" i="196"/>
  <c r="Q44" i="196" s="1"/>
  <c r="P37" i="196"/>
  <c r="P44" i="196" s="1"/>
  <c r="O37" i="196"/>
  <c r="O44" i="196" s="1"/>
  <c r="N37" i="196"/>
  <c r="N44" i="196" s="1"/>
  <c r="M37" i="196"/>
  <c r="M44" i="196" s="1"/>
  <c r="L37" i="196"/>
  <c r="L44" i="196" s="1"/>
  <c r="K37" i="196"/>
  <c r="J37" i="196"/>
  <c r="J44" i="196" s="1"/>
  <c r="I37" i="196"/>
  <c r="I44" i="196" s="1"/>
  <c r="H37" i="196"/>
  <c r="H44" i="196" s="1"/>
  <c r="G37" i="196"/>
  <c r="G44" i="196" s="1"/>
  <c r="F37" i="196"/>
  <c r="F44" i="196" s="1"/>
  <c r="E37" i="196"/>
  <c r="E44" i="196" s="1"/>
  <c r="D37" i="196"/>
  <c r="D44" i="196" s="1"/>
  <c r="C37" i="196"/>
  <c r="X26" i="196"/>
  <c r="U26" i="196"/>
  <c r="U45" i="196" s="1"/>
  <c r="AA25" i="196"/>
  <c r="Y25" i="196"/>
  <c r="X25" i="196"/>
  <c r="Z25" i="196" s="1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Y13" i="196"/>
  <c r="Y26" i="196" s="1"/>
  <c r="X13" i="196"/>
  <c r="Z13" i="196" s="1"/>
  <c r="W13" i="196"/>
  <c r="V13" i="196"/>
  <c r="V26" i="196" s="1"/>
  <c r="V45" i="196" s="1"/>
  <c r="U13" i="196"/>
  <c r="T13" i="196"/>
  <c r="T26" i="196" s="1"/>
  <c r="S13" i="196"/>
  <c r="S26" i="196" s="1"/>
  <c r="R13" i="196"/>
  <c r="R26" i="196" s="1"/>
  <c r="Q13" i="196"/>
  <c r="Q26" i="196" s="1"/>
  <c r="P13" i="196"/>
  <c r="P26" i="196" s="1"/>
  <c r="O13" i="196"/>
  <c r="O26" i="196" s="1"/>
  <c r="O45" i="196" s="1"/>
  <c r="N13" i="196"/>
  <c r="N26" i="196" s="1"/>
  <c r="N45" i="196" s="1"/>
  <c r="M13" i="196"/>
  <c r="M26" i="196" s="1"/>
  <c r="L13" i="196"/>
  <c r="L26" i="196" s="1"/>
  <c r="K13" i="196"/>
  <c r="K26" i="196" s="1"/>
  <c r="J13" i="196"/>
  <c r="J26" i="196" s="1"/>
  <c r="I13" i="196"/>
  <c r="I26" i="196" s="1"/>
  <c r="H13" i="196"/>
  <c r="H26" i="196" s="1"/>
  <c r="G13" i="196"/>
  <c r="F13" i="196"/>
  <c r="F26" i="196" s="1"/>
  <c r="F45" i="196" s="1"/>
  <c r="E13" i="196"/>
  <c r="E26" i="196" s="1"/>
  <c r="E45" i="196" s="1"/>
  <c r="D13" i="196"/>
  <c r="D26" i="196" s="1"/>
  <c r="D45" i="196" s="1"/>
  <c r="C13" i="196"/>
  <c r="C26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Y44" i="197" s="1"/>
  <c r="X37" i="197"/>
  <c r="X44" i="197" s="1"/>
  <c r="Z44" i="197" s="1"/>
  <c r="W37" i="197"/>
  <c r="W44" i="197" s="1"/>
  <c r="V37" i="197"/>
  <c r="V44" i="197" s="1"/>
  <c r="U37" i="197"/>
  <c r="U44" i="197" s="1"/>
  <c r="T37" i="197"/>
  <c r="T44" i="197" s="1"/>
  <c r="S37" i="197"/>
  <c r="R37" i="197"/>
  <c r="R44" i="197" s="1"/>
  <c r="Q37" i="197"/>
  <c r="Q44" i="197" s="1"/>
  <c r="P37" i="197"/>
  <c r="P44" i="197" s="1"/>
  <c r="O37" i="197"/>
  <c r="O44" i="197" s="1"/>
  <c r="N37" i="197"/>
  <c r="N44" i="197" s="1"/>
  <c r="M37" i="197"/>
  <c r="M44" i="197" s="1"/>
  <c r="L37" i="197"/>
  <c r="L44" i="197" s="1"/>
  <c r="K37" i="197"/>
  <c r="J37" i="197"/>
  <c r="J44" i="197" s="1"/>
  <c r="I37" i="197"/>
  <c r="I44" i="197" s="1"/>
  <c r="H37" i="197"/>
  <c r="H44" i="197" s="1"/>
  <c r="G37" i="197"/>
  <c r="G44" i="197" s="1"/>
  <c r="F37" i="197"/>
  <c r="F44" i="197" s="1"/>
  <c r="E37" i="197"/>
  <c r="E44" i="197" s="1"/>
  <c r="D37" i="197"/>
  <c r="D44" i="197" s="1"/>
  <c r="C37" i="197"/>
  <c r="AA25" i="197"/>
  <c r="Y25" i="197"/>
  <c r="X25" i="197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Y13" i="197"/>
  <c r="Y26" i="197" s="1"/>
  <c r="Y45" i="197" s="1"/>
  <c r="X13" i="197"/>
  <c r="W13" i="197"/>
  <c r="W26" i="197" s="1"/>
  <c r="V13" i="197"/>
  <c r="U13" i="197"/>
  <c r="U26" i="197" s="1"/>
  <c r="T13" i="197"/>
  <c r="T26" i="197" s="1"/>
  <c r="S13" i="197"/>
  <c r="S26" i="197" s="1"/>
  <c r="R13" i="197"/>
  <c r="R26" i="197" s="1"/>
  <c r="R45" i="197" s="1"/>
  <c r="Q13" i="197"/>
  <c r="Q26" i="197" s="1"/>
  <c r="Q45" i="197" s="1"/>
  <c r="P13" i="197"/>
  <c r="P26" i="197" s="1"/>
  <c r="O13" i="197"/>
  <c r="O26" i="197" s="1"/>
  <c r="N13" i="197"/>
  <c r="M13" i="197"/>
  <c r="M26" i="197" s="1"/>
  <c r="L13" i="197"/>
  <c r="L26" i="197" s="1"/>
  <c r="K13" i="197"/>
  <c r="K26" i="197" s="1"/>
  <c r="J13" i="197"/>
  <c r="J26" i="197" s="1"/>
  <c r="I13" i="197"/>
  <c r="I26" i="197" s="1"/>
  <c r="I45" i="197" s="1"/>
  <c r="H13" i="197"/>
  <c r="H26" i="197" s="1"/>
  <c r="G13" i="197"/>
  <c r="G26" i="197" s="1"/>
  <c r="F13" i="197"/>
  <c r="E13" i="197"/>
  <c r="E26" i="197" s="1"/>
  <c r="D13" i="197"/>
  <c r="D26" i="197" s="1"/>
  <c r="C13" i="197"/>
  <c r="C26" i="197" s="1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44" i="198"/>
  <c r="J44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Y37" i="198"/>
  <c r="Y44" i="198" s="1"/>
  <c r="X37" i="198"/>
  <c r="X44" i="198" s="1"/>
  <c r="W37" i="198"/>
  <c r="W44" i="198" s="1"/>
  <c r="V37" i="198"/>
  <c r="V44" i="198" s="1"/>
  <c r="U37" i="198"/>
  <c r="U44" i="198" s="1"/>
  <c r="T37" i="198"/>
  <c r="T44" i="198" s="1"/>
  <c r="S37" i="198"/>
  <c r="R37" i="198"/>
  <c r="R44" i="198" s="1"/>
  <c r="Q37" i="198"/>
  <c r="Q44" i="198" s="1"/>
  <c r="P37" i="198"/>
  <c r="P44" i="198" s="1"/>
  <c r="O37" i="198"/>
  <c r="O44" i="198" s="1"/>
  <c r="N37" i="198"/>
  <c r="N44" i="198" s="1"/>
  <c r="M37" i="198"/>
  <c r="M44" i="198" s="1"/>
  <c r="L37" i="198"/>
  <c r="L44" i="198" s="1"/>
  <c r="K37" i="198"/>
  <c r="K44" i="198" s="1"/>
  <c r="J37" i="198"/>
  <c r="I37" i="198"/>
  <c r="I44" i="198" s="1"/>
  <c r="H37" i="198"/>
  <c r="H44" i="198" s="1"/>
  <c r="G37" i="198"/>
  <c r="G44" i="198" s="1"/>
  <c r="F37" i="198"/>
  <c r="F44" i="198" s="1"/>
  <c r="E37" i="198"/>
  <c r="E44" i="198" s="1"/>
  <c r="D37" i="198"/>
  <c r="D44" i="198" s="1"/>
  <c r="C37" i="198"/>
  <c r="AA25" i="198"/>
  <c r="Y25" i="198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Y13" i="198"/>
  <c r="Y26" i="198" s="1"/>
  <c r="Y45" i="198" s="1"/>
  <c r="X13" i="198"/>
  <c r="W13" i="198"/>
  <c r="W26" i="198" s="1"/>
  <c r="V13" i="198"/>
  <c r="V26" i="198" s="1"/>
  <c r="U13" i="198"/>
  <c r="U26" i="198" s="1"/>
  <c r="T13" i="198"/>
  <c r="T26" i="198" s="1"/>
  <c r="S13" i="198"/>
  <c r="S26" i="198" s="1"/>
  <c r="R13" i="198"/>
  <c r="R26" i="198" s="1"/>
  <c r="Q13" i="198"/>
  <c r="Q26" i="198" s="1"/>
  <c r="P13" i="198"/>
  <c r="P26" i="198" s="1"/>
  <c r="P45" i="198" s="1"/>
  <c r="O13" i="198"/>
  <c r="O26" i="198" s="1"/>
  <c r="O45" i="198" s="1"/>
  <c r="N13" i="198"/>
  <c r="M13" i="198"/>
  <c r="M26" i="198" s="1"/>
  <c r="M45" i="198" s="1"/>
  <c r="L13" i="198"/>
  <c r="L26" i="198" s="1"/>
  <c r="K13" i="198"/>
  <c r="K26" i="198" s="1"/>
  <c r="J13" i="198"/>
  <c r="J26" i="198" s="1"/>
  <c r="I13" i="198"/>
  <c r="I26" i="198" s="1"/>
  <c r="I45" i="198" s="1"/>
  <c r="H13" i="198"/>
  <c r="G13" i="198"/>
  <c r="G26" i="198" s="1"/>
  <c r="F13" i="198"/>
  <c r="F26" i="198" s="1"/>
  <c r="E13" i="198"/>
  <c r="E26" i="198" s="1"/>
  <c r="D13" i="198"/>
  <c r="D26" i="198" s="1"/>
  <c r="C13" i="198"/>
  <c r="C26" i="198" s="1"/>
  <c r="AA50" i="199"/>
  <c r="Y50" i="199"/>
  <c r="X50" i="199"/>
  <c r="Z50" i="199" s="1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Y37" i="199"/>
  <c r="Y44" i="199" s="1"/>
  <c r="X37" i="199"/>
  <c r="W37" i="199"/>
  <c r="W44" i="199" s="1"/>
  <c r="V37" i="199"/>
  <c r="V44" i="199" s="1"/>
  <c r="U37" i="199"/>
  <c r="U44" i="199" s="1"/>
  <c r="T37" i="199"/>
  <c r="T44" i="199" s="1"/>
  <c r="S37" i="199"/>
  <c r="S44" i="199" s="1"/>
  <c r="R37" i="199"/>
  <c r="R44" i="199" s="1"/>
  <c r="Q37" i="199"/>
  <c r="Q44" i="199" s="1"/>
  <c r="P37" i="199"/>
  <c r="P44" i="199" s="1"/>
  <c r="O37" i="199"/>
  <c r="O44" i="199" s="1"/>
  <c r="N37" i="199"/>
  <c r="N44" i="199" s="1"/>
  <c r="M37" i="199"/>
  <c r="M44" i="199" s="1"/>
  <c r="L37" i="199"/>
  <c r="L44" i="199" s="1"/>
  <c r="K37" i="199"/>
  <c r="J37" i="199"/>
  <c r="J44" i="199" s="1"/>
  <c r="I37" i="199"/>
  <c r="I44" i="199" s="1"/>
  <c r="H37" i="199"/>
  <c r="H44" i="199" s="1"/>
  <c r="G37" i="199"/>
  <c r="G44" i="199" s="1"/>
  <c r="F37" i="199"/>
  <c r="F44" i="199" s="1"/>
  <c r="E37" i="199"/>
  <c r="E44" i="199" s="1"/>
  <c r="D37" i="199"/>
  <c r="D44" i="199" s="1"/>
  <c r="C37" i="199"/>
  <c r="AA25" i="199"/>
  <c r="Y25" i="199"/>
  <c r="X25" i="199"/>
  <c r="Z25" i="199" s="1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Y13" i="199"/>
  <c r="Y26" i="199" s="1"/>
  <c r="Y45" i="199" s="1"/>
  <c r="X13" i="199"/>
  <c r="W13" i="199"/>
  <c r="W26" i="199" s="1"/>
  <c r="W45" i="199" s="1"/>
  <c r="V13" i="199"/>
  <c r="U13" i="199"/>
  <c r="U26" i="199" s="1"/>
  <c r="T13" i="199"/>
  <c r="T26" i="199" s="1"/>
  <c r="S13" i="199"/>
  <c r="S26" i="199" s="1"/>
  <c r="R13" i="199"/>
  <c r="Q13" i="199"/>
  <c r="Q26" i="199" s="1"/>
  <c r="Q45" i="199" s="1"/>
  <c r="P13" i="199"/>
  <c r="P26" i="199" s="1"/>
  <c r="O13" i="199"/>
  <c r="O26" i="199" s="1"/>
  <c r="O45" i="199" s="1"/>
  <c r="N13" i="199"/>
  <c r="N26" i="199" s="1"/>
  <c r="N45" i="199" s="1"/>
  <c r="M13" i="199"/>
  <c r="M26" i="199" s="1"/>
  <c r="L13" i="199"/>
  <c r="L26" i="199" s="1"/>
  <c r="L45" i="199" s="1"/>
  <c r="K13" i="199"/>
  <c r="K26" i="199" s="1"/>
  <c r="J13" i="199"/>
  <c r="I13" i="199"/>
  <c r="I26" i="199" s="1"/>
  <c r="I45" i="199" s="1"/>
  <c r="H13" i="199"/>
  <c r="H26" i="199" s="1"/>
  <c r="G13" i="199"/>
  <c r="G26" i="199" s="1"/>
  <c r="F13" i="199"/>
  <c r="F26" i="199" s="1"/>
  <c r="F45" i="199" s="1"/>
  <c r="E13" i="199"/>
  <c r="E26" i="199" s="1"/>
  <c r="D13" i="199"/>
  <c r="D26" i="199" s="1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R44" i="200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AA44" i="200" s="1"/>
  <c r="Y37" i="200"/>
  <c r="Y44" i="200" s="1"/>
  <c r="X37" i="200"/>
  <c r="W37" i="200"/>
  <c r="W44" i="200" s="1"/>
  <c r="V37" i="200"/>
  <c r="V44" i="200" s="1"/>
  <c r="U37" i="200"/>
  <c r="U44" i="200" s="1"/>
  <c r="T37" i="200"/>
  <c r="T44" i="200" s="1"/>
  <c r="S37" i="200"/>
  <c r="S44" i="200" s="1"/>
  <c r="R37" i="200"/>
  <c r="Q37" i="200"/>
  <c r="Q44" i="200" s="1"/>
  <c r="P37" i="200"/>
  <c r="P44" i="200" s="1"/>
  <c r="O37" i="200"/>
  <c r="O44" i="200" s="1"/>
  <c r="N37" i="200"/>
  <c r="N44" i="200" s="1"/>
  <c r="M37" i="200"/>
  <c r="M44" i="200" s="1"/>
  <c r="L37" i="200"/>
  <c r="L44" i="200" s="1"/>
  <c r="K37" i="200"/>
  <c r="K44" i="200" s="1"/>
  <c r="K45" i="200" s="1"/>
  <c r="J37" i="200"/>
  <c r="J44" i="200" s="1"/>
  <c r="I37" i="200"/>
  <c r="I44" i="200" s="1"/>
  <c r="H37" i="200"/>
  <c r="H44" i="200" s="1"/>
  <c r="G37" i="200"/>
  <c r="G44" i="200" s="1"/>
  <c r="F37" i="200"/>
  <c r="F44" i="200" s="1"/>
  <c r="E37" i="200"/>
  <c r="D37" i="200"/>
  <c r="D44" i="200" s="1"/>
  <c r="C37" i="200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AA26" i="200" s="1"/>
  <c r="Y13" i="200"/>
  <c r="Y26" i="200" s="1"/>
  <c r="X13" i="200"/>
  <c r="W13" i="200"/>
  <c r="W26" i="200" s="1"/>
  <c r="W45" i="200" s="1"/>
  <c r="V13" i="200"/>
  <c r="U13" i="200"/>
  <c r="U26" i="200" s="1"/>
  <c r="T13" i="200"/>
  <c r="T26" i="200" s="1"/>
  <c r="S13" i="200"/>
  <c r="S26" i="200" s="1"/>
  <c r="R13" i="200"/>
  <c r="Q13" i="200"/>
  <c r="Q26" i="200" s="1"/>
  <c r="P13" i="200"/>
  <c r="P26" i="200" s="1"/>
  <c r="O13" i="200"/>
  <c r="O26" i="200" s="1"/>
  <c r="O45" i="200" s="1"/>
  <c r="N13" i="200"/>
  <c r="M13" i="200"/>
  <c r="M26" i="200" s="1"/>
  <c r="L13" i="200"/>
  <c r="L26" i="200" s="1"/>
  <c r="K13" i="200"/>
  <c r="K26" i="200" s="1"/>
  <c r="J13" i="200"/>
  <c r="I13" i="200"/>
  <c r="I26" i="200" s="1"/>
  <c r="H13" i="200"/>
  <c r="H26" i="200" s="1"/>
  <c r="G13" i="200"/>
  <c r="G26" i="200" s="1"/>
  <c r="G45" i="200" s="1"/>
  <c r="F13" i="200"/>
  <c r="F26" i="200" s="1"/>
  <c r="F45" i="200" s="1"/>
  <c r="E13" i="200"/>
  <c r="E26" i="200" s="1"/>
  <c r="D13" i="200"/>
  <c r="D26" i="200" s="1"/>
  <c r="C13" i="200"/>
  <c r="C26" i="200" s="1"/>
  <c r="AA50" i="201"/>
  <c r="Y50" i="201"/>
  <c r="X50" i="201"/>
  <c r="Z50" i="201" s="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M44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Y37" i="201"/>
  <c r="Y44" i="201" s="1"/>
  <c r="X37" i="201"/>
  <c r="W37" i="201"/>
  <c r="W44" i="201" s="1"/>
  <c r="V37" i="201"/>
  <c r="V44" i="201" s="1"/>
  <c r="U37" i="201"/>
  <c r="U44" i="201" s="1"/>
  <c r="T37" i="201"/>
  <c r="T44" i="201" s="1"/>
  <c r="S37" i="201"/>
  <c r="R37" i="201"/>
  <c r="R44" i="201" s="1"/>
  <c r="Q37" i="201"/>
  <c r="Q44" i="201" s="1"/>
  <c r="P37" i="201"/>
  <c r="P44" i="201" s="1"/>
  <c r="O37" i="201"/>
  <c r="O44" i="201" s="1"/>
  <c r="N37" i="201"/>
  <c r="N44" i="201" s="1"/>
  <c r="M37" i="201"/>
  <c r="L37" i="201"/>
  <c r="L44" i="201" s="1"/>
  <c r="K37" i="201"/>
  <c r="K44" i="201" s="1"/>
  <c r="K45" i="201" s="1"/>
  <c r="J37" i="201"/>
  <c r="J44" i="201" s="1"/>
  <c r="I37" i="201"/>
  <c r="I44" i="201" s="1"/>
  <c r="H37" i="201"/>
  <c r="H44" i="201" s="1"/>
  <c r="G37" i="201"/>
  <c r="G44" i="201" s="1"/>
  <c r="F37" i="201"/>
  <c r="F44" i="201" s="1"/>
  <c r="E37" i="201"/>
  <c r="E44" i="201" s="1"/>
  <c r="D37" i="201"/>
  <c r="D44" i="201" s="1"/>
  <c r="C37" i="201"/>
  <c r="U26" i="201"/>
  <c r="AA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Y13" i="201"/>
  <c r="X13" i="201"/>
  <c r="X26" i="201" s="1"/>
  <c r="W13" i="201"/>
  <c r="V13" i="201"/>
  <c r="V26" i="201" s="1"/>
  <c r="U13" i="201"/>
  <c r="T13" i="201"/>
  <c r="T26" i="201" s="1"/>
  <c r="S13" i="201"/>
  <c r="S26" i="201" s="1"/>
  <c r="R13" i="201"/>
  <c r="R26" i="201" s="1"/>
  <c r="Q13" i="201"/>
  <c r="Q26" i="201" s="1"/>
  <c r="P13" i="201"/>
  <c r="P26" i="201" s="1"/>
  <c r="O13" i="201"/>
  <c r="N13" i="201"/>
  <c r="N26" i="201" s="1"/>
  <c r="M13" i="201"/>
  <c r="M26" i="201" s="1"/>
  <c r="M45" i="201" s="1"/>
  <c r="L13" i="201"/>
  <c r="L26" i="201" s="1"/>
  <c r="K13" i="201"/>
  <c r="K26" i="201" s="1"/>
  <c r="J13" i="201"/>
  <c r="J26" i="201" s="1"/>
  <c r="I13" i="201"/>
  <c r="I26" i="201" s="1"/>
  <c r="H13" i="201"/>
  <c r="H26" i="201" s="1"/>
  <c r="H45" i="201" s="1"/>
  <c r="G13" i="201"/>
  <c r="G26" i="201" s="1"/>
  <c r="G45" i="201" s="1"/>
  <c r="F13" i="201"/>
  <c r="F26" i="201" s="1"/>
  <c r="E13" i="201"/>
  <c r="E26" i="201" s="1"/>
  <c r="D13" i="201"/>
  <c r="D26" i="201" s="1"/>
  <c r="C13" i="201"/>
  <c r="C26" i="201" s="1"/>
  <c r="AA50" i="202"/>
  <c r="Z50" i="202"/>
  <c r="Y50" i="202"/>
  <c r="X50" i="202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Y37" i="202"/>
  <c r="Y44" i="202" s="1"/>
  <c r="X37" i="202"/>
  <c r="W37" i="202"/>
  <c r="W44" i="202" s="1"/>
  <c r="V37" i="202"/>
  <c r="V44" i="202" s="1"/>
  <c r="U37" i="202"/>
  <c r="U44" i="202" s="1"/>
  <c r="T37" i="202"/>
  <c r="T44" i="202" s="1"/>
  <c r="S37" i="202"/>
  <c r="S44" i="202" s="1"/>
  <c r="R37" i="202"/>
  <c r="R44" i="202" s="1"/>
  <c r="Q37" i="202"/>
  <c r="Q44" i="202" s="1"/>
  <c r="P37" i="202"/>
  <c r="P44" i="202" s="1"/>
  <c r="O37" i="202"/>
  <c r="O44" i="202" s="1"/>
  <c r="N37" i="202"/>
  <c r="N44" i="202" s="1"/>
  <c r="M37" i="202"/>
  <c r="M44" i="202" s="1"/>
  <c r="L37" i="202"/>
  <c r="L44" i="202" s="1"/>
  <c r="K37" i="202"/>
  <c r="K44" i="202" s="1"/>
  <c r="J37" i="202"/>
  <c r="J44" i="202" s="1"/>
  <c r="I37" i="202"/>
  <c r="I44" i="202" s="1"/>
  <c r="H37" i="202"/>
  <c r="H44" i="202" s="1"/>
  <c r="G37" i="202"/>
  <c r="G44" i="202" s="1"/>
  <c r="F37" i="202"/>
  <c r="F44" i="202" s="1"/>
  <c r="E37" i="202"/>
  <c r="E44" i="202" s="1"/>
  <c r="D37" i="202"/>
  <c r="D44" i="202" s="1"/>
  <c r="C37" i="202"/>
  <c r="C44" i="202" s="1"/>
  <c r="I26" i="202"/>
  <c r="AA25" i="202"/>
  <c r="Y25" i="202"/>
  <c r="X25" i="202"/>
  <c r="Z25" i="202" s="1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Y13" i="202"/>
  <c r="Y26" i="202" s="1"/>
  <c r="Y45" i="202" s="1"/>
  <c r="X13" i="202"/>
  <c r="Z13" i="202" s="1"/>
  <c r="W13" i="202"/>
  <c r="W26" i="202" s="1"/>
  <c r="W45" i="202" s="1"/>
  <c r="V13" i="202"/>
  <c r="V26" i="202" s="1"/>
  <c r="U13" i="202"/>
  <c r="U26" i="202" s="1"/>
  <c r="U45" i="202" s="1"/>
  <c r="T13" i="202"/>
  <c r="S13" i="202"/>
  <c r="S26" i="202" s="1"/>
  <c r="R13" i="202"/>
  <c r="Q13" i="202"/>
  <c r="Q26" i="202" s="1"/>
  <c r="P13" i="202"/>
  <c r="P26" i="202" s="1"/>
  <c r="O13" i="202"/>
  <c r="O26" i="202" s="1"/>
  <c r="O45" i="202" s="1"/>
  <c r="N13" i="202"/>
  <c r="N26" i="202" s="1"/>
  <c r="M13" i="202"/>
  <c r="M26" i="202" s="1"/>
  <c r="M45" i="202" s="1"/>
  <c r="L13" i="202"/>
  <c r="K13" i="202"/>
  <c r="K26" i="202" s="1"/>
  <c r="J13" i="202"/>
  <c r="I13" i="202"/>
  <c r="H13" i="202"/>
  <c r="H26" i="202" s="1"/>
  <c r="G13" i="202"/>
  <c r="G26" i="202" s="1"/>
  <c r="F13" i="202"/>
  <c r="F26" i="202" s="1"/>
  <c r="E13" i="202"/>
  <c r="E26" i="202" s="1"/>
  <c r="E45" i="202" s="1"/>
  <c r="D13" i="202"/>
  <c r="C13" i="202"/>
  <c r="C26" i="202" s="1"/>
  <c r="C45" i="202" s="1"/>
  <c r="AA50" i="203"/>
  <c r="Y50" i="203"/>
  <c r="X50" i="203"/>
  <c r="Z50" i="203" s="1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Y44" i="203" s="1"/>
  <c r="X37" i="203"/>
  <c r="W37" i="203"/>
  <c r="W44" i="203" s="1"/>
  <c r="V37" i="203"/>
  <c r="U37" i="203"/>
  <c r="U44" i="203" s="1"/>
  <c r="T37" i="203"/>
  <c r="T44" i="203" s="1"/>
  <c r="S37" i="203"/>
  <c r="S44" i="203" s="1"/>
  <c r="R37" i="203"/>
  <c r="R44" i="203" s="1"/>
  <c r="Q37" i="203"/>
  <c r="Q44" i="203" s="1"/>
  <c r="P37" i="203"/>
  <c r="P44" i="203" s="1"/>
  <c r="O37" i="203"/>
  <c r="O44" i="203" s="1"/>
  <c r="N37" i="203"/>
  <c r="M37" i="203"/>
  <c r="M44" i="203" s="1"/>
  <c r="L37" i="203"/>
  <c r="L44" i="203" s="1"/>
  <c r="K37" i="203"/>
  <c r="K44" i="203" s="1"/>
  <c r="J37" i="203"/>
  <c r="J44" i="203" s="1"/>
  <c r="I37" i="203"/>
  <c r="I44" i="203" s="1"/>
  <c r="H37" i="203"/>
  <c r="H44" i="203" s="1"/>
  <c r="G37" i="203"/>
  <c r="G44" i="203" s="1"/>
  <c r="F37" i="203"/>
  <c r="E37" i="203"/>
  <c r="E44" i="203" s="1"/>
  <c r="D37" i="203"/>
  <c r="D44" i="203" s="1"/>
  <c r="C37" i="203"/>
  <c r="C44" i="203" s="1"/>
  <c r="AA25" i="203"/>
  <c r="Y25" i="203"/>
  <c r="X25" i="203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AA45" i="203" s="1"/>
  <c r="Y13" i="203"/>
  <c r="X13" i="203"/>
  <c r="W13" i="203"/>
  <c r="V13" i="203"/>
  <c r="V26" i="203" s="1"/>
  <c r="U13" i="203"/>
  <c r="T13" i="203"/>
  <c r="T26" i="203" s="1"/>
  <c r="S13" i="203"/>
  <c r="S26" i="203" s="1"/>
  <c r="R13" i="203"/>
  <c r="R26" i="203" s="1"/>
  <c r="R45" i="203" s="1"/>
  <c r="Q13" i="203"/>
  <c r="Q26" i="203" s="1"/>
  <c r="Q45" i="203" s="1"/>
  <c r="P13" i="203"/>
  <c r="P26" i="203" s="1"/>
  <c r="P45" i="203" s="1"/>
  <c r="O13" i="203"/>
  <c r="N13" i="203"/>
  <c r="N26" i="203" s="1"/>
  <c r="M13" i="203"/>
  <c r="L13" i="203"/>
  <c r="L26" i="203" s="1"/>
  <c r="L45" i="203" s="1"/>
  <c r="K13" i="203"/>
  <c r="K26" i="203" s="1"/>
  <c r="J13" i="203"/>
  <c r="J26" i="203" s="1"/>
  <c r="J45" i="203" s="1"/>
  <c r="I13" i="203"/>
  <c r="H13" i="203"/>
  <c r="H26" i="203" s="1"/>
  <c r="G13" i="203"/>
  <c r="F13" i="203"/>
  <c r="F26" i="203" s="1"/>
  <c r="E13" i="203"/>
  <c r="D13" i="203"/>
  <c r="D26" i="203" s="1"/>
  <c r="C13" i="203"/>
  <c r="C26" i="203" s="1"/>
  <c r="AA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Y44" i="204" s="1"/>
  <c r="X37" i="204"/>
  <c r="W37" i="204"/>
  <c r="W44" i="204" s="1"/>
  <c r="V37" i="204"/>
  <c r="V44" i="204" s="1"/>
  <c r="U37" i="204"/>
  <c r="U44" i="204" s="1"/>
  <c r="T37" i="204"/>
  <c r="T44" i="204" s="1"/>
  <c r="S37" i="204"/>
  <c r="S44" i="204" s="1"/>
  <c r="R37" i="204"/>
  <c r="R44" i="204" s="1"/>
  <c r="Q37" i="204"/>
  <c r="Q44" i="204" s="1"/>
  <c r="P37" i="204"/>
  <c r="P44" i="204" s="1"/>
  <c r="O37" i="204"/>
  <c r="O44" i="204" s="1"/>
  <c r="N37" i="204"/>
  <c r="M37" i="204"/>
  <c r="M44" i="204" s="1"/>
  <c r="L37" i="204"/>
  <c r="L44" i="204" s="1"/>
  <c r="K37" i="204"/>
  <c r="K44" i="204" s="1"/>
  <c r="J37" i="204"/>
  <c r="J44" i="204" s="1"/>
  <c r="I37" i="204"/>
  <c r="I44" i="204" s="1"/>
  <c r="H37" i="204"/>
  <c r="H44" i="204" s="1"/>
  <c r="G37" i="204"/>
  <c r="G44" i="204" s="1"/>
  <c r="F37" i="204"/>
  <c r="F44" i="204" s="1"/>
  <c r="E37" i="204"/>
  <c r="E44" i="204" s="1"/>
  <c r="D37" i="204"/>
  <c r="D44" i="204" s="1"/>
  <c r="C37" i="204"/>
  <c r="C44" i="204" s="1"/>
  <c r="P26" i="204"/>
  <c r="H26" i="204"/>
  <c r="AA25" i="204"/>
  <c r="Y25" i="204"/>
  <c r="X25" i="204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Z13" i="204"/>
  <c r="Y13" i="204"/>
  <c r="X13" i="204"/>
  <c r="X26" i="204" s="1"/>
  <c r="W13" i="204"/>
  <c r="W26" i="204" s="1"/>
  <c r="V13" i="204"/>
  <c r="V26" i="204" s="1"/>
  <c r="U13" i="204"/>
  <c r="T13" i="204"/>
  <c r="T26" i="204" s="1"/>
  <c r="T45" i="204" s="1"/>
  <c r="S13" i="204"/>
  <c r="R13" i="204"/>
  <c r="R26" i="204" s="1"/>
  <c r="Q13" i="204"/>
  <c r="P13" i="204"/>
  <c r="O13" i="204"/>
  <c r="O26" i="204" s="1"/>
  <c r="N13" i="204"/>
  <c r="N26" i="204" s="1"/>
  <c r="M13" i="204"/>
  <c r="L13" i="204"/>
  <c r="L26" i="204" s="1"/>
  <c r="K13" i="204"/>
  <c r="J13" i="204"/>
  <c r="J26" i="204" s="1"/>
  <c r="I13" i="204"/>
  <c r="H13" i="204"/>
  <c r="G13" i="204"/>
  <c r="G26" i="204" s="1"/>
  <c r="G45" i="204" s="1"/>
  <c r="F13" i="204"/>
  <c r="F26" i="204" s="1"/>
  <c r="E13" i="204"/>
  <c r="D13" i="204"/>
  <c r="D26" i="204" s="1"/>
  <c r="C13" i="204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Y44" i="205" s="1"/>
  <c r="X37" i="205"/>
  <c r="W37" i="205"/>
  <c r="W44" i="205" s="1"/>
  <c r="V37" i="205"/>
  <c r="V44" i="205" s="1"/>
  <c r="U37" i="205"/>
  <c r="U44" i="205" s="1"/>
  <c r="T37" i="205"/>
  <c r="T44" i="205" s="1"/>
  <c r="S37" i="205"/>
  <c r="S44" i="205" s="1"/>
  <c r="R37" i="205"/>
  <c r="R44" i="205" s="1"/>
  <c r="Q37" i="205"/>
  <c r="Q44" i="205" s="1"/>
  <c r="P37" i="205"/>
  <c r="P44" i="205" s="1"/>
  <c r="O37" i="205"/>
  <c r="O44" i="205" s="1"/>
  <c r="N37" i="205"/>
  <c r="N44" i="205" s="1"/>
  <c r="M37" i="205"/>
  <c r="M44" i="205" s="1"/>
  <c r="L37" i="205"/>
  <c r="L44" i="205" s="1"/>
  <c r="K37" i="205"/>
  <c r="K44" i="205" s="1"/>
  <c r="J37" i="205"/>
  <c r="J44" i="205" s="1"/>
  <c r="I37" i="205"/>
  <c r="I44" i="205" s="1"/>
  <c r="H37" i="205"/>
  <c r="G37" i="205"/>
  <c r="G44" i="205" s="1"/>
  <c r="F37" i="205"/>
  <c r="F44" i="205" s="1"/>
  <c r="E37" i="205"/>
  <c r="E44" i="205" s="1"/>
  <c r="D37" i="205"/>
  <c r="D44" i="205" s="1"/>
  <c r="C37" i="205"/>
  <c r="C44" i="205" s="1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Y13" i="205"/>
  <c r="X13" i="205"/>
  <c r="W13" i="205"/>
  <c r="W26" i="205" s="1"/>
  <c r="V13" i="205"/>
  <c r="U13" i="205"/>
  <c r="U26" i="205" s="1"/>
  <c r="T13" i="205"/>
  <c r="S13" i="205"/>
  <c r="R13" i="205"/>
  <c r="Q13" i="205"/>
  <c r="P13" i="205"/>
  <c r="O13" i="205"/>
  <c r="O26" i="205" s="1"/>
  <c r="N13" i="205"/>
  <c r="M13" i="205"/>
  <c r="M26" i="205" s="1"/>
  <c r="L13" i="205"/>
  <c r="K13" i="205"/>
  <c r="J13" i="205"/>
  <c r="I13" i="205"/>
  <c r="H13" i="205"/>
  <c r="G13" i="205"/>
  <c r="G26" i="205" s="1"/>
  <c r="F13" i="205"/>
  <c r="E13" i="205"/>
  <c r="E26" i="205" s="1"/>
  <c r="D13" i="205"/>
  <c r="C13" i="205"/>
  <c r="AA50" i="206"/>
  <c r="Y50" i="206"/>
  <c r="X50" i="206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E44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W37" i="206"/>
  <c r="W44" i="206" s="1"/>
  <c r="V37" i="206"/>
  <c r="U37" i="206"/>
  <c r="U44" i="206" s="1"/>
  <c r="T37" i="206"/>
  <c r="T44" i="206" s="1"/>
  <c r="S37" i="206"/>
  <c r="S44" i="206" s="1"/>
  <c r="R37" i="206"/>
  <c r="R44" i="206" s="1"/>
  <c r="Q37" i="206"/>
  <c r="Q44" i="206" s="1"/>
  <c r="P37" i="206"/>
  <c r="P44" i="206" s="1"/>
  <c r="O37" i="206"/>
  <c r="O44" i="206" s="1"/>
  <c r="N37" i="206"/>
  <c r="M37" i="206"/>
  <c r="M44" i="206" s="1"/>
  <c r="L37" i="206"/>
  <c r="L44" i="206" s="1"/>
  <c r="K37" i="206"/>
  <c r="K44" i="206" s="1"/>
  <c r="J37" i="206"/>
  <c r="J44" i="206" s="1"/>
  <c r="I37" i="206"/>
  <c r="I44" i="206" s="1"/>
  <c r="H37" i="206"/>
  <c r="H44" i="206" s="1"/>
  <c r="G37" i="206"/>
  <c r="G44" i="206" s="1"/>
  <c r="F37" i="206"/>
  <c r="F44" i="206" s="1"/>
  <c r="E37" i="206"/>
  <c r="D37" i="206"/>
  <c r="D44" i="206" s="1"/>
  <c r="C37" i="206"/>
  <c r="C44" i="206" s="1"/>
  <c r="AA25" i="206"/>
  <c r="Y25" i="206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X13" i="206"/>
  <c r="X26" i="206" s="1"/>
  <c r="W13" i="206"/>
  <c r="V13" i="206"/>
  <c r="V26" i="206" s="1"/>
  <c r="U13" i="206"/>
  <c r="T13" i="206"/>
  <c r="T26" i="206" s="1"/>
  <c r="T45" i="206" s="1"/>
  <c r="S13" i="206"/>
  <c r="S26" i="206" s="1"/>
  <c r="R13" i="206"/>
  <c r="R26" i="206" s="1"/>
  <c r="Q13" i="206"/>
  <c r="Q26" i="206" s="1"/>
  <c r="P13" i="206"/>
  <c r="P26" i="206" s="1"/>
  <c r="P45" i="206" s="1"/>
  <c r="O13" i="206"/>
  <c r="N13" i="206"/>
  <c r="N26" i="206" s="1"/>
  <c r="M13" i="206"/>
  <c r="L13" i="206"/>
  <c r="L26" i="206" s="1"/>
  <c r="K13" i="206"/>
  <c r="K26" i="206" s="1"/>
  <c r="J13" i="206"/>
  <c r="J26" i="206" s="1"/>
  <c r="I13" i="206"/>
  <c r="H13" i="206"/>
  <c r="H26" i="206" s="1"/>
  <c r="G13" i="206"/>
  <c r="F13" i="206"/>
  <c r="F26" i="206" s="1"/>
  <c r="E13" i="206"/>
  <c r="D13" i="206"/>
  <c r="D26" i="206" s="1"/>
  <c r="D45" i="206" s="1"/>
  <c r="C13" i="206"/>
  <c r="C26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V44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Y44" i="207" s="1"/>
  <c r="X37" i="207"/>
  <c r="W37" i="207"/>
  <c r="W44" i="207" s="1"/>
  <c r="V37" i="207"/>
  <c r="U37" i="207"/>
  <c r="U44" i="207" s="1"/>
  <c r="T37" i="207"/>
  <c r="T44" i="207" s="1"/>
  <c r="S37" i="207"/>
  <c r="S44" i="207" s="1"/>
  <c r="R37" i="207"/>
  <c r="R44" i="207" s="1"/>
  <c r="Q37" i="207"/>
  <c r="Q44" i="207" s="1"/>
  <c r="P37" i="207"/>
  <c r="P44" i="207" s="1"/>
  <c r="O37" i="207"/>
  <c r="O44" i="207" s="1"/>
  <c r="N37" i="207"/>
  <c r="M37" i="207"/>
  <c r="M44" i="207" s="1"/>
  <c r="L37" i="207"/>
  <c r="L44" i="207" s="1"/>
  <c r="K37" i="207"/>
  <c r="K44" i="207" s="1"/>
  <c r="J37" i="207"/>
  <c r="J44" i="207" s="1"/>
  <c r="I37" i="207"/>
  <c r="I44" i="207" s="1"/>
  <c r="H37" i="207"/>
  <c r="H44" i="207" s="1"/>
  <c r="G37" i="207"/>
  <c r="G44" i="207" s="1"/>
  <c r="F37" i="207"/>
  <c r="F44" i="207" s="1"/>
  <c r="E37" i="207"/>
  <c r="E44" i="207" s="1"/>
  <c r="D37" i="207"/>
  <c r="D44" i="207" s="1"/>
  <c r="C37" i="207"/>
  <c r="C44" i="207" s="1"/>
  <c r="AA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Y13" i="207"/>
  <c r="Y26" i="207" s="1"/>
  <c r="X13" i="207"/>
  <c r="W13" i="207"/>
  <c r="W26" i="207" s="1"/>
  <c r="V13" i="207"/>
  <c r="U13" i="207"/>
  <c r="U26" i="207" s="1"/>
  <c r="T13" i="207"/>
  <c r="S13" i="207"/>
  <c r="R13" i="207"/>
  <c r="R26" i="207" s="1"/>
  <c r="Q13" i="207"/>
  <c r="Q26" i="207" s="1"/>
  <c r="P13" i="207"/>
  <c r="P26" i="207" s="1"/>
  <c r="P45" i="207" s="1"/>
  <c r="O13" i="207"/>
  <c r="O26" i="207" s="1"/>
  <c r="N13" i="207"/>
  <c r="M13" i="207"/>
  <c r="M26" i="207" s="1"/>
  <c r="L13" i="207"/>
  <c r="K13" i="207"/>
  <c r="J13" i="207"/>
  <c r="J26" i="207" s="1"/>
  <c r="I13" i="207"/>
  <c r="I26" i="207" s="1"/>
  <c r="H13" i="207"/>
  <c r="H26" i="207" s="1"/>
  <c r="H45" i="207" s="1"/>
  <c r="G13" i="207"/>
  <c r="G26" i="207" s="1"/>
  <c r="G45" i="207" s="1"/>
  <c r="F13" i="207"/>
  <c r="E13" i="207"/>
  <c r="E26" i="207" s="1"/>
  <c r="D13" i="207"/>
  <c r="C13" i="207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E44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Y44" i="208" s="1"/>
  <c r="X37" i="208"/>
  <c r="W37" i="208"/>
  <c r="W44" i="208" s="1"/>
  <c r="V37" i="208"/>
  <c r="U37" i="208"/>
  <c r="U44" i="208" s="1"/>
  <c r="T37" i="208"/>
  <c r="T44" i="208" s="1"/>
  <c r="S37" i="208"/>
  <c r="S44" i="208" s="1"/>
  <c r="R37" i="208"/>
  <c r="R44" i="208" s="1"/>
  <c r="Q37" i="208"/>
  <c r="Q44" i="208" s="1"/>
  <c r="P37" i="208"/>
  <c r="P44" i="208" s="1"/>
  <c r="O37" i="208"/>
  <c r="O44" i="208" s="1"/>
  <c r="N37" i="208"/>
  <c r="M37" i="208"/>
  <c r="M44" i="208" s="1"/>
  <c r="L37" i="208"/>
  <c r="L44" i="208" s="1"/>
  <c r="K37" i="208"/>
  <c r="K44" i="208" s="1"/>
  <c r="J37" i="208"/>
  <c r="J44" i="208" s="1"/>
  <c r="I37" i="208"/>
  <c r="I44" i="208" s="1"/>
  <c r="H37" i="208"/>
  <c r="H44" i="208" s="1"/>
  <c r="G37" i="208"/>
  <c r="G44" i="208" s="1"/>
  <c r="F37" i="208"/>
  <c r="E37" i="208"/>
  <c r="D37" i="208"/>
  <c r="D44" i="208" s="1"/>
  <c r="C37" i="208"/>
  <c r="C44" i="208" s="1"/>
  <c r="AA25" i="208"/>
  <c r="Y25" i="208"/>
  <c r="X25" i="208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AA45" i="208" s="1"/>
  <c r="Y13" i="208"/>
  <c r="X13" i="208"/>
  <c r="W13" i="208"/>
  <c r="V13" i="208"/>
  <c r="V26" i="208" s="1"/>
  <c r="U13" i="208"/>
  <c r="T13" i="208"/>
  <c r="T26" i="208" s="1"/>
  <c r="S13" i="208"/>
  <c r="S26" i="208" s="1"/>
  <c r="R13" i="208"/>
  <c r="R26" i="208" s="1"/>
  <c r="R45" i="208" s="1"/>
  <c r="Q13" i="208"/>
  <c r="Q26" i="208" s="1"/>
  <c r="Q45" i="208" s="1"/>
  <c r="P13" i="208"/>
  <c r="P26" i="208" s="1"/>
  <c r="O13" i="208"/>
  <c r="N13" i="208"/>
  <c r="N26" i="208" s="1"/>
  <c r="M13" i="208"/>
  <c r="L13" i="208"/>
  <c r="L26" i="208" s="1"/>
  <c r="L45" i="208" s="1"/>
  <c r="K13" i="208"/>
  <c r="K26" i="208" s="1"/>
  <c r="J13" i="208"/>
  <c r="J26" i="208" s="1"/>
  <c r="J45" i="208" s="1"/>
  <c r="I13" i="208"/>
  <c r="H13" i="208"/>
  <c r="H26" i="208" s="1"/>
  <c r="G13" i="208"/>
  <c r="F13" i="208"/>
  <c r="F26" i="208" s="1"/>
  <c r="E13" i="208"/>
  <c r="D13" i="208"/>
  <c r="D26" i="208" s="1"/>
  <c r="C13" i="208"/>
  <c r="C26" i="208" s="1"/>
  <c r="AA50" i="209"/>
  <c r="Y50" i="209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W37" i="209"/>
  <c r="W44" i="209" s="1"/>
  <c r="V37" i="209"/>
  <c r="U37" i="209"/>
  <c r="U44" i="209" s="1"/>
  <c r="T37" i="209"/>
  <c r="T44" i="209" s="1"/>
  <c r="S37" i="209"/>
  <c r="S44" i="209" s="1"/>
  <c r="R37" i="209"/>
  <c r="R44" i="209" s="1"/>
  <c r="Q37" i="209"/>
  <c r="Q44" i="209" s="1"/>
  <c r="P37" i="209"/>
  <c r="P44" i="209" s="1"/>
  <c r="O37" i="209"/>
  <c r="O44" i="209" s="1"/>
  <c r="N37" i="209"/>
  <c r="M37" i="209"/>
  <c r="M44" i="209" s="1"/>
  <c r="L37" i="209"/>
  <c r="L44" i="209" s="1"/>
  <c r="K37" i="209"/>
  <c r="K44" i="209" s="1"/>
  <c r="J37" i="209"/>
  <c r="J44" i="209" s="1"/>
  <c r="I37" i="209"/>
  <c r="I44" i="209" s="1"/>
  <c r="H37" i="209"/>
  <c r="H44" i="209" s="1"/>
  <c r="G37" i="209"/>
  <c r="G44" i="209" s="1"/>
  <c r="F37" i="209"/>
  <c r="F44" i="209" s="1"/>
  <c r="E37" i="209"/>
  <c r="E44" i="209" s="1"/>
  <c r="D37" i="209"/>
  <c r="D44" i="209" s="1"/>
  <c r="C37" i="209"/>
  <c r="C44" i="209" s="1"/>
  <c r="P26" i="209"/>
  <c r="P45" i="209" s="1"/>
  <c r="H26" i="209"/>
  <c r="AA25" i="209"/>
  <c r="Y25" i="209"/>
  <c r="X25" i="209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Y13" i="209"/>
  <c r="X13" i="209"/>
  <c r="Z13" i="209" s="1"/>
  <c r="W13" i="209"/>
  <c r="W26" i="209" s="1"/>
  <c r="V13" i="209"/>
  <c r="V26" i="209" s="1"/>
  <c r="U13" i="209"/>
  <c r="T13" i="209"/>
  <c r="T26" i="209" s="1"/>
  <c r="S13" i="209"/>
  <c r="R13" i="209"/>
  <c r="R26" i="209" s="1"/>
  <c r="Q13" i="209"/>
  <c r="Q26" i="209" s="1"/>
  <c r="Q45" i="209" s="1"/>
  <c r="P13" i="209"/>
  <c r="O13" i="209"/>
  <c r="O26" i="209" s="1"/>
  <c r="N13" i="209"/>
  <c r="N26" i="209" s="1"/>
  <c r="M13" i="209"/>
  <c r="L13" i="209"/>
  <c r="L26" i="209" s="1"/>
  <c r="K13" i="209"/>
  <c r="J13" i="209"/>
  <c r="J26" i="209" s="1"/>
  <c r="J45" i="209" s="1"/>
  <c r="I13" i="209"/>
  <c r="I26" i="209" s="1"/>
  <c r="I45" i="209" s="1"/>
  <c r="H13" i="209"/>
  <c r="G13" i="209"/>
  <c r="G26" i="209" s="1"/>
  <c r="G45" i="209" s="1"/>
  <c r="F13" i="209"/>
  <c r="F26" i="209" s="1"/>
  <c r="F45" i="209" s="1"/>
  <c r="E13" i="209"/>
  <c r="D13" i="209"/>
  <c r="D26" i="209" s="1"/>
  <c r="C13" i="209"/>
  <c r="AA50" i="210"/>
  <c r="Y50" i="210"/>
  <c r="X50" i="210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W37" i="210"/>
  <c r="W44" i="210" s="1"/>
  <c r="V37" i="210"/>
  <c r="V44" i="210" s="1"/>
  <c r="U37" i="210"/>
  <c r="U44" i="210" s="1"/>
  <c r="T37" i="210"/>
  <c r="T44" i="210" s="1"/>
  <c r="S37" i="210"/>
  <c r="S44" i="210" s="1"/>
  <c r="R37" i="210"/>
  <c r="R44" i="210" s="1"/>
  <c r="Q37" i="210"/>
  <c r="Q44" i="210" s="1"/>
  <c r="P37" i="210"/>
  <c r="P44" i="210" s="1"/>
  <c r="O37" i="210"/>
  <c r="O44" i="210" s="1"/>
  <c r="N37" i="210"/>
  <c r="M37" i="210"/>
  <c r="M44" i="210" s="1"/>
  <c r="L37" i="210"/>
  <c r="L44" i="210" s="1"/>
  <c r="K37" i="210"/>
  <c r="K44" i="210" s="1"/>
  <c r="J37" i="210"/>
  <c r="J44" i="210" s="1"/>
  <c r="I37" i="210"/>
  <c r="I44" i="210" s="1"/>
  <c r="H37" i="210"/>
  <c r="H44" i="210" s="1"/>
  <c r="G37" i="210"/>
  <c r="G44" i="210" s="1"/>
  <c r="F37" i="210"/>
  <c r="F44" i="210" s="1"/>
  <c r="E37" i="210"/>
  <c r="E44" i="210" s="1"/>
  <c r="D37" i="210"/>
  <c r="D44" i="210" s="1"/>
  <c r="C37" i="210"/>
  <c r="C44" i="210" s="1"/>
  <c r="AA25" i="210"/>
  <c r="Y25" i="210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AA45" i="210" s="1"/>
  <c r="Y13" i="210"/>
  <c r="Y26" i="210" s="1"/>
  <c r="Y45" i="210" s="1"/>
  <c r="X13" i="210"/>
  <c r="W13" i="210"/>
  <c r="W26" i="210" s="1"/>
  <c r="V13" i="210"/>
  <c r="U13" i="210"/>
  <c r="U26" i="210" s="1"/>
  <c r="T13" i="210"/>
  <c r="S13" i="210"/>
  <c r="S26" i="210" s="1"/>
  <c r="S45" i="210" s="1"/>
  <c r="R13" i="210"/>
  <c r="R26" i="210" s="1"/>
  <c r="R45" i="210" s="1"/>
  <c r="Q13" i="210"/>
  <c r="Q26" i="210" s="1"/>
  <c r="P13" i="210"/>
  <c r="P26" i="210" s="1"/>
  <c r="O13" i="210"/>
  <c r="O26" i="210" s="1"/>
  <c r="N13" i="210"/>
  <c r="M13" i="210"/>
  <c r="M26" i="210" s="1"/>
  <c r="L13" i="210"/>
  <c r="K13" i="210"/>
  <c r="K26" i="210" s="1"/>
  <c r="K45" i="210" s="1"/>
  <c r="J13" i="210"/>
  <c r="I13" i="210"/>
  <c r="I26" i="210" s="1"/>
  <c r="H13" i="210"/>
  <c r="H26" i="210" s="1"/>
  <c r="G13" i="210"/>
  <c r="G26" i="210" s="1"/>
  <c r="G45" i="210" s="1"/>
  <c r="F13" i="210"/>
  <c r="E13" i="210"/>
  <c r="E26" i="210" s="1"/>
  <c r="D13" i="210"/>
  <c r="C13" i="210"/>
  <c r="C26" i="210" s="1"/>
  <c r="C45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V44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Z37" i="211" s="1"/>
  <c r="W37" i="211"/>
  <c r="W44" i="211" s="1"/>
  <c r="V37" i="211"/>
  <c r="U37" i="211"/>
  <c r="U44" i="211" s="1"/>
  <c r="T37" i="211"/>
  <c r="T44" i="211" s="1"/>
  <c r="S37" i="211"/>
  <c r="S44" i="211" s="1"/>
  <c r="R37" i="211"/>
  <c r="R44" i="211" s="1"/>
  <c r="Q37" i="211"/>
  <c r="Q44" i="211" s="1"/>
  <c r="P37" i="211"/>
  <c r="P44" i="211" s="1"/>
  <c r="O37" i="211"/>
  <c r="O44" i="211" s="1"/>
  <c r="N37" i="211"/>
  <c r="M37" i="211"/>
  <c r="M44" i="211" s="1"/>
  <c r="L37" i="211"/>
  <c r="L44" i="211" s="1"/>
  <c r="K37" i="211"/>
  <c r="K44" i="211" s="1"/>
  <c r="J37" i="211"/>
  <c r="J44" i="211" s="1"/>
  <c r="I37" i="211"/>
  <c r="I44" i="211" s="1"/>
  <c r="H37" i="211"/>
  <c r="H44" i="211" s="1"/>
  <c r="G37" i="211"/>
  <c r="G44" i="211" s="1"/>
  <c r="F37" i="211"/>
  <c r="F44" i="211" s="1"/>
  <c r="E37" i="211"/>
  <c r="E44" i="211" s="1"/>
  <c r="D37" i="211"/>
  <c r="D44" i="211" s="1"/>
  <c r="C37" i="211"/>
  <c r="C44" i="211" s="1"/>
  <c r="X26" i="21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Y13" i="211"/>
  <c r="X13" i="211"/>
  <c r="Z13" i="211" s="1"/>
  <c r="W13" i="211"/>
  <c r="W26" i="211" s="1"/>
  <c r="V13" i="211"/>
  <c r="V26" i="211" s="1"/>
  <c r="U13" i="211"/>
  <c r="T13" i="211"/>
  <c r="T26" i="211" s="1"/>
  <c r="T45" i="211" s="1"/>
  <c r="S13" i="211"/>
  <c r="R13" i="211"/>
  <c r="R26" i="211" s="1"/>
  <c r="Q13" i="211"/>
  <c r="P13" i="211"/>
  <c r="P26" i="211" s="1"/>
  <c r="O13" i="211"/>
  <c r="O26" i="211" s="1"/>
  <c r="N13" i="211"/>
  <c r="N26" i="211" s="1"/>
  <c r="M13" i="211"/>
  <c r="L13" i="211"/>
  <c r="L26" i="211" s="1"/>
  <c r="K13" i="211"/>
  <c r="J13" i="211"/>
  <c r="J26" i="211" s="1"/>
  <c r="I13" i="211"/>
  <c r="H13" i="211"/>
  <c r="H26" i="211" s="1"/>
  <c r="G13" i="211"/>
  <c r="G26" i="211" s="1"/>
  <c r="G45" i="211" s="1"/>
  <c r="F13" i="211"/>
  <c r="F26" i="211" s="1"/>
  <c r="F45" i="211" s="1"/>
  <c r="E13" i="211"/>
  <c r="D13" i="211"/>
  <c r="D26" i="211" s="1"/>
  <c r="D45" i="211" s="1"/>
  <c r="C13" i="21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W37" i="212"/>
  <c r="W44" i="212" s="1"/>
  <c r="V37" i="212"/>
  <c r="V44" i="212" s="1"/>
  <c r="U37" i="212"/>
  <c r="U44" i="212" s="1"/>
  <c r="T37" i="212"/>
  <c r="T44" i="212" s="1"/>
  <c r="S37" i="212"/>
  <c r="S44" i="212" s="1"/>
  <c r="R37" i="212"/>
  <c r="R44" i="212" s="1"/>
  <c r="Q37" i="212"/>
  <c r="Q44" i="212" s="1"/>
  <c r="P37" i="212"/>
  <c r="P44" i="212" s="1"/>
  <c r="O37" i="212"/>
  <c r="O44" i="212" s="1"/>
  <c r="N37" i="212"/>
  <c r="M37" i="212"/>
  <c r="M44" i="212" s="1"/>
  <c r="L37" i="212"/>
  <c r="L44" i="212" s="1"/>
  <c r="K37" i="212"/>
  <c r="K44" i="212" s="1"/>
  <c r="J37" i="212"/>
  <c r="J44" i="212" s="1"/>
  <c r="I37" i="212"/>
  <c r="I44" i="212" s="1"/>
  <c r="H37" i="212"/>
  <c r="H44" i="212" s="1"/>
  <c r="G37" i="212"/>
  <c r="G44" i="212" s="1"/>
  <c r="F37" i="212"/>
  <c r="F44" i="212" s="1"/>
  <c r="E37" i="212"/>
  <c r="E44" i="212" s="1"/>
  <c r="D37" i="212"/>
  <c r="D44" i="212" s="1"/>
  <c r="C37" i="212"/>
  <c r="C44" i="212" s="1"/>
  <c r="P26" i="212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Z13" i="212"/>
  <c r="Y13" i="212"/>
  <c r="X13" i="212"/>
  <c r="X26" i="212" s="1"/>
  <c r="W13" i="212"/>
  <c r="V13" i="212"/>
  <c r="V26" i="212" s="1"/>
  <c r="U13" i="212"/>
  <c r="T13" i="212"/>
  <c r="T26" i="212" s="1"/>
  <c r="T45" i="212" s="1"/>
  <c r="S13" i="212"/>
  <c r="R13" i="212"/>
  <c r="R26" i="212" s="1"/>
  <c r="Q13" i="212"/>
  <c r="P13" i="212"/>
  <c r="O13" i="212"/>
  <c r="N13" i="212"/>
  <c r="N26" i="212" s="1"/>
  <c r="M13" i="212"/>
  <c r="L13" i="212"/>
  <c r="L26" i="212" s="1"/>
  <c r="K13" i="212"/>
  <c r="J13" i="212"/>
  <c r="J26" i="212" s="1"/>
  <c r="I13" i="212"/>
  <c r="H13" i="212"/>
  <c r="H26" i="212" s="1"/>
  <c r="G13" i="212"/>
  <c r="F13" i="212"/>
  <c r="F26" i="212" s="1"/>
  <c r="F45" i="212" s="1"/>
  <c r="E13" i="212"/>
  <c r="D13" i="212"/>
  <c r="D26" i="212" s="1"/>
  <c r="D45" i="212" s="1"/>
  <c r="C13" i="212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W44" i="213"/>
  <c r="P44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W37" i="213"/>
  <c r="V37" i="213"/>
  <c r="V44" i="213" s="1"/>
  <c r="U37" i="213"/>
  <c r="U44" i="213" s="1"/>
  <c r="T37" i="213"/>
  <c r="T44" i="213" s="1"/>
  <c r="S37" i="213"/>
  <c r="S44" i="213" s="1"/>
  <c r="R37" i="213"/>
  <c r="R44" i="213" s="1"/>
  <c r="Q37" i="213"/>
  <c r="Q44" i="213" s="1"/>
  <c r="P37" i="213"/>
  <c r="O37" i="213"/>
  <c r="O44" i="213" s="1"/>
  <c r="N37" i="213"/>
  <c r="M37" i="213"/>
  <c r="M44" i="213" s="1"/>
  <c r="L37" i="213"/>
  <c r="L44" i="213" s="1"/>
  <c r="K37" i="213"/>
  <c r="K44" i="213" s="1"/>
  <c r="J37" i="213"/>
  <c r="J44" i="213" s="1"/>
  <c r="I37" i="213"/>
  <c r="I44" i="213" s="1"/>
  <c r="H37" i="213"/>
  <c r="H44" i="213" s="1"/>
  <c r="G37" i="213"/>
  <c r="G44" i="213" s="1"/>
  <c r="F37" i="213"/>
  <c r="F44" i="213" s="1"/>
  <c r="E37" i="213"/>
  <c r="E44" i="213" s="1"/>
  <c r="D37" i="213"/>
  <c r="D44" i="213" s="1"/>
  <c r="C37" i="213"/>
  <c r="C44" i="213" s="1"/>
  <c r="AA25" i="213"/>
  <c r="Y25" i="213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Y13" i="213"/>
  <c r="X13" i="213"/>
  <c r="W13" i="213"/>
  <c r="W26" i="213" s="1"/>
  <c r="V13" i="213"/>
  <c r="V26" i="213" s="1"/>
  <c r="U13" i="213"/>
  <c r="U26" i="213" s="1"/>
  <c r="T13" i="213"/>
  <c r="S13" i="213"/>
  <c r="S26" i="213" s="1"/>
  <c r="R13" i="213"/>
  <c r="Q13" i="213"/>
  <c r="P13" i="213"/>
  <c r="P26" i="213" s="1"/>
  <c r="O13" i="213"/>
  <c r="O26" i="213" s="1"/>
  <c r="N13" i="213"/>
  <c r="N26" i="213" s="1"/>
  <c r="M13" i="213"/>
  <c r="M26" i="213" s="1"/>
  <c r="L13" i="213"/>
  <c r="K13" i="213"/>
  <c r="K26" i="213" s="1"/>
  <c r="J13" i="213"/>
  <c r="I13" i="213"/>
  <c r="H13" i="213"/>
  <c r="H26" i="213" s="1"/>
  <c r="G13" i="213"/>
  <c r="G26" i="213" s="1"/>
  <c r="F13" i="213"/>
  <c r="F26" i="213" s="1"/>
  <c r="F45" i="213" s="1"/>
  <c r="E13" i="213"/>
  <c r="E26" i="213" s="1"/>
  <c r="D13" i="213"/>
  <c r="C13" i="213"/>
  <c r="C26" i="213" s="1"/>
  <c r="AA50" i="214"/>
  <c r="Y50" i="214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U44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W37" i="214"/>
  <c r="W44" i="214" s="1"/>
  <c r="V37" i="214"/>
  <c r="V44" i="214" s="1"/>
  <c r="U37" i="214"/>
  <c r="T37" i="214"/>
  <c r="T44" i="214" s="1"/>
  <c r="S37" i="214"/>
  <c r="S44" i="214" s="1"/>
  <c r="R37" i="214"/>
  <c r="R44" i="214" s="1"/>
  <c r="Q37" i="214"/>
  <c r="Q44" i="214" s="1"/>
  <c r="P37" i="214"/>
  <c r="P44" i="214" s="1"/>
  <c r="O37" i="214"/>
  <c r="O44" i="214" s="1"/>
  <c r="N37" i="214"/>
  <c r="M37" i="214"/>
  <c r="M44" i="214" s="1"/>
  <c r="L37" i="214"/>
  <c r="L44" i="214" s="1"/>
  <c r="K37" i="214"/>
  <c r="K44" i="214" s="1"/>
  <c r="J37" i="214"/>
  <c r="J44" i="214" s="1"/>
  <c r="I37" i="214"/>
  <c r="I44" i="214" s="1"/>
  <c r="H37" i="214"/>
  <c r="H44" i="214" s="1"/>
  <c r="G37" i="214"/>
  <c r="G44" i="214" s="1"/>
  <c r="F37" i="214"/>
  <c r="F44" i="214" s="1"/>
  <c r="E37" i="214"/>
  <c r="E44" i="214" s="1"/>
  <c r="D37" i="214"/>
  <c r="D44" i="214" s="1"/>
  <c r="C37" i="214"/>
  <c r="C44" i="214" s="1"/>
  <c r="P26" i="214"/>
  <c r="P45" i="214" s="1"/>
  <c r="AA25" i="214"/>
  <c r="Y25" i="214"/>
  <c r="X25" i="214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Z13" i="214"/>
  <c r="Y13" i="214"/>
  <c r="X13" i="214"/>
  <c r="X26" i="214" s="1"/>
  <c r="W13" i="214"/>
  <c r="W26" i="214" s="1"/>
  <c r="W45" i="214" s="1"/>
  <c r="V13" i="214"/>
  <c r="U13" i="214"/>
  <c r="U26" i="214" s="1"/>
  <c r="U45" i="214" s="1"/>
  <c r="T13" i="214"/>
  <c r="S13" i="214"/>
  <c r="R13" i="214"/>
  <c r="Q13" i="214"/>
  <c r="P13" i="214"/>
  <c r="O13" i="214"/>
  <c r="O26" i="214" s="1"/>
  <c r="O45" i="214" s="1"/>
  <c r="N13" i="214"/>
  <c r="M13" i="214"/>
  <c r="M26" i="214" s="1"/>
  <c r="M45" i="214" s="1"/>
  <c r="L13" i="214"/>
  <c r="K13" i="214"/>
  <c r="J13" i="214"/>
  <c r="I13" i="214"/>
  <c r="H13" i="214"/>
  <c r="H26" i="214" s="1"/>
  <c r="G13" i="214"/>
  <c r="G26" i="214" s="1"/>
  <c r="G45" i="214" s="1"/>
  <c r="F13" i="214"/>
  <c r="E13" i="214"/>
  <c r="E26" i="214" s="1"/>
  <c r="E45" i="214" s="1"/>
  <c r="D13" i="214"/>
  <c r="C13" i="214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AA44" i="215" s="1"/>
  <c r="Y37" i="215"/>
  <c r="Y44" i="215" s="1"/>
  <c r="X37" i="215"/>
  <c r="Z37" i="215" s="1"/>
  <c r="W37" i="215"/>
  <c r="W44" i="215" s="1"/>
  <c r="V37" i="215"/>
  <c r="V44" i="215" s="1"/>
  <c r="U37" i="215"/>
  <c r="U44" i="215" s="1"/>
  <c r="T37" i="215"/>
  <c r="T44" i="215" s="1"/>
  <c r="S37" i="215"/>
  <c r="S44" i="215" s="1"/>
  <c r="R37" i="215"/>
  <c r="R44" i="215" s="1"/>
  <c r="Q37" i="215"/>
  <c r="Q44" i="215" s="1"/>
  <c r="P37" i="215"/>
  <c r="P44" i="215" s="1"/>
  <c r="O37" i="215"/>
  <c r="O44" i="215" s="1"/>
  <c r="N37" i="215"/>
  <c r="M37" i="215"/>
  <c r="M44" i="215" s="1"/>
  <c r="L37" i="215"/>
  <c r="L44" i="215" s="1"/>
  <c r="K37" i="215"/>
  <c r="K44" i="215" s="1"/>
  <c r="J37" i="215"/>
  <c r="J44" i="215" s="1"/>
  <c r="I37" i="215"/>
  <c r="I44" i="215" s="1"/>
  <c r="H37" i="215"/>
  <c r="H44" i="215" s="1"/>
  <c r="G37" i="215"/>
  <c r="G44" i="215" s="1"/>
  <c r="F37" i="215"/>
  <c r="F44" i="215" s="1"/>
  <c r="E37" i="215"/>
  <c r="E44" i="215" s="1"/>
  <c r="D37" i="215"/>
  <c r="D44" i="215" s="1"/>
  <c r="C37" i="215"/>
  <c r="C44" i="215" s="1"/>
  <c r="AA25" i="215"/>
  <c r="Y25" i="215"/>
  <c r="X25" i="215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Y13" i="215"/>
  <c r="X13" i="215"/>
  <c r="W13" i="215"/>
  <c r="W26" i="215" s="1"/>
  <c r="V13" i="215"/>
  <c r="V26" i="215" s="1"/>
  <c r="U13" i="215"/>
  <c r="U26" i="215" s="1"/>
  <c r="T13" i="215"/>
  <c r="T26" i="215" s="1"/>
  <c r="S13" i="215"/>
  <c r="S26" i="215" s="1"/>
  <c r="S45" i="215" s="1"/>
  <c r="R13" i="215"/>
  <c r="Q13" i="215"/>
  <c r="P13" i="215"/>
  <c r="P26" i="215" s="1"/>
  <c r="O13" i="215"/>
  <c r="O26" i="215" s="1"/>
  <c r="N13" i="215"/>
  <c r="N26" i="215" s="1"/>
  <c r="M13" i="215"/>
  <c r="M26" i="215" s="1"/>
  <c r="M45" i="215" s="1"/>
  <c r="L13" i="215"/>
  <c r="L26" i="215" s="1"/>
  <c r="K13" i="215"/>
  <c r="K26" i="215" s="1"/>
  <c r="K45" i="215" s="1"/>
  <c r="J13" i="215"/>
  <c r="I13" i="215"/>
  <c r="H13" i="215"/>
  <c r="H26" i="215" s="1"/>
  <c r="G13" i="215"/>
  <c r="G26" i="215" s="1"/>
  <c r="F13" i="215"/>
  <c r="F26" i="215" s="1"/>
  <c r="E13" i="215"/>
  <c r="E26" i="215" s="1"/>
  <c r="D13" i="215"/>
  <c r="D26" i="215" s="1"/>
  <c r="C13" i="215"/>
  <c r="C26" i="215" s="1"/>
  <c r="C45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M44" i="216"/>
  <c r="M45" i="216" s="1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Y44" i="216" s="1"/>
  <c r="X37" i="216"/>
  <c r="Z37" i="216" s="1"/>
  <c r="W37" i="216"/>
  <c r="W44" i="216" s="1"/>
  <c r="V37" i="216"/>
  <c r="V44" i="216" s="1"/>
  <c r="U37" i="216"/>
  <c r="U44" i="216" s="1"/>
  <c r="T37" i="216"/>
  <c r="T44" i="216" s="1"/>
  <c r="S37" i="216"/>
  <c r="S44" i="216" s="1"/>
  <c r="R37" i="216"/>
  <c r="R44" i="216" s="1"/>
  <c r="Q37" i="216"/>
  <c r="Q44" i="216" s="1"/>
  <c r="P37" i="216"/>
  <c r="P44" i="216" s="1"/>
  <c r="O37" i="216"/>
  <c r="O44" i="216" s="1"/>
  <c r="N37" i="216"/>
  <c r="M37" i="216"/>
  <c r="L37" i="216"/>
  <c r="L44" i="216" s="1"/>
  <c r="K37" i="216"/>
  <c r="K44" i="216" s="1"/>
  <c r="J37" i="216"/>
  <c r="J44" i="216" s="1"/>
  <c r="I37" i="216"/>
  <c r="I44" i="216" s="1"/>
  <c r="H37" i="216"/>
  <c r="H44" i="216" s="1"/>
  <c r="G37" i="216"/>
  <c r="G44" i="216" s="1"/>
  <c r="F37" i="216"/>
  <c r="F44" i="216" s="1"/>
  <c r="E37" i="216"/>
  <c r="E44" i="216" s="1"/>
  <c r="D37" i="216"/>
  <c r="D44" i="216" s="1"/>
  <c r="C37" i="216"/>
  <c r="C44" i="216" s="1"/>
  <c r="AA25" i="216"/>
  <c r="Y25" i="216"/>
  <c r="X25" i="216"/>
  <c r="W25" i="216"/>
  <c r="V25" i="216"/>
  <c r="U25" i="216"/>
  <c r="T25" i="216"/>
  <c r="S25" i="216"/>
  <c r="R25" i="216"/>
  <c r="Q25" i="216"/>
  <c r="Q26" i="216" s="1"/>
  <c r="Q45" i="216" s="1"/>
  <c r="P25" i="216"/>
  <c r="O25" i="216"/>
  <c r="N25" i="216"/>
  <c r="M25" i="216"/>
  <c r="L25" i="216"/>
  <c r="K25" i="216"/>
  <c r="J25" i="216"/>
  <c r="I25" i="216"/>
  <c r="I26" i="216" s="1"/>
  <c r="I45" i="216" s="1"/>
  <c r="H25" i="216"/>
  <c r="G25" i="216"/>
  <c r="F25" i="216"/>
  <c r="E25" i="216"/>
  <c r="D25" i="216"/>
  <c r="C25" i="216"/>
  <c r="AA13" i="216"/>
  <c r="AA26" i="216" s="1"/>
  <c r="Z13" i="216"/>
  <c r="Y13" i="216"/>
  <c r="X13" i="216"/>
  <c r="X26" i="216" s="1"/>
  <c r="W13" i="216"/>
  <c r="V13" i="216"/>
  <c r="V26" i="216" s="1"/>
  <c r="U13" i="216"/>
  <c r="U26" i="216" s="1"/>
  <c r="T13" i="216"/>
  <c r="T26" i="216" s="1"/>
  <c r="S13" i="216"/>
  <c r="R13" i="216"/>
  <c r="Q13" i="216"/>
  <c r="P13" i="216"/>
  <c r="P26" i="216" s="1"/>
  <c r="O13" i="216"/>
  <c r="N13" i="216"/>
  <c r="N26" i="216" s="1"/>
  <c r="M13" i="216"/>
  <c r="M26" i="216" s="1"/>
  <c r="L13" i="216"/>
  <c r="L26" i="216" s="1"/>
  <c r="K13" i="216"/>
  <c r="J13" i="216"/>
  <c r="I13" i="216"/>
  <c r="H13" i="216"/>
  <c r="H26" i="216" s="1"/>
  <c r="G13" i="216"/>
  <c r="F13" i="216"/>
  <c r="F26" i="216" s="1"/>
  <c r="E13" i="216"/>
  <c r="E26" i="216" s="1"/>
  <c r="D13" i="216"/>
  <c r="D26" i="216" s="1"/>
  <c r="C13" i="216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G44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Y44" i="217" s="1"/>
  <c r="X37" i="217"/>
  <c r="Z37" i="217" s="1"/>
  <c r="W37" i="217"/>
  <c r="W44" i="217" s="1"/>
  <c r="V37" i="217"/>
  <c r="V44" i="217" s="1"/>
  <c r="U37" i="217"/>
  <c r="U44" i="217" s="1"/>
  <c r="T37" i="217"/>
  <c r="T44" i="217" s="1"/>
  <c r="S37" i="217"/>
  <c r="S44" i="217" s="1"/>
  <c r="R37" i="217"/>
  <c r="R44" i="217" s="1"/>
  <c r="Q37" i="217"/>
  <c r="Q44" i="217" s="1"/>
  <c r="P37" i="217"/>
  <c r="P44" i="217" s="1"/>
  <c r="O37" i="217"/>
  <c r="O44" i="217" s="1"/>
  <c r="N37" i="217"/>
  <c r="M37" i="217"/>
  <c r="M44" i="217" s="1"/>
  <c r="L37" i="217"/>
  <c r="L44" i="217" s="1"/>
  <c r="K37" i="217"/>
  <c r="K44" i="217" s="1"/>
  <c r="J37" i="217"/>
  <c r="J44" i="217" s="1"/>
  <c r="I37" i="217"/>
  <c r="I44" i="217" s="1"/>
  <c r="H37" i="217"/>
  <c r="H44" i="217" s="1"/>
  <c r="G37" i="217"/>
  <c r="F37" i="217"/>
  <c r="F44" i="217" s="1"/>
  <c r="E37" i="217"/>
  <c r="E44" i="217" s="1"/>
  <c r="D37" i="217"/>
  <c r="D44" i="217" s="1"/>
  <c r="C37" i="217"/>
  <c r="C44" i="217" s="1"/>
  <c r="AA25" i="217"/>
  <c r="Z25" i="217"/>
  <c r="Y25" i="217"/>
  <c r="X25" i="217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Z13" i="217"/>
  <c r="Y13" i="217"/>
  <c r="X13" i="217"/>
  <c r="X26" i="217" s="1"/>
  <c r="W13" i="217"/>
  <c r="V13" i="217"/>
  <c r="U13" i="217"/>
  <c r="U26" i="217" s="1"/>
  <c r="T13" i="217"/>
  <c r="S13" i="217"/>
  <c r="S26" i="217" s="1"/>
  <c r="R13" i="217"/>
  <c r="Q13" i="217"/>
  <c r="P13" i="217"/>
  <c r="P26" i="217" s="1"/>
  <c r="O13" i="217"/>
  <c r="N13" i="217"/>
  <c r="M13" i="217"/>
  <c r="M26" i="217" s="1"/>
  <c r="L13" i="217"/>
  <c r="K13" i="217"/>
  <c r="K26" i="217" s="1"/>
  <c r="J13" i="217"/>
  <c r="I13" i="217"/>
  <c r="H13" i="217"/>
  <c r="H26" i="217" s="1"/>
  <c r="G13" i="217"/>
  <c r="F13" i="217"/>
  <c r="F26" i="217" s="1"/>
  <c r="E13" i="217"/>
  <c r="E26" i="217" s="1"/>
  <c r="D13" i="217"/>
  <c r="C13" i="217"/>
  <c r="C26" i="217" s="1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Y44" i="218" s="1"/>
  <c r="X37" i="218"/>
  <c r="W37" i="218"/>
  <c r="W44" i="218" s="1"/>
  <c r="V37" i="218"/>
  <c r="V44" i="218" s="1"/>
  <c r="U37" i="218"/>
  <c r="U44" i="218" s="1"/>
  <c r="T37" i="218"/>
  <c r="T44" i="218" s="1"/>
  <c r="S37" i="218"/>
  <c r="S44" i="218" s="1"/>
  <c r="R37" i="218"/>
  <c r="R44" i="218" s="1"/>
  <c r="Q37" i="218"/>
  <c r="Q44" i="218" s="1"/>
  <c r="P37" i="218"/>
  <c r="P44" i="218" s="1"/>
  <c r="O37" i="218"/>
  <c r="O44" i="218" s="1"/>
  <c r="N37" i="218"/>
  <c r="M37" i="218"/>
  <c r="M44" i="218" s="1"/>
  <c r="L37" i="218"/>
  <c r="L44" i="218" s="1"/>
  <c r="K37" i="218"/>
  <c r="K44" i="218" s="1"/>
  <c r="J37" i="218"/>
  <c r="J44" i="218" s="1"/>
  <c r="I37" i="218"/>
  <c r="I44" i="218" s="1"/>
  <c r="H37" i="218"/>
  <c r="H44" i="218" s="1"/>
  <c r="G37" i="218"/>
  <c r="G44" i="218" s="1"/>
  <c r="F37" i="218"/>
  <c r="F44" i="218" s="1"/>
  <c r="E37" i="218"/>
  <c r="E44" i="218" s="1"/>
  <c r="D37" i="218"/>
  <c r="D44" i="218" s="1"/>
  <c r="C37" i="218"/>
  <c r="C44" i="218" s="1"/>
  <c r="H26" i="218"/>
  <c r="H45" i="218" s="1"/>
  <c r="AA25" i="218"/>
  <c r="Y25" i="218"/>
  <c r="X25" i="218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Y13" i="218"/>
  <c r="X13" i="218"/>
  <c r="W13" i="218"/>
  <c r="W26" i="218" s="1"/>
  <c r="W45" i="218" s="1"/>
  <c r="V13" i="218"/>
  <c r="V26" i="218" s="1"/>
  <c r="U13" i="218"/>
  <c r="U26" i="218" s="1"/>
  <c r="T13" i="218"/>
  <c r="T26" i="218" s="1"/>
  <c r="T45" i="218" s="1"/>
  <c r="S13" i="218"/>
  <c r="S26" i="218" s="1"/>
  <c r="S45" i="218" s="1"/>
  <c r="R13" i="218"/>
  <c r="Q13" i="218"/>
  <c r="P13" i="218"/>
  <c r="P26" i="218" s="1"/>
  <c r="O13" i="218"/>
  <c r="O26" i="218" s="1"/>
  <c r="N13" i="218"/>
  <c r="N26" i="218" s="1"/>
  <c r="M13" i="218"/>
  <c r="M26" i="218" s="1"/>
  <c r="L13" i="218"/>
  <c r="L26" i="218" s="1"/>
  <c r="K13" i="218"/>
  <c r="K26" i="218" s="1"/>
  <c r="K45" i="218" s="1"/>
  <c r="J13" i="218"/>
  <c r="I13" i="218"/>
  <c r="H13" i="218"/>
  <c r="G13" i="218"/>
  <c r="G26" i="218" s="1"/>
  <c r="F13" i="218"/>
  <c r="F26" i="218" s="1"/>
  <c r="E13" i="218"/>
  <c r="E26" i="218" s="1"/>
  <c r="D13" i="218"/>
  <c r="D26" i="218" s="1"/>
  <c r="D45" i="218" s="1"/>
  <c r="C13" i="218"/>
  <c r="C26" i="218" s="1"/>
  <c r="C45" i="218" s="1"/>
  <c r="AA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AA44" i="219" s="1"/>
  <c r="Y37" i="219"/>
  <c r="Y44" i="219" s="1"/>
  <c r="X37" i="219"/>
  <c r="W37" i="219"/>
  <c r="W44" i="219" s="1"/>
  <c r="V37" i="219"/>
  <c r="V44" i="219" s="1"/>
  <c r="U37" i="219"/>
  <c r="U44" i="219" s="1"/>
  <c r="T37" i="219"/>
  <c r="T44" i="219" s="1"/>
  <c r="S37" i="219"/>
  <c r="S44" i="219" s="1"/>
  <c r="R37" i="219"/>
  <c r="R44" i="219" s="1"/>
  <c r="Q37" i="219"/>
  <c r="Q44" i="219" s="1"/>
  <c r="P37" i="219"/>
  <c r="P44" i="219" s="1"/>
  <c r="O37" i="219"/>
  <c r="O44" i="219" s="1"/>
  <c r="N37" i="219"/>
  <c r="M37" i="219"/>
  <c r="M44" i="219" s="1"/>
  <c r="L37" i="219"/>
  <c r="L44" i="219" s="1"/>
  <c r="K37" i="219"/>
  <c r="K44" i="219" s="1"/>
  <c r="J37" i="219"/>
  <c r="J44" i="219" s="1"/>
  <c r="I37" i="219"/>
  <c r="I44" i="219" s="1"/>
  <c r="H37" i="219"/>
  <c r="H44" i="219" s="1"/>
  <c r="G37" i="219"/>
  <c r="G44" i="219" s="1"/>
  <c r="F37" i="219"/>
  <c r="F44" i="219" s="1"/>
  <c r="E37" i="219"/>
  <c r="E44" i="219" s="1"/>
  <c r="D37" i="219"/>
  <c r="D44" i="219" s="1"/>
  <c r="C37" i="219"/>
  <c r="C44" i="219" s="1"/>
  <c r="P26" i="219"/>
  <c r="AA25" i="219"/>
  <c r="Y25" i="219"/>
  <c r="X25" i="219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Z13" i="219"/>
  <c r="Y13" i="219"/>
  <c r="X13" i="219"/>
  <c r="X26" i="219" s="1"/>
  <c r="W13" i="219"/>
  <c r="W26" i="219" s="1"/>
  <c r="W45" i="219" s="1"/>
  <c r="V13" i="219"/>
  <c r="U13" i="219"/>
  <c r="U26" i="219" s="1"/>
  <c r="T13" i="219"/>
  <c r="S13" i="219"/>
  <c r="R13" i="219"/>
  <c r="R26" i="219" s="1"/>
  <c r="Q13" i="219"/>
  <c r="P13" i="219"/>
  <c r="O13" i="219"/>
  <c r="O26" i="219" s="1"/>
  <c r="N13" i="219"/>
  <c r="M13" i="219"/>
  <c r="M26" i="219" s="1"/>
  <c r="M45" i="219" s="1"/>
  <c r="L13" i="219"/>
  <c r="K13" i="219"/>
  <c r="J13" i="219"/>
  <c r="J26" i="219" s="1"/>
  <c r="I13" i="219"/>
  <c r="H13" i="219"/>
  <c r="H26" i="219" s="1"/>
  <c r="G13" i="219"/>
  <c r="G26" i="219" s="1"/>
  <c r="G45" i="219" s="1"/>
  <c r="F13" i="219"/>
  <c r="E13" i="219"/>
  <c r="E26" i="219" s="1"/>
  <c r="E45" i="219" s="1"/>
  <c r="D13" i="219"/>
  <c r="C13" i="219"/>
  <c r="AA50" i="220"/>
  <c r="Y50" i="220"/>
  <c r="X50" i="220"/>
  <c r="Z50" i="220" s="1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Y44" i="220" s="1"/>
  <c r="X37" i="220"/>
  <c r="X44" i="220" s="1"/>
  <c r="Z44" i="220" s="1"/>
  <c r="W37" i="220"/>
  <c r="W44" i="220" s="1"/>
  <c r="V37" i="220"/>
  <c r="V44" i="220" s="1"/>
  <c r="U37" i="220"/>
  <c r="U44" i="220" s="1"/>
  <c r="T37" i="220"/>
  <c r="T44" i="220" s="1"/>
  <c r="S37" i="220"/>
  <c r="S44" i="220" s="1"/>
  <c r="R37" i="220"/>
  <c r="R44" i="220" s="1"/>
  <c r="Q37" i="220"/>
  <c r="Q44" i="220" s="1"/>
  <c r="P37" i="220"/>
  <c r="P44" i="220" s="1"/>
  <c r="O37" i="220"/>
  <c r="O44" i="220" s="1"/>
  <c r="N37" i="220"/>
  <c r="M37" i="220"/>
  <c r="M44" i="220" s="1"/>
  <c r="L37" i="220"/>
  <c r="L44" i="220" s="1"/>
  <c r="K37" i="220"/>
  <c r="K44" i="220" s="1"/>
  <c r="J37" i="220"/>
  <c r="J44" i="220" s="1"/>
  <c r="I37" i="220"/>
  <c r="I44" i="220" s="1"/>
  <c r="H37" i="220"/>
  <c r="H44" i="220" s="1"/>
  <c r="G37" i="220"/>
  <c r="G44" i="220" s="1"/>
  <c r="F37" i="220"/>
  <c r="F44" i="220" s="1"/>
  <c r="E37" i="220"/>
  <c r="E44" i="220" s="1"/>
  <c r="D37" i="220"/>
  <c r="D44" i="220" s="1"/>
  <c r="C37" i="220"/>
  <c r="C44" i="220" s="1"/>
  <c r="X26" i="220"/>
  <c r="AA25" i="220"/>
  <c r="Y25" i="220"/>
  <c r="X25" i="220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Y13" i="220"/>
  <c r="X13" i="220"/>
  <c r="W13" i="220"/>
  <c r="W26" i="220" s="1"/>
  <c r="V13" i="220"/>
  <c r="V26" i="220" s="1"/>
  <c r="U13" i="220"/>
  <c r="U26" i="220" s="1"/>
  <c r="T13" i="220"/>
  <c r="S13" i="220"/>
  <c r="S26" i="220" s="1"/>
  <c r="S45" i="220" s="1"/>
  <c r="R13" i="220"/>
  <c r="Q13" i="220"/>
  <c r="P13" i="220"/>
  <c r="P26" i="220" s="1"/>
  <c r="O13" i="220"/>
  <c r="O26" i="220" s="1"/>
  <c r="N13" i="220"/>
  <c r="N26" i="220" s="1"/>
  <c r="M13" i="220"/>
  <c r="M26" i="220" s="1"/>
  <c r="L13" i="220"/>
  <c r="K13" i="220"/>
  <c r="K26" i="220" s="1"/>
  <c r="K45" i="220" s="1"/>
  <c r="J13" i="220"/>
  <c r="I13" i="220"/>
  <c r="H13" i="220"/>
  <c r="H26" i="220" s="1"/>
  <c r="G13" i="220"/>
  <c r="G26" i="220" s="1"/>
  <c r="F13" i="220"/>
  <c r="F26" i="220" s="1"/>
  <c r="F45" i="220" s="1"/>
  <c r="E13" i="220"/>
  <c r="E26" i="220" s="1"/>
  <c r="E45" i="220" s="1"/>
  <c r="D13" i="220"/>
  <c r="C13" i="220"/>
  <c r="C26" i="220" s="1"/>
  <c r="C45" i="220" s="1"/>
  <c r="AA50" i="221"/>
  <c r="Y50" i="221"/>
  <c r="X50" i="22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AA44" i="221" s="1"/>
  <c r="Y37" i="221"/>
  <c r="Y44" i="221" s="1"/>
  <c r="X37" i="221"/>
  <c r="Z37" i="221" s="1"/>
  <c r="W37" i="221"/>
  <c r="W44" i="221" s="1"/>
  <c r="V37" i="221"/>
  <c r="V44" i="221" s="1"/>
  <c r="U37" i="221"/>
  <c r="U44" i="221" s="1"/>
  <c r="T37" i="221"/>
  <c r="T44" i="221" s="1"/>
  <c r="S37" i="221"/>
  <c r="S44" i="221" s="1"/>
  <c r="R37" i="221"/>
  <c r="R44" i="221" s="1"/>
  <c r="Q37" i="221"/>
  <c r="Q44" i="221" s="1"/>
  <c r="P37" i="221"/>
  <c r="P44" i="221" s="1"/>
  <c r="O37" i="221"/>
  <c r="O44" i="221" s="1"/>
  <c r="N37" i="221"/>
  <c r="M37" i="221"/>
  <c r="M44" i="221" s="1"/>
  <c r="L37" i="221"/>
  <c r="L44" i="221" s="1"/>
  <c r="K37" i="221"/>
  <c r="K44" i="221" s="1"/>
  <c r="J37" i="221"/>
  <c r="J44" i="221" s="1"/>
  <c r="I37" i="221"/>
  <c r="I44" i="221" s="1"/>
  <c r="H37" i="221"/>
  <c r="H44" i="221" s="1"/>
  <c r="G37" i="221"/>
  <c r="G44" i="221" s="1"/>
  <c r="F37" i="221"/>
  <c r="F44" i="221" s="1"/>
  <c r="E37" i="221"/>
  <c r="E44" i="221" s="1"/>
  <c r="D37" i="221"/>
  <c r="D44" i="221" s="1"/>
  <c r="C37" i="221"/>
  <c r="C44" i="221" s="1"/>
  <c r="AA25" i="221"/>
  <c r="Y25" i="221"/>
  <c r="X25" i="22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AA26" i="221" s="1"/>
  <c r="Y13" i="221"/>
  <c r="X13" i="221"/>
  <c r="W13" i="221"/>
  <c r="W26" i="221" s="1"/>
  <c r="V13" i="221"/>
  <c r="V26" i="221" s="1"/>
  <c r="U13" i="221"/>
  <c r="T13" i="221"/>
  <c r="T26" i="221" s="1"/>
  <c r="T45" i="221" s="1"/>
  <c r="S13" i="221"/>
  <c r="R13" i="221"/>
  <c r="R26" i="221" s="1"/>
  <c r="Q13" i="221"/>
  <c r="P13" i="221"/>
  <c r="P26" i="221" s="1"/>
  <c r="O13" i="221"/>
  <c r="O26" i="221" s="1"/>
  <c r="N13" i="221"/>
  <c r="N26" i="221" s="1"/>
  <c r="M13" i="221"/>
  <c r="L13" i="221"/>
  <c r="L26" i="221" s="1"/>
  <c r="K13" i="221"/>
  <c r="J13" i="221"/>
  <c r="J26" i="221" s="1"/>
  <c r="I13" i="221"/>
  <c r="H13" i="221"/>
  <c r="H26" i="221" s="1"/>
  <c r="G13" i="221"/>
  <c r="G26" i="221" s="1"/>
  <c r="G45" i="221" s="1"/>
  <c r="F13" i="221"/>
  <c r="F26" i="221" s="1"/>
  <c r="F45" i="221" s="1"/>
  <c r="E13" i="221"/>
  <c r="D13" i="221"/>
  <c r="D26" i="221" s="1"/>
  <c r="D45" i="221" s="1"/>
  <c r="C13" i="22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W44" i="222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AA44" i="222" s="1"/>
  <c r="Y37" i="222"/>
  <c r="Y44" i="222" s="1"/>
  <c r="X37" i="222"/>
  <c r="Z37" i="222" s="1"/>
  <c r="W37" i="222"/>
  <c r="V37" i="222"/>
  <c r="V44" i="222" s="1"/>
  <c r="U37" i="222"/>
  <c r="U44" i="222" s="1"/>
  <c r="T37" i="222"/>
  <c r="T44" i="222" s="1"/>
  <c r="S37" i="222"/>
  <c r="S44" i="222" s="1"/>
  <c r="R37" i="222"/>
  <c r="R44" i="222" s="1"/>
  <c r="Q37" i="222"/>
  <c r="Q44" i="222" s="1"/>
  <c r="P37" i="222"/>
  <c r="P44" i="222" s="1"/>
  <c r="O37" i="222"/>
  <c r="O44" i="222" s="1"/>
  <c r="N37" i="222"/>
  <c r="M37" i="222"/>
  <c r="M44" i="222" s="1"/>
  <c r="L37" i="222"/>
  <c r="L44" i="222" s="1"/>
  <c r="K37" i="222"/>
  <c r="K44" i="222" s="1"/>
  <c r="J37" i="222"/>
  <c r="J44" i="222" s="1"/>
  <c r="I37" i="222"/>
  <c r="I44" i="222" s="1"/>
  <c r="H37" i="222"/>
  <c r="H44" i="222" s="1"/>
  <c r="G37" i="222"/>
  <c r="G44" i="222" s="1"/>
  <c r="F37" i="222"/>
  <c r="F44" i="222" s="1"/>
  <c r="E37" i="222"/>
  <c r="E44" i="222" s="1"/>
  <c r="D37" i="222"/>
  <c r="D44" i="222" s="1"/>
  <c r="C37" i="222"/>
  <c r="C44" i="222" s="1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AA45" i="222" s="1"/>
  <c r="Y13" i="222"/>
  <c r="X13" i="222"/>
  <c r="W13" i="222"/>
  <c r="V13" i="222"/>
  <c r="V26" i="222" s="1"/>
  <c r="U13" i="222"/>
  <c r="T13" i="222"/>
  <c r="T26" i="222" s="1"/>
  <c r="S13" i="222"/>
  <c r="S26" i="222" s="1"/>
  <c r="R13" i="222"/>
  <c r="R26" i="222" s="1"/>
  <c r="R45" i="222" s="1"/>
  <c r="Q13" i="222"/>
  <c r="P13" i="222"/>
  <c r="P26" i="222" s="1"/>
  <c r="P45" i="222" s="1"/>
  <c r="O13" i="222"/>
  <c r="N13" i="222"/>
  <c r="N26" i="222" s="1"/>
  <c r="M13" i="222"/>
  <c r="M26" i="222" s="1"/>
  <c r="M45" i="222" s="1"/>
  <c r="L13" i="222"/>
  <c r="L26" i="222" s="1"/>
  <c r="K13" i="222"/>
  <c r="K26" i="222" s="1"/>
  <c r="J13" i="222"/>
  <c r="J26" i="222" s="1"/>
  <c r="J45" i="222" s="1"/>
  <c r="I13" i="222"/>
  <c r="H13" i="222"/>
  <c r="H26" i="222" s="1"/>
  <c r="H45" i="222" s="1"/>
  <c r="G13" i="222"/>
  <c r="F13" i="222"/>
  <c r="F26" i="222" s="1"/>
  <c r="E13" i="222"/>
  <c r="E26" i="222" s="1"/>
  <c r="D13" i="222"/>
  <c r="D26" i="222" s="1"/>
  <c r="C13" i="222"/>
  <c r="C26" i="222" s="1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Y37" i="223"/>
  <c r="Y44" i="223" s="1"/>
  <c r="X37" i="223"/>
  <c r="Z37" i="223" s="1"/>
  <c r="W37" i="223"/>
  <c r="W44" i="223" s="1"/>
  <c r="V37" i="223"/>
  <c r="V44" i="223" s="1"/>
  <c r="U37" i="223"/>
  <c r="U44" i="223" s="1"/>
  <c r="T37" i="223"/>
  <c r="T44" i="223" s="1"/>
  <c r="S37" i="223"/>
  <c r="S44" i="223" s="1"/>
  <c r="R37" i="223"/>
  <c r="R44" i="223" s="1"/>
  <c r="Q37" i="223"/>
  <c r="Q44" i="223" s="1"/>
  <c r="P37" i="223"/>
  <c r="P44" i="223" s="1"/>
  <c r="O37" i="223"/>
  <c r="O44" i="223" s="1"/>
  <c r="N37" i="223"/>
  <c r="M37" i="223"/>
  <c r="M44" i="223" s="1"/>
  <c r="L37" i="223"/>
  <c r="L44" i="223" s="1"/>
  <c r="K37" i="223"/>
  <c r="K44" i="223" s="1"/>
  <c r="J37" i="223"/>
  <c r="J44" i="223" s="1"/>
  <c r="I37" i="223"/>
  <c r="I44" i="223" s="1"/>
  <c r="H37" i="223"/>
  <c r="H44" i="223" s="1"/>
  <c r="G37" i="223"/>
  <c r="G44" i="223" s="1"/>
  <c r="F37" i="223"/>
  <c r="F44" i="223" s="1"/>
  <c r="E37" i="223"/>
  <c r="E44" i="223" s="1"/>
  <c r="D37" i="223"/>
  <c r="D44" i="223" s="1"/>
  <c r="C37" i="223"/>
  <c r="C44" i="223" s="1"/>
  <c r="AA25" i="223"/>
  <c r="Y25" i="223"/>
  <c r="Y26" i="223" s="1"/>
  <c r="Y45" i="223" s="1"/>
  <c r="X25" i="223"/>
  <c r="Z25" i="223" s="1"/>
  <c r="W25" i="223"/>
  <c r="V25" i="223"/>
  <c r="U25" i="223"/>
  <c r="T25" i="223"/>
  <c r="S25" i="223"/>
  <c r="R25" i="223"/>
  <c r="Q25" i="223"/>
  <c r="Q26" i="223" s="1"/>
  <c r="Q45" i="223" s="1"/>
  <c r="P25" i="223"/>
  <c r="O25" i="223"/>
  <c r="N25" i="223"/>
  <c r="M25" i="223"/>
  <c r="L25" i="223"/>
  <c r="K25" i="223"/>
  <c r="J25" i="223"/>
  <c r="I25" i="223"/>
  <c r="I26" i="223" s="1"/>
  <c r="I45" i="223" s="1"/>
  <c r="H25" i="223"/>
  <c r="G25" i="223"/>
  <c r="F25" i="223"/>
  <c r="E25" i="223"/>
  <c r="D25" i="223"/>
  <c r="C25" i="223"/>
  <c r="AA13" i="223"/>
  <c r="AA26" i="223" s="1"/>
  <c r="Y13" i="223"/>
  <c r="X13" i="223"/>
  <c r="X26" i="223" s="1"/>
  <c r="W13" i="223"/>
  <c r="V13" i="223"/>
  <c r="V26" i="223" s="1"/>
  <c r="U13" i="223"/>
  <c r="U26" i="223" s="1"/>
  <c r="T13" i="223"/>
  <c r="T26" i="223" s="1"/>
  <c r="T45" i="223" s="1"/>
  <c r="S13" i="223"/>
  <c r="S26" i="223" s="1"/>
  <c r="R13" i="223"/>
  <c r="R26" i="223" s="1"/>
  <c r="R45" i="223" s="1"/>
  <c r="Q13" i="223"/>
  <c r="P13" i="223"/>
  <c r="P26" i="223" s="1"/>
  <c r="O13" i="223"/>
  <c r="N13" i="223"/>
  <c r="N26" i="223" s="1"/>
  <c r="M13" i="223"/>
  <c r="M26" i="223" s="1"/>
  <c r="L13" i="223"/>
  <c r="L26" i="223" s="1"/>
  <c r="K13" i="223"/>
  <c r="K26" i="223" s="1"/>
  <c r="J13" i="223"/>
  <c r="J26" i="223" s="1"/>
  <c r="J45" i="223" s="1"/>
  <c r="I13" i="223"/>
  <c r="H13" i="223"/>
  <c r="H26" i="223" s="1"/>
  <c r="G13" i="223"/>
  <c r="F13" i="223"/>
  <c r="F26" i="223" s="1"/>
  <c r="E13" i="223"/>
  <c r="E26" i="223" s="1"/>
  <c r="D13" i="223"/>
  <c r="D26" i="223" s="1"/>
  <c r="D45" i="223" s="1"/>
  <c r="C13" i="223"/>
  <c r="C26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M44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Y44" i="224" s="1"/>
  <c r="X37" i="224"/>
  <c r="W37" i="224"/>
  <c r="W44" i="224" s="1"/>
  <c r="V37" i="224"/>
  <c r="V44" i="224" s="1"/>
  <c r="U37" i="224"/>
  <c r="U44" i="224" s="1"/>
  <c r="T37" i="224"/>
  <c r="T44" i="224" s="1"/>
  <c r="S37" i="224"/>
  <c r="S44" i="224" s="1"/>
  <c r="R37" i="224"/>
  <c r="R44" i="224" s="1"/>
  <c r="Q37" i="224"/>
  <c r="Q44" i="224" s="1"/>
  <c r="P37" i="224"/>
  <c r="P44" i="224" s="1"/>
  <c r="O37" i="224"/>
  <c r="O44" i="224" s="1"/>
  <c r="N37" i="224"/>
  <c r="M37" i="224"/>
  <c r="L37" i="224"/>
  <c r="L44" i="224" s="1"/>
  <c r="K37" i="224"/>
  <c r="K44" i="224" s="1"/>
  <c r="J37" i="224"/>
  <c r="J44" i="224" s="1"/>
  <c r="I37" i="224"/>
  <c r="I44" i="224" s="1"/>
  <c r="H37" i="224"/>
  <c r="H44" i="224" s="1"/>
  <c r="G37" i="224"/>
  <c r="G44" i="224" s="1"/>
  <c r="F37" i="224"/>
  <c r="F44" i="224" s="1"/>
  <c r="E37" i="224"/>
  <c r="E44" i="224" s="1"/>
  <c r="D37" i="224"/>
  <c r="D44" i="224" s="1"/>
  <c r="C37" i="224"/>
  <c r="C44" i="224" s="1"/>
  <c r="AA25" i="224"/>
  <c r="Y25" i="224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Y13" i="224"/>
  <c r="X13" i="224"/>
  <c r="Z13" i="224" s="1"/>
  <c r="W13" i="224"/>
  <c r="W26" i="224" s="1"/>
  <c r="V13" i="224"/>
  <c r="V26" i="224" s="1"/>
  <c r="U13" i="224"/>
  <c r="U26" i="224" s="1"/>
  <c r="T13" i="224"/>
  <c r="T26" i="224" s="1"/>
  <c r="T45" i="224" s="1"/>
  <c r="S13" i="224"/>
  <c r="S26" i="224" s="1"/>
  <c r="R13" i="224"/>
  <c r="Q13" i="224"/>
  <c r="P13" i="224"/>
  <c r="P26" i="224" s="1"/>
  <c r="O13" i="224"/>
  <c r="O26" i="224" s="1"/>
  <c r="N13" i="224"/>
  <c r="N26" i="224" s="1"/>
  <c r="M13" i="224"/>
  <c r="M26" i="224" s="1"/>
  <c r="L13" i="224"/>
  <c r="L26" i="224" s="1"/>
  <c r="K13" i="224"/>
  <c r="K26" i="224" s="1"/>
  <c r="J13" i="224"/>
  <c r="I13" i="224"/>
  <c r="H13" i="224"/>
  <c r="H26" i="224" s="1"/>
  <c r="G13" i="224"/>
  <c r="G26" i="224" s="1"/>
  <c r="F13" i="224"/>
  <c r="F26" i="224" s="1"/>
  <c r="E13" i="224"/>
  <c r="E26" i="224" s="1"/>
  <c r="D13" i="224"/>
  <c r="D26" i="224" s="1"/>
  <c r="D45" i="224" s="1"/>
  <c r="C13" i="224"/>
  <c r="C26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U44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W37" i="225"/>
  <c r="W44" i="225" s="1"/>
  <c r="V37" i="225"/>
  <c r="V44" i="225" s="1"/>
  <c r="U37" i="225"/>
  <c r="T37" i="225"/>
  <c r="T44" i="225" s="1"/>
  <c r="S37" i="225"/>
  <c r="S44" i="225" s="1"/>
  <c r="R37" i="225"/>
  <c r="R44" i="225" s="1"/>
  <c r="Q37" i="225"/>
  <c r="Q44" i="225" s="1"/>
  <c r="P37" i="225"/>
  <c r="P44" i="225" s="1"/>
  <c r="O37" i="225"/>
  <c r="O44" i="225" s="1"/>
  <c r="N37" i="225"/>
  <c r="M37" i="225"/>
  <c r="M44" i="225" s="1"/>
  <c r="L37" i="225"/>
  <c r="L44" i="225" s="1"/>
  <c r="K37" i="225"/>
  <c r="K44" i="225" s="1"/>
  <c r="J37" i="225"/>
  <c r="J44" i="225" s="1"/>
  <c r="I37" i="225"/>
  <c r="I44" i="225" s="1"/>
  <c r="H37" i="225"/>
  <c r="H44" i="225" s="1"/>
  <c r="G37" i="225"/>
  <c r="G44" i="225" s="1"/>
  <c r="F37" i="225"/>
  <c r="F44" i="225" s="1"/>
  <c r="E37" i="225"/>
  <c r="E44" i="225" s="1"/>
  <c r="D37" i="225"/>
  <c r="D44" i="225" s="1"/>
  <c r="C37" i="225"/>
  <c r="C44" i="225" s="1"/>
  <c r="AA25" i="225"/>
  <c r="Y25" i="225"/>
  <c r="X25" i="225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AA26" i="225" s="1"/>
  <c r="Y13" i="225"/>
  <c r="X13" i="225"/>
  <c r="W13" i="225"/>
  <c r="W26" i="225" s="1"/>
  <c r="W45" i="225" s="1"/>
  <c r="V13" i="225"/>
  <c r="U13" i="225"/>
  <c r="U26" i="225" s="1"/>
  <c r="T13" i="225"/>
  <c r="T26" i="225" s="1"/>
  <c r="S13" i="225"/>
  <c r="R13" i="225"/>
  <c r="R26" i="225" s="1"/>
  <c r="R45" i="225" s="1"/>
  <c r="Q13" i="225"/>
  <c r="P13" i="225"/>
  <c r="P26" i="225" s="1"/>
  <c r="O13" i="225"/>
  <c r="O26" i="225" s="1"/>
  <c r="N13" i="225"/>
  <c r="M13" i="225"/>
  <c r="M26" i="225" s="1"/>
  <c r="L13" i="225"/>
  <c r="L26" i="225" s="1"/>
  <c r="K13" i="225"/>
  <c r="J13" i="225"/>
  <c r="J26" i="225" s="1"/>
  <c r="J45" i="225" s="1"/>
  <c r="I13" i="225"/>
  <c r="H13" i="225"/>
  <c r="H26" i="225" s="1"/>
  <c r="H45" i="225" s="1"/>
  <c r="G13" i="225"/>
  <c r="G26" i="225" s="1"/>
  <c r="G45" i="225" s="1"/>
  <c r="F13" i="225"/>
  <c r="E13" i="225"/>
  <c r="E26" i="225" s="1"/>
  <c r="D13" i="225"/>
  <c r="D26" i="225" s="1"/>
  <c r="C13" i="225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X37" i="226"/>
  <c r="W37" i="226"/>
  <c r="W44" i="226" s="1"/>
  <c r="V37" i="226"/>
  <c r="U37" i="226"/>
  <c r="U44" i="226" s="1"/>
  <c r="T37" i="226"/>
  <c r="T44" i="226" s="1"/>
  <c r="S37" i="226"/>
  <c r="S44" i="226" s="1"/>
  <c r="R37" i="226"/>
  <c r="R44" i="226" s="1"/>
  <c r="Q37" i="226"/>
  <c r="Q44" i="226" s="1"/>
  <c r="P37" i="226"/>
  <c r="O37" i="226"/>
  <c r="O44" i="226" s="1"/>
  <c r="N37" i="226"/>
  <c r="N44" i="226" s="1"/>
  <c r="M37" i="226"/>
  <c r="M44" i="226" s="1"/>
  <c r="L37" i="226"/>
  <c r="L44" i="226" s="1"/>
  <c r="K37" i="226"/>
  <c r="K44" i="226" s="1"/>
  <c r="J37" i="226"/>
  <c r="J44" i="226" s="1"/>
  <c r="I37" i="226"/>
  <c r="I44" i="226" s="1"/>
  <c r="H37" i="226"/>
  <c r="G37" i="226"/>
  <c r="G44" i="226" s="1"/>
  <c r="F37" i="226"/>
  <c r="F44" i="226" s="1"/>
  <c r="E37" i="226"/>
  <c r="E44" i="226" s="1"/>
  <c r="D37" i="226"/>
  <c r="D44" i="226" s="1"/>
  <c r="C37" i="226"/>
  <c r="C44" i="226" s="1"/>
  <c r="AA25" i="226"/>
  <c r="Y25" i="226"/>
  <c r="X25" i="226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AA45" i="226" s="1"/>
  <c r="Y13" i="226"/>
  <c r="X13" i="226"/>
  <c r="Z13" i="226" s="1"/>
  <c r="W13" i="226"/>
  <c r="V13" i="226"/>
  <c r="V26" i="226" s="1"/>
  <c r="U13" i="226"/>
  <c r="T13" i="226"/>
  <c r="T26" i="226" s="1"/>
  <c r="T45" i="226" s="1"/>
  <c r="S13" i="226"/>
  <c r="S26" i="226" s="1"/>
  <c r="S45" i="226" s="1"/>
  <c r="R13" i="226"/>
  <c r="R26" i="226" s="1"/>
  <c r="Q13" i="226"/>
  <c r="Q26" i="226" s="1"/>
  <c r="P13" i="226"/>
  <c r="P26" i="226" s="1"/>
  <c r="O13" i="226"/>
  <c r="N13" i="226"/>
  <c r="N26" i="226" s="1"/>
  <c r="N45" i="226" s="1"/>
  <c r="M13" i="226"/>
  <c r="L13" i="226"/>
  <c r="L26" i="226" s="1"/>
  <c r="L45" i="226" s="1"/>
  <c r="K13" i="226"/>
  <c r="K26" i="226" s="1"/>
  <c r="K45" i="226" s="1"/>
  <c r="J13" i="226"/>
  <c r="J26" i="226" s="1"/>
  <c r="I13" i="226"/>
  <c r="H13" i="226"/>
  <c r="H26" i="226" s="1"/>
  <c r="G13" i="226"/>
  <c r="F13" i="226"/>
  <c r="F26" i="226" s="1"/>
  <c r="E13" i="226"/>
  <c r="D13" i="226"/>
  <c r="D26" i="226" s="1"/>
  <c r="D45" i="226" s="1"/>
  <c r="C13" i="226"/>
  <c r="C26" i="226" s="1"/>
  <c r="C45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Y37" i="227"/>
  <c r="Y44" i="227" s="1"/>
  <c r="X37" i="227"/>
  <c r="Z37" i="227" s="1"/>
  <c r="W37" i="227"/>
  <c r="W44" i="227" s="1"/>
  <c r="V37" i="227"/>
  <c r="U37" i="227"/>
  <c r="U44" i="227" s="1"/>
  <c r="T37" i="227"/>
  <c r="T44" i="227" s="1"/>
  <c r="S37" i="227"/>
  <c r="S44" i="227" s="1"/>
  <c r="R37" i="227"/>
  <c r="R44" i="227" s="1"/>
  <c r="Q37" i="227"/>
  <c r="Q44" i="227" s="1"/>
  <c r="P37" i="227"/>
  <c r="P44" i="227" s="1"/>
  <c r="O37" i="227"/>
  <c r="O44" i="227" s="1"/>
  <c r="N37" i="227"/>
  <c r="N44" i="227" s="1"/>
  <c r="M37" i="227"/>
  <c r="M44" i="227" s="1"/>
  <c r="L37" i="227"/>
  <c r="L44" i="227" s="1"/>
  <c r="K37" i="227"/>
  <c r="K44" i="227" s="1"/>
  <c r="J37" i="227"/>
  <c r="J44" i="227" s="1"/>
  <c r="I37" i="227"/>
  <c r="I44" i="227" s="1"/>
  <c r="H37" i="227"/>
  <c r="H44" i="227" s="1"/>
  <c r="G37" i="227"/>
  <c r="G44" i="227" s="1"/>
  <c r="F37" i="227"/>
  <c r="E37" i="227"/>
  <c r="E44" i="227" s="1"/>
  <c r="D37" i="227"/>
  <c r="D44" i="227" s="1"/>
  <c r="C37" i="227"/>
  <c r="C44" i="227" s="1"/>
  <c r="X26" i="227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Y13" i="227"/>
  <c r="Y26" i="227" s="1"/>
  <c r="X13" i="227"/>
  <c r="Z13" i="227" s="1"/>
  <c r="W13" i="227"/>
  <c r="W26" i="227" s="1"/>
  <c r="V13" i="227"/>
  <c r="V26" i="227" s="1"/>
  <c r="U13" i="227"/>
  <c r="U26" i="227" s="1"/>
  <c r="T13" i="227"/>
  <c r="T26" i="227" s="1"/>
  <c r="T45" i="227" s="1"/>
  <c r="S13" i="227"/>
  <c r="S26" i="227" s="1"/>
  <c r="S45" i="227" s="1"/>
  <c r="R13" i="227"/>
  <c r="R26" i="227" s="1"/>
  <c r="Q13" i="227"/>
  <c r="Q26" i="227" s="1"/>
  <c r="P13" i="227"/>
  <c r="P26" i="227" s="1"/>
  <c r="P45" i="227" s="1"/>
  <c r="O13" i="227"/>
  <c r="O26" i="227" s="1"/>
  <c r="O45" i="227" s="1"/>
  <c r="N13" i="227"/>
  <c r="N26" i="227" s="1"/>
  <c r="M13" i="227"/>
  <c r="L13" i="227"/>
  <c r="L26" i="227" s="1"/>
  <c r="L45" i="227" s="1"/>
  <c r="K13" i="227"/>
  <c r="K26" i="227" s="1"/>
  <c r="K45" i="227" s="1"/>
  <c r="J13" i="227"/>
  <c r="J26" i="227" s="1"/>
  <c r="I13" i="227"/>
  <c r="H13" i="227"/>
  <c r="H26" i="227" s="1"/>
  <c r="G13" i="227"/>
  <c r="G26" i="227" s="1"/>
  <c r="G45" i="227" s="1"/>
  <c r="F13" i="227"/>
  <c r="F26" i="227" s="1"/>
  <c r="E13" i="227"/>
  <c r="D13" i="227"/>
  <c r="D26" i="227" s="1"/>
  <c r="D45" i="227" s="1"/>
  <c r="C13" i="227"/>
  <c r="C26" i="227" s="1"/>
  <c r="C45" i="227" s="1"/>
  <c r="AA50" i="228"/>
  <c r="Y50" i="228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Y43" i="228"/>
  <c r="X43" i="228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X37" i="228"/>
  <c r="W37" i="228"/>
  <c r="W44" i="228" s="1"/>
  <c r="V37" i="228"/>
  <c r="V44" i="228" s="1"/>
  <c r="U37" i="228"/>
  <c r="U44" i="228" s="1"/>
  <c r="T37" i="228"/>
  <c r="T44" i="228" s="1"/>
  <c r="S37" i="228"/>
  <c r="S44" i="228" s="1"/>
  <c r="R37" i="228"/>
  <c r="R44" i="228" s="1"/>
  <c r="Q37" i="228"/>
  <c r="Q44" i="228" s="1"/>
  <c r="P37" i="228"/>
  <c r="O37" i="228"/>
  <c r="O44" i="228" s="1"/>
  <c r="N37" i="228"/>
  <c r="N44" i="228" s="1"/>
  <c r="M37" i="228"/>
  <c r="M44" i="228" s="1"/>
  <c r="L37" i="228"/>
  <c r="L44" i="228" s="1"/>
  <c r="K37" i="228"/>
  <c r="J37" i="228"/>
  <c r="J44" i="228" s="1"/>
  <c r="I37" i="228"/>
  <c r="I44" i="228" s="1"/>
  <c r="H37" i="228"/>
  <c r="G37" i="228"/>
  <c r="G44" i="228" s="1"/>
  <c r="F37" i="228"/>
  <c r="F44" i="228" s="1"/>
  <c r="E37" i="228"/>
  <c r="E44" i="228" s="1"/>
  <c r="D37" i="228"/>
  <c r="D44" i="228" s="1"/>
  <c r="C37" i="228"/>
  <c r="C44" i="228" s="1"/>
  <c r="AA25" i="228"/>
  <c r="Y25" i="228"/>
  <c r="X25" i="228"/>
  <c r="Z25" i="228" s="1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Y13" i="228"/>
  <c r="Y26" i="228" s="1"/>
  <c r="X13" i="228"/>
  <c r="X26" i="228" s="1"/>
  <c r="W13" i="228"/>
  <c r="W26" i="228" s="1"/>
  <c r="V13" i="228"/>
  <c r="V26" i="228" s="1"/>
  <c r="V45" i="228" s="1"/>
  <c r="U13" i="228"/>
  <c r="U26" i="228" s="1"/>
  <c r="T13" i="228"/>
  <c r="T26" i="228" s="1"/>
  <c r="S13" i="228"/>
  <c r="R13" i="228"/>
  <c r="R26" i="228" s="1"/>
  <c r="R45" i="228" s="1"/>
  <c r="Q13" i="228"/>
  <c r="Q26" i="228" s="1"/>
  <c r="P13" i="228"/>
  <c r="P26" i="228" s="1"/>
  <c r="O13" i="228"/>
  <c r="O26" i="228" s="1"/>
  <c r="N13" i="228"/>
  <c r="N26" i="228" s="1"/>
  <c r="N45" i="228" s="1"/>
  <c r="M13" i="228"/>
  <c r="M26" i="228" s="1"/>
  <c r="L13" i="228"/>
  <c r="L26" i="228" s="1"/>
  <c r="K13" i="228"/>
  <c r="J13" i="228"/>
  <c r="J26" i="228" s="1"/>
  <c r="J45" i="228" s="1"/>
  <c r="I13" i="228"/>
  <c r="I26" i="228" s="1"/>
  <c r="H13" i="228"/>
  <c r="H26" i="228" s="1"/>
  <c r="G13" i="228"/>
  <c r="G26" i="228" s="1"/>
  <c r="F13" i="228"/>
  <c r="F26" i="228" s="1"/>
  <c r="E13" i="228"/>
  <c r="E26" i="228" s="1"/>
  <c r="D13" i="228"/>
  <c r="D26" i="228" s="1"/>
  <c r="C13" i="228"/>
  <c r="AA50" i="229"/>
  <c r="Y50" i="229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43" i="229"/>
  <c r="Y43" i="229"/>
  <c r="X43" i="229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Y37" i="229"/>
  <c r="X37" i="229"/>
  <c r="W37" i="229"/>
  <c r="W44" i="229" s="1"/>
  <c r="V37" i="229"/>
  <c r="V44" i="229" s="1"/>
  <c r="U37" i="229"/>
  <c r="U44" i="229" s="1"/>
  <c r="T37" i="229"/>
  <c r="T44" i="229" s="1"/>
  <c r="S37" i="229"/>
  <c r="S44" i="229" s="1"/>
  <c r="R37" i="229"/>
  <c r="R44" i="229" s="1"/>
  <c r="Q37" i="229"/>
  <c r="Q44" i="229" s="1"/>
  <c r="P37" i="229"/>
  <c r="O37" i="229"/>
  <c r="O44" i="229" s="1"/>
  <c r="N37" i="229"/>
  <c r="N44" i="229" s="1"/>
  <c r="M37" i="229"/>
  <c r="M44" i="229" s="1"/>
  <c r="L37" i="229"/>
  <c r="L44" i="229" s="1"/>
  <c r="K37" i="229"/>
  <c r="K44" i="229" s="1"/>
  <c r="J37" i="229"/>
  <c r="J44" i="229" s="1"/>
  <c r="I37" i="229"/>
  <c r="I44" i="229" s="1"/>
  <c r="H37" i="229"/>
  <c r="G37" i="229"/>
  <c r="G44" i="229" s="1"/>
  <c r="F37" i="229"/>
  <c r="F44" i="229" s="1"/>
  <c r="E37" i="229"/>
  <c r="E44" i="229" s="1"/>
  <c r="D37" i="229"/>
  <c r="D44" i="229" s="1"/>
  <c r="C37" i="229"/>
  <c r="C44" i="229" s="1"/>
  <c r="Z26" i="229"/>
  <c r="J26" i="229"/>
  <c r="AA25" i="229"/>
  <c r="Y25" i="229"/>
  <c r="X25" i="229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Y13" i="229"/>
  <c r="Y26" i="229" s="1"/>
  <c r="X13" i="229"/>
  <c r="X26" i="229" s="1"/>
  <c r="W13" i="229"/>
  <c r="W26" i="229" s="1"/>
  <c r="V13" i="229"/>
  <c r="V26" i="229" s="1"/>
  <c r="U13" i="229"/>
  <c r="U26" i="229" s="1"/>
  <c r="U45" i="229" s="1"/>
  <c r="T13" i="229"/>
  <c r="T26" i="229" s="1"/>
  <c r="T45" i="229" s="1"/>
  <c r="S13" i="229"/>
  <c r="R13" i="229"/>
  <c r="R26" i="229" s="1"/>
  <c r="Q13" i="229"/>
  <c r="Q26" i="229" s="1"/>
  <c r="P13" i="229"/>
  <c r="P26" i="229" s="1"/>
  <c r="O13" i="229"/>
  <c r="O26" i="229" s="1"/>
  <c r="N13" i="229"/>
  <c r="N26" i="229" s="1"/>
  <c r="M13" i="229"/>
  <c r="M26" i="229" s="1"/>
  <c r="M45" i="229" s="1"/>
  <c r="L13" i="229"/>
  <c r="L26" i="229" s="1"/>
  <c r="L45" i="229" s="1"/>
  <c r="K13" i="229"/>
  <c r="J13" i="229"/>
  <c r="I13" i="229"/>
  <c r="I26" i="229" s="1"/>
  <c r="H13" i="229"/>
  <c r="H26" i="229" s="1"/>
  <c r="G13" i="229"/>
  <c r="G26" i="229" s="1"/>
  <c r="F13" i="229"/>
  <c r="F26" i="229" s="1"/>
  <c r="E13" i="229"/>
  <c r="E26" i="229" s="1"/>
  <c r="E45" i="229" s="1"/>
  <c r="D13" i="229"/>
  <c r="D26" i="229" s="1"/>
  <c r="D45" i="229" s="1"/>
  <c r="C13" i="229"/>
  <c r="AA50" i="230"/>
  <c r="Y50" i="230"/>
  <c r="X50" i="230"/>
  <c r="Z50" i="230" s="1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43" i="230"/>
  <c r="Y43" i="230"/>
  <c r="X43" i="230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X37" i="230"/>
  <c r="W37" i="230"/>
  <c r="W44" i="230" s="1"/>
  <c r="V37" i="230"/>
  <c r="V44" i="230" s="1"/>
  <c r="U37" i="230"/>
  <c r="U44" i="230" s="1"/>
  <c r="T37" i="230"/>
  <c r="T44" i="230" s="1"/>
  <c r="S37" i="230"/>
  <c r="S44" i="230" s="1"/>
  <c r="R37" i="230"/>
  <c r="R44" i="230" s="1"/>
  <c r="Q37" i="230"/>
  <c r="Q44" i="230" s="1"/>
  <c r="P37" i="230"/>
  <c r="O37" i="230"/>
  <c r="O44" i="230" s="1"/>
  <c r="N37" i="230"/>
  <c r="N44" i="230" s="1"/>
  <c r="M37" i="230"/>
  <c r="M44" i="230" s="1"/>
  <c r="L37" i="230"/>
  <c r="L44" i="230" s="1"/>
  <c r="K37" i="230"/>
  <c r="K44" i="230" s="1"/>
  <c r="J37" i="230"/>
  <c r="J44" i="230" s="1"/>
  <c r="I37" i="230"/>
  <c r="I44" i="230" s="1"/>
  <c r="H37" i="230"/>
  <c r="G37" i="230"/>
  <c r="G44" i="230" s="1"/>
  <c r="F37" i="230"/>
  <c r="F44" i="230" s="1"/>
  <c r="E37" i="230"/>
  <c r="E44" i="230" s="1"/>
  <c r="D37" i="230"/>
  <c r="D44" i="230" s="1"/>
  <c r="C37" i="230"/>
  <c r="C44" i="230" s="1"/>
  <c r="AA25" i="230"/>
  <c r="Y25" i="230"/>
  <c r="X25" i="230"/>
  <c r="Z25" i="230" s="1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Y13" i="230"/>
  <c r="Y26" i="230" s="1"/>
  <c r="X13" i="230"/>
  <c r="X26" i="230" s="1"/>
  <c r="W13" i="230"/>
  <c r="W26" i="230" s="1"/>
  <c r="V13" i="230"/>
  <c r="V26" i="230" s="1"/>
  <c r="U13" i="230"/>
  <c r="U26" i="230" s="1"/>
  <c r="T13" i="230"/>
  <c r="T26" i="230" s="1"/>
  <c r="T45" i="230" s="1"/>
  <c r="S13" i="230"/>
  <c r="S26" i="230" s="1"/>
  <c r="R13" i="230"/>
  <c r="R26" i="230" s="1"/>
  <c r="Q13" i="230"/>
  <c r="Q26" i="230" s="1"/>
  <c r="Q45" i="230" s="1"/>
  <c r="P13" i="230"/>
  <c r="P26" i="230" s="1"/>
  <c r="O13" i="230"/>
  <c r="O26" i="230" s="1"/>
  <c r="N13" i="230"/>
  <c r="N26" i="230" s="1"/>
  <c r="M13" i="230"/>
  <c r="M26" i="230" s="1"/>
  <c r="L13" i="230"/>
  <c r="L26" i="230" s="1"/>
  <c r="L45" i="230" s="1"/>
  <c r="K13" i="230"/>
  <c r="K26" i="230" s="1"/>
  <c r="J13" i="230"/>
  <c r="J26" i="230" s="1"/>
  <c r="I13" i="230"/>
  <c r="I26" i="230" s="1"/>
  <c r="I45" i="230" s="1"/>
  <c r="H13" i="230"/>
  <c r="H26" i="230" s="1"/>
  <c r="G13" i="230"/>
  <c r="G26" i="230" s="1"/>
  <c r="F13" i="230"/>
  <c r="F26" i="230" s="1"/>
  <c r="E13" i="230"/>
  <c r="E26" i="230" s="1"/>
  <c r="D13" i="230"/>
  <c r="D26" i="230" s="1"/>
  <c r="D45" i="230" s="1"/>
  <c r="C13" i="230"/>
  <c r="AA50" i="231"/>
  <c r="Y50" i="231"/>
  <c r="X50" i="231"/>
  <c r="Z50" i="231" s="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Y37" i="231"/>
  <c r="Y44" i="231" s="1"/>
  <c r="X37" i="231"/>
  <c r="W37" i="231"/>
  <c r="W44" i="231" s="1"/>
  <c r="V37" i="231"/>
  <c r="V44" i="231" s="1"/>
  <c r="U37" i="231"/>
  <c r="U44" i="231" s="1"/>
  <c r="T37" i="231"/>
  <c r="T44" i="231" s="1"/>
  <c r="S37" i="231"/>
  <c r="S44" i="231" s="1"/>
  <c r="R37" i="231"/>
  <c r="R44" i="231" s="1"/>
  <c r="Q37" i="231"/>
  <c r="Q44" i="231" s="1"/>
  <c r="P37" i="231"/>
  <c r="P44" i="231" s="1"/>
  <c r="O37" i="231"/>
  <c r="O44" i="231" s="1"/>
  <c r="N37" i="231"/>
  <c r="N44" i="231" s="1"/>
  <c r="M37" i="231"/>
  <c r="M44" i="231" s="1"/>
  <c r="L37" i="231"/>
  <c r="L44" i="231" s="1"/>
  <c r="K37" i="231"/>
  <c r="K44" i="231" s="1"/>
  <c r="J37" i="231"/>
  <c r="J44" i="231" s="1"/>
  <c r="I37" i="231"/>
  <c r="I44" i="231" s="1"/>
  <c r="H37" i="231"/>
  <c r="G37" i="231"/>
  <c r="G44" i="231" s="1"/>
  <c r="F37" i="231"/>
  <c r="F44" i="231" s="1"/>
  <c r="E37" i="231"/>
  <c r="E44" i="231" s="1"/>
  <c r="D37" i="231"/>
  <c r="D44" i="231" s="1"/>
  <c r="C37" i="231"/>
  <c r="C44" i="231" s="1"/>
  <c r="AA25" i="231"/>
  <c r="Y25" i="231"/>
  <c r="X25" i="231"/>
  <c r="Z25" i="231" s="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Y13" i="231"/>
  <c r="Y26" i="231" s="1"/>
  <c r="X13" i="231"/>
  <c r="X26" i="231" s="1"/>
  <c r="W13" i="231"/>
  <c r="W26" i="231" s="1"/>
  <c r="W45" i="231" s="1"/>
  <c r="V13" i="231"/>
  <c r="V26" i="231" s="1"/>
  <c r="U13" i="231"/>
  <c r="U26" i="231" s="1"/>
  <c r="U45" i="231" s="1"/>
  <c r="T13" i="231"/>
  <c r="T26" i="231" s="1"/>
  <c r="S13" i="231"/>
  <c r="R13" i="231"/>
  <c r="R26" i="231" s="1"/>
  <c r="R45" i="231" s="1"/>
  <c r="Q13" i="231"/>
  <c r="Q26" i="231" s="1"/>
  <c r="P13" i="231"/>
  <c r="P26" i="231" s="1"/>
  <c r="O13" i="231"/>
  <c r="O26" i="231" s="1"/>
  <c r="N13" i="231"/>
  <c r="N26" i="231" s="1"/>
  <c r="M13" i="231"/>
  <c r="M26" i="231" s="1"/>
  <c r="M45" i="231" s="1"/>
  <c r="L13" i="231"/>
  <c r="L26" i="231" s="1"/>
  <c r="K13" i="231"/>
  <c r="K26" i="231" s="1"/>
  <c r="K45" i="231" s="1"/>
  <c r="J13" i="231"/>
  <c r="J26" i="231" s="1"/>
  <c r="J45" i="231" s="1"/>
  <c r="I13" i="231"/>
  <c r="I26" i="231" s="1"/>
  <c r="H13" i="231"/>
  <c r="H26" i="231" s="1"/>
  <c r="G13" i="231"/>
  <c r="G26" i="231" s="1"/>
  <c r="G45" i="231" s="1"/>
  <c r="F13" i="231"/>
  <c r="F26" i="231" s="1"/>
  <c r="E13" i="231"/>
  <c r="E26" i="231" s="1"/>
  <c r="E45" i="231" s="1"/>
  <c r="D13" i="231"/>
  <c r="D26" i="231" s="1"/>
  <c r="C13" i="231"/>
  <c r="AA50" i="232"/>
  <c r="Y50" i="232"/>
  <c r="X50" i="232"/>
  <c r="Z50" i="232" s="1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O44" i="232"/>
  <c r="AA43" i="232"/>
  <c r="Y43" i="232"/>
  <c r="X43" i="232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X37" i="232"/>
  <c r="W37" i="232"/>
  <c r="W44" i="232" s="1"/>
  <c r="V37" i="232"/>
  <c r="V44" i="232" s="1"/>
  <c r="U37" i="232"/>
  <c r="T37" i="232"/>
  <c r="T44" i="232" s="1"/>
  <c r="S37" i="232"/>
  <c r="R37" i="232"/>
  <c r="R44" i="232" s="1"/>
  <c r="Q37" i="232"/>
  <c r="P37" i="232"/>
  <c r="P44" i="232" s="1"/>
  <c r="O37" i="232"/>
  <c r="N37" i="232"/>
  <c r="N44" i="232" s="1"/>
  <c r="M37" i="232"/>
  <c r="L37" i="232"/>
  <c r="L44" i="232" s="1"/>
  <c r="K37" i="232"/>
  <c r="J37" i="232"/>
  <c r="J44" i="232" s="1"/>
  <c r="I37" i="232"/>
  <c r="H37" i="232"/>
  <c r="H44" i="232" s="1"/>
  <c r="G37" i="232"/>
  <c r="G44" i="232" s="1"/>
  <c r="G45" i="232" s="1"/>
  <c r="F37" i="232"/>
  <c r="F44" i="232" s="1"/>
  <c r="F45" i="232" s="1"/>
  <c r="E37" i="232"/>
  <c r="D37" i="232"/>
  <c r="D44" i="232" s="1"/>
  <c r="C37" i="232"/>
  <c r="AA25" i="232"/>
  <c r="Y25" i="232"/>
  <c r="X25" i="232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Y13" i="232"/>
  <c r="Y26" i="232" s="1"/>
  <c r="X13" i="232"/>
  <c r="X26" i="232" s="1"/>
  <c r="W13" i="232"/>
  <c r="W26" i="232" s="1"/>
  <c r="W45" i="232" s="1"/>
  <c r="V13" i="232"/>
  <c r="V26" i="232" s="1"/>
  <c r="U13" i="232"/>
  <c r="U26" i="232" s="1"/>
  <c r="T13" i="232"/>
  <c r="T26" i="232" s="1"/>
  <c r="S13" i="232"/>
  <c r="S26" i="232" s="1"/>
  <c r="R13" i="232"/>
  <c r="R26" i="232" s="1"/>
  <c r="Q13" i="232"/>
  <c r="Q26" i="232" s="1"/>
  <c r="P13" i="232"/>
  <c r="P26" i="232" s="1"/>
  <c r="O13" i="232"/>
  <c r="O26" i="232" s="1"/>
  <c r="N13" i="232"/>
  <c r="N26" i="232" s="1"/>
  <c r="M13" i="232"/>
  <c r="M26" i="232" s="1"/>
  <c r="L13" i="232"/>
  <c r="L26" i="232" s="1"/>
  <c r="K13" i="232"/>
  <c r="K26" i="232" s="1"/>
  <c r="J13" i="232"/>
  <c r="J26" i="232" s="1"/>
  <c r="I13" i="232"/>
  <c r="I26" i="232" s="1"/>
  <c r="H13" i="232"/>
  <c r="H26" i="232" s="1"/>
  <c r="G13" i="232"/>
  <c r="G26" i="232" s="1"/>
  <c r="F13" i="232"/>
  <c r="F26" i="232" s="1"/>
  <c r="E13" i="232"/>
  <c r="E26" i="232" s="1"/>
  <c r="D13" i="232"/>
  <c r="D26" i="232" s="1"/>
  <c r="C13" i="232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Y37" i="233"/>
  <c r="Y44" i="233" s="1"/>
  <c r="X37" i="233"/>
  <c r="W37" i="233"/>
  <c r="W44" i="233" s="1"/>
  <c r="W45" i="233" s="1"/>
  <c r="V37" i="233"/>
  <c r="V44" i="233" s="1"/>
  <c r="U37" i="233"/>
  <c r="U44" i="233" s="1"/>
  <c r="T37" i="233"/>
  <c r="T44" i="233" s="1"/>
  <c r="S37" i="233"/>
  <c r="S44" i="233" s="1"/>
  <c r="R37" i="233"/>
  <c r="R44" i="233" s="1"/>
  <c r="Q37" i="233"/>
  <c r="Q44" i="233" s="1"/>
  <c r="P37" i="233"/>
  <c r="P44" i="233" s="1"/>
  <c r="O37" i="233"/>
  <c r="O44" i="233" s="1"/>
  <c r="N37" i="233"/>
  <c r="N44" i="233" s="1"/>
  <c r="M37" i="233"/>
  <c r="M44" i="233" s="1"/>
  <c r="L37" i="233"/>
  <c r="L44" i="233" s="1"/>
  <c r="K37" i="233"/>
  <c r="K44" i="233" s="1"/>
  <c r="J37" i="233"/>
  <c r="J44" i="233" s="1"/>
  <c r="I37" i="233"/>
  <c r="I44" i="233" s="1"/>
  <c r="H37" i="233"/>
  <c r="G37" i="233"/>
  <c r="G44" i="233" s="1"/>
  <c r="F37" i="233"/>
  <c r="F44" i="233" s="1"/>
  <c r="E37" i="233"/>
  <c r="E44" i="233" s="1"/>
  <c r="D37" i="233"/>
  <c r="D44" i="233" s="1"/>
  <c r="C37" i="233"/>
  <c r="C44" i="233" s="1"/>
  <c r="J26" i="233"/>
  <c r="J45" i="233" s="1"/>
  <c r="AA25" i="233"/>
  <c r="Y25" i="233"/>
  <c r="X25" i="233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Y13" i="233"/>
  <c r="Y26" i="233" s="1"/>
  <c r="X13" i="233"/>
  <c r="X26" i="233" s="1"/>
  <c r="W13" i="233"/>
  <c r="W26" i="233" s="1"/>
  <c r="V13" i="233"/>
  <c r="V26" i="233" s="1"/>
  <c r="U13" i="233"/>
  <c r="U26" i="233" s="1"/>
  <c r="U45" i="233" s="1"/>
  <c r="T13" i="233"/>
  <c r="T26" i="233" s="1"/>
  <c r="S13" i="233"/>
  <c r="R13" i="233"/>
  <c r="R26" i="233" s="1"/>
  <c r="Q13" i="233"/>
  <c r="Q26" i="233" s="1"/>
  <c r="P13" i="233"/>
  <c r="P26" i="233" s="1"/>
  <c r="O13" i="233"/>
  <c r="O26" i="233" s="1"/>
  <c r="N13" i="233"/>
  <c r="N26" i="233" s="1"/>
  <c r="M13" i="233"/>
  <c r="M26" i="233" s="1"/>
  <c r="M45" i="233" s="1"/>
  <c r="L13" i="233"/>
  <c r="L26" i="233" s="1"/>
  <c r="K13" i="233"/>
  <c r="K26" i="233" s="1"/>
  <c r="K45" i="233" s="1"/>
  <c r="J13" i="233"/>
  <c r="I13" i="233"/>
  <c r="I26" i="233" s="1"/>
  <c r="H13" i="233"/>
  <c r="H26" i="233" s="1"/>
  <c r="G13" i="233"/>
  <c r="G26" i="233" s="1"/>
  <c r="F13" i="233"/>
  <c r="F26" i="233" s="1"/>
  <c r="E13" i="233"/>
  <c r="E26" i="233" s="1"/>
  <c r="E45" i="233" s="1"/>
  <c r="D13" i="233"/>
  <c r="D26" i="233" s="1"/>
  <c r="C13" i="233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X37" i="234"/>
  <c r="Z37" i="234" s="1"/>
  <c r="W37" i="234"/>
  <c r="W44" i="234" s="1"/>
  <c r="V37" i="234"/>
  <c r="V44" i="234" s="1"/>
  <c r="U37" i="234"/>
  <c r="T37" i="234"/>
  <c r="T44" i="234" s="1"/>
  <c r="S37" i="234"/>
  <c r="S44" i="234" s="1"/>
  <c r="R37" i="234"/>
  <c r="Q37" i="234"/>
  <c r="P37" i="234"/>
  <c r="O37" i="234"/>
  <c r="O44" i="234" s="1"/>
  <c r="N37" i="234"/>
  <c r="N44" i="234" s="1"/>
  <c r="M37" i="234"/>
  <c r="L37" i="234"/>
  <c r="L44" i="234" s="1"/>
  <c r="K37" i="234"/>
  <c r="K44" i="234" s="1"/>
  <c r="J37" i="234"/>
  <c r="I37" i="234"/>
  <c r="H37" i="234"/>
  <c r="H44" i="234" s="1"/>
  <c r="G37" i="234"/>
  <c r="G44" i="234" s="1"/>
  <c r="F37" i="234"/>
  <c r="F44" i="234" s="1"/>
  <c r="E37" i="234"/>
  <c r="D37" i="234"/>
  <c r="D44" i="234" s="1"/>
  <c r="C37" i="234"/>
  <c r="C44" i="234" s="1"/>
  <c r="R26" i="234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Y13" i="234"/>
  <c r="Y26" i="234" s="1"/>
  <c r="X13" i="234"/>
  <c r="X26" i="234" s="1"/>
  <c r="W13" i="234"/>
  <c r="V13" i="234"/>
  <c r="V26" i="234" s="1"/>
  <c r="V45" i="234" s="1"/>
  <c r="U13" i="234"/>
  <c r="T13" i="234"/>
  <c r="S13" i="234"/>
  <c r="S26" i="234" s="1"/>
  <c r="R13" i="234"/>
  <c r="Q13" i="234"/>
  <c r="Q26" i="234" s="1"/>
  <c r="P13" i="234"/>
  <c r="P26" i="234" s="1"/>
  <c r="O13" i="234"/>
  <c r="N13" i="234"/>
  <c r="N26" i="234" s="1"/>
  <c r="N45" i="234" s="1"/>
  <c r="M13" i="234"/>
  <c r="L13" i="234"/>
  <c r="K13" i="234"/>
  <c r="K26" i="234" s="1"/>
  <c r="J13" i="234"/>
  <c r="I13" i="234"/>
  <c r="I26" i="234" s="1"/>
  <c r="H13" i="234"/>
  <c r="H26" i="234" s="1"/>
  <c r="G13" i="234"/>
  <c r="F13" i="234"/>
  <c r="F26" i="234" s="1"/>
  <c r="F45" i="234" s="1"/>
  <c r="E13" i="234"/>
  <c r="D13" i="234"/>
  <c r="C13" i="234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43" i="235"/>
  <c r="Y43" i="235"/>
  <c r="X43" i="235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Z37" i="235" s="1"/>
  <c r="X37" i="235"/>
  <c r="W37" i="235"/>
  <c r="W44" i="235" s="1"/>
  <c r="V37" i="235"/>
  <c r="V44" i="235" s="1"/>
  <c r="U37" i="235"/>
  <c r="T37" i="235"/>
  <c r="T44" i="235" s="1"/>
  <c r="S37" i="235"/>
  <c r="R37" i="235"/>
  <c r="R44" i="235" s="1"/>
  <c r="Q37" i="235"/>
  <c r="P37" i="235"/>
  <c r="P44" i="235" s="1"/>
  <c r="O37" i="235"/>
  <c r="O44" i="235" s="1"/>
  <c r="N37" i="235"/>
  <c r="N44" i="235" s="1"/>
  <c r="M37" i="235"/>
  <c r="L37" i="235"/>
  <c r="L44" i="235" s="1"/>
  <c r="K37" i="235"/>
  <c r="J37" i="235"/>
  <c r="J44" i="235" s="1"/>
  <c r="I37" i="235"/>
  <c r="H37" i="235"/>
  <c r="H44" i="235" s="1"/>
  <c r="G37" i="235"/>
  <c r="G44" i="235" s="1"/>
  <c r="F37" i="235"/>
  <c r="F44" i="235" s="1"/>
  <c r="E37" i="235"/>
  <c r="D37" i="235"/>
  <c r="D44" i="235" s="1"/>
  <c r="C37" i="235"/>
  <c r="AA25" i="235"/>
  <c r="Y25" i="235"/>
  <c r="X25" i="235"/>
  <c r="Z25" i="235" s="1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AA45" i="235" s="1"/>
  <c r="Y13" i="235"/>
  <c r="Y26" i="235" s="1"/>
  <c r="X13" i="235"/>
  <c r="X26" i="235" s="1"/>
  <c r="W13" i="235"/>
  <c r="W26" i="235" s="1"/>
  <c r="V13" i="235"/>
  <c r="V26" i="235" s="1"/>
  <c r="U13" i="235"/>
  <c r="U26" i="235" s="1"/>
  <c r="T13" i="235"/>
  <c r="T26" i="235" s="1"/>
  <c r="S13" i="235"/>
  <c r="S26" i="235" s="1"/>
  <c r="R13" i="235"/>
  <c r="R26" i="235" s="1"/>
  <c r="R45" i="235" s="1"/>
  <c r="Q13" i="235"/>
  <c r="Q26" i="235" s="1"/>
  <c r="P13" i="235"/>
  <c r="P26" i="235" s="1"/>
  <c r="O13" i="235"/>
  <c r="O26" i="235" s="1"/>
  <c r="N13" i="235"/>
  <c r="N26" i="235" s="1"/>
  <c r="M13" i="235"/>
  <c r="M26" i="235" s="1"/>
  <c r="L13" i="235"/>
  <c r="L26" i="235" s="1"/>
  <c r="K13" i="235"/>
  <c r="J13" i="235"/>
  <c r="J26" i="235" s="1"/>
  <c r="J45" i="235" s="1"/>
  <c r="I13" i="235"/>
  <c r="I26" i="235" s="1"/>
  <c r="H13" i="235"/>
  <c r="H26" i="235" s="1"/>
  <c r="G13" i="235"/>
  <c r="G26" i="235" s="1"/>
  <c r="F13" i="235"/>
  <c r="F26" i="235" s="1"/>
  <c r="E13" i="235"/>
  <c r="E26" i="235" s="1"/>
  <c r="D13" i="235"/>
  <c r="D26" i="235" s="1"/>
  <c r="C13" i="235"/>
  <c r="AA50" i="236"/>
  <c r="Y50" i="236"/>
  <c r="X50" i="236"/>
  <c r="Z50" i="236" s="1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Y44" i="236" s="1"/>
  <c r="X37" i="236"/>
  <c r="W37" i="236"/>
  <c r="W44" i="236" s="1"/>
  <c r="V37" i="236"/>
  <c r="V44" i="236" s="1"/>
  <c r="U37" i="236"/>
  <c r="U44" i="236" s="1"/>
  <c r="T37" i="236"/>
  <c r="T44" i="236" s="1"/>
  <c r="S37" i="236"/>
  <c r="S44" i="236" s="1"/>
  <c r="R37" i="236"/>
  <c r="R44" i="236" s="1"/>
  <c r="Q37" i="236"/>
  <c r="Q44" i="236" s="1"/>
  <c r="P37" i="236"/>
  <c r="O37" i="236"/>
  <c r="O44" i="236" s="1"/>
  <c r="N37" i="236"/>
  <c r="N44" i="236" s="1"/>
  <c r="M37" i="236"/>
  <c r="M44" i="236" s="1"/>
  <c r="L37" i="236"/>
  <c r="L44" i="236" s="1"/>
  <c r="K37" i="236"/>
  <c r="K44" i="236" s="1"/>
  <c r="J37" i="236"/>
  <c r="J44" i="236" s="1"/>
  <c r="I37" i="236"/>
  <c r="I44" i="236" s="1"/>
  <c r="H37" i="236"/>
  <c r="G37" i="236"/>
  <c r="G44" i="236" s="1"/>
  <c r="G45" i="236" s="1"/>
  <c r="F37" i="236"/>
  <c r="F44" i="236" s="1"/>
  <c r="E37" i="236"/>
  <c r="E44" i="236" s="1"/>
  <c r="D37" i="236"/>
  <c r="D44" i="236" s="1"/>
  <c r="C37" i="236"/>
  <c r="C44" i="236" s="1"/>
  <c r="J26" i="236"/>
  <c r="AA25" i="236"/>
  <c r="Y25" i="236"/>
  <c r="X25" i="236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Y13" i="236"/>
  <c r="Y26" i="236" s="1"/>
  <c r="X13" i="236"/>
  <c r="X26" i="236" s="1"/>
  <c r="W13" i="236"/>
  <c r="W26" i="236" s="1"/>
  <c r="V13" i="236"/>
  <c r="V26" i="236" s="1"/>
  <c r="U13" i="236"/>
  <c r="U26" i="236" s="1"/>
  <c r="U45" i="236" s="1"/>
  <c r="T13" i="236"/>
  <c r="T26" i="236" s="1"/>
  <c r="S13" i="236"/>
  <c r="R13" i="236"/>
  <c r="R26" i="236" s="1"/>
  <c r="Q13" i="236"/>
  <c r="Q26" i="236" s="1"/>
  <c r="P13" i="236"/>
  <c r="P26" i="236" s="1"/>
  <c r="O13" i="236"/>
  <c r="O26" i="236" s="1"/>
  <c r="N13" i="236"/>
  <c r="N26" i="236" s="1"/>
  <c r="N45" i="236" s="1"/>
  <c r="M13" i="236"/>
  <c r="M26" i="236" s="1"/>
  <c r="M45" i="236" s="1"/>
  <c r="L13" i="236"/>
  <c r="L26" i="236" s="1"/>
  <c r="K13" i="236"/>
  <c r="J13" i="236"/>
  <c r="I13" i="236"/>
  <c r="I26" i="236" s="1"/>
  <c r="H13" i="236"/>
  <c r="H26" i="236" s="1"/>
  <c r="G13" i="236"/>
  <c r="G26" i="236" s="1"/>
  <c r="F13" i="236"/>
  <c r="F26" i="236" s="1"/>
  <c r="E13" i="236"/>
  <c r="E26" i="236" s="1"/>
  <c r="E45" i="236" s="1"/>
  <c r="D13" i="236"/>
  <c r="D26" i="236" s="1"/>
  <c r="C13" i="236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G44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AA44" i="237" s="1"/>
  <c r="Y37" i="237"/>
  <c r="X37" i="237"/>
  <c r="W37" i="237"/>
  <c r="W44" i="237" s="1"/>
  <c r="V37" i="237"/>
  <c r="V44" i="237" s="1"/>
  <c r="U37" i="237"/>
  <c r="T37" i="237"/>
  <c r="T44" i="237" s="1"/>
  <c r="S37" i="237"/>
  <c r="R37" i="237"/>
  <c r="R44" i="237" s="1"/>
  <c r="Q37" i="237"/>
  <c r="P37" i="237"/>
  <c r="P44" i="237" s="1"/>
  <c r="O37" i="237"/>
  <c r="O44" i="237" s="1"/>
  <c r="N37" i="237"/>
  <c r="N44" i="237" s="1"/>
  <c r="M37" i="237"/>
  <c r="L37" i="237"/>
  <c r="L44" i="237" s="1"/>
  <c r="K37" i="237"/>
  <c r="J37" i="237"/>
  <c r="J44" i="237" s="1"/>
  <c r="I37" i="237"/>
  <c r="H37" i="237"/>
  <c r="H44" i="237" s="1"/>
  <c r="G37" i="237"/>
  <c r="F37" i="237"/>
  <c r="F44" i="237" s="1"/>
  <c r="E37" i="237"/>
  <c r="D37" i="237"/>
  <c r="D44" i="237" s="1"/>
  <c r="C37" i="237"/>
  <c r="AA25" i="237"/>
  <c r="Y25" i="237"/>
  <c r="X25" i="237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AA45" i="237" s="1"/>
  <c r="Y13" i="237"/>
  <c r="Y26" i="237" s="1"/>
  <c r="X13" i="237"/>
  <c r="X26" i="237" s="1"/>
  <c r="W13" i="237"/>
  <c r="W26" i="237" s="1"/>
  <c r="V13" i="237"/>
  <c r="V26" i="237" s="1"/>
  <c r="U13" i="237"/>
  <c r="U26" i="237" s="1"/>
  <c r="T13" i="237"/>
  <c r="T26" i="237" s="1"/>
  <c r="S13" i="237"/>
  <c r="S26" i="237" s="1"/>
  <c r="R13" i="237"/>
  <c r="R26" i="237" s="1"/>
  <c r="R45" i="237" s="1"/>
  <c r="Q13" i="237"/>
  <c r="Q26" i="237" s="1"/>
  <c r="P13" i="237"/>
  <c r="P26" i="237" s="1"/>
  <c r="O13" i="237"/>
  <c r="O26" i="237" s="1"/>
  <c r="N13" i="237"/>
  <c r="N26" i="237" s="1"/>
  <c r="M13" i="237"/>
  <c r="M26" i="237" s="1"/>
  <c r="L13" i="237"/>
  <c r="L26" i="237" s="1"/>
  <c r="K13" i="237"/>
  <c r="J13" i="237"/>
  <c r="J26" i="237" s="1"/>
  <c r="J45" i="237" s="1"/>
  <c r="I13" i="237"/>
  <c r="I26" i="237" s="1"/>
  <c r="H13" i="237"/>
  <c r="H26" i="237" s="1"/>
  <c r="G13" i="237"/>
  <c r="G26" i="237" s="1"/>
  <c r="F13" i="237"/>
  <c r="F26" i="237" s="1"/>
  <c r="E13" i="237"/>
  <c r="E26" i="237" s="1"/>
  <c r="D13" i="237"/>
  <c r="D26" i="237" s="1"/>
  <c r="C13" i="237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Y44" i="238" s="1"/>
  <c r="X37" i="238"/>
  <c r="W37" i="238"/>
  <c r="W44" i="238" s="1"/>
  <c r="V37" i="238"/>
  <c r="V44" i="238" s="1"/>
  <c r="U37" i="238"/>
  <c r="U44" i="238" s="1"/>
  <c r="T37" i="238"/>
  <c r="T44" i="238" s="1"/>
  <c r="S37" i="238"/>
  <c r="S44" i="238" s="1"/>
  <c r="R37" i="238"/>
  <c r="R44" i="238" s="1"/>
  <c r="Q37" i="238"/>
  <c r="Q44" i="238" s="1"/>
  <c r="P37" i="238"/>
  <c r="O37" i="238"/>
  <c r="O44" i="238" s="1"/>
  <c r="N37" i="238"/>
  <c r="N44" i="238" s="1"/>
  <c r="M37" i="238"/>
  <c r="M44" i="238" s="1"/>
  <c r="L37" i="238"/>
  <c r="L44" i="238" s="1"/>
  <c r="K37" i="238"/>
  <c r="K44" i="238" s="1"/>
  <c r="J37" i="238"/>
  <c r="J44" i="238" s="1"/>
  <c r="I37" i="238"/>
  <c r="I44" i="238" s="1"/>
  <c r="H37" i="238"/>
  <c r="G37" i="238"/>
  <c r="G44" i="238" s="1"/>
  <c r="F37" i="238"/>
  <c r="F44" i="238" s="1"/>
  <c r="E37" i="238"/>
  <c r="E44" i="238" s="1"/>
  <c r="D37" i="238"/>
  <c r="D44" i="238" s="1"/>
  <c r="C37" i="238"/>
  <c r="C44" i="238" s="1"/>
  <c r="AA25" i="238"/>
  <c r="Y25" i="238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Y13" i="238"/>
  <c r="Y26" i="238" s="1"/>
  <c r="X13" i="238"/>
  <c r="X26" i="238" s="1"/>
  <c r="W13" i="238"/>
  <c r="W26" i="238" s="1"/>
  <c r="V13" i="238"/>
  <c r="V26" i="238" s="1"/>
  <c r="U13" i="238"/>
  <c r="U26" i="238" s="1"/>
  <c r="T13" i="238"/>
  <c r="T26" i="238" s="1"/>
  <c r="S13" i="238"/>
  <c r="R13" i="238"/>
  <c r="R26" i="238" s="1"/>
  <c r="Q13" i="238"/>
  <c r="Q26" i="238" s="1"/>
  <c r="P13" i="238"/>
  <c r="P26" i="238" s="1"/>
  <c r="O13" i="238"/>
  <c r="O26" i="238" s="1"/>
  <c r="N13" i="238"/>
  <c r="N26" i="238" s="1"/>
  <c r="N45" i="238" s="1"/>
  <c r="M13" i="238"/>
  <c r="M26" i="238" s="1"/>
  <c r="L13" i="238"/>
  <c r="L26" i="238" s="1"/>
  <c r="K13" i="238"/>
  <c r="J13" i="238"/>
  <c r="J26" i="238" s="1"/>
  <c r="I13" i="238"/>
  <c r="I26" i="238" s="1"/>
  <c r="H13" i="238"/>
  <c r="H26" i="238" s="1"/>
  <c r="G13" i="238"/>
  <c r="G26" i="238" s="1"/>
  <c r="F13" i="238"/>
  <c r="F26" i="238" s="1"/>
  <c r="E13" i="238"/>
  <c r="E26" i="238" s="1"/>
  <c r="D13" i="238"/>
  <c r="D26" i="238" s="1"/>
  <c r="C13" i="238"/>
  <c r="AA50" i="239"/>
  <c r="Y50" i="239"/>
  <c r="X50" i="239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X37" i="239"/>
  <c r="W37" i="239"/>
  <c r="V37" i="239"/>
  <c r="V44" i="239" s="1"/>
  <c r="U37" i="239"/>
  <c r="T37" i="239"/>
  <c r="T44" i="239" s="1"/>
  <c r="S37" i="239"/>
  <c r="S44" i="239" s="1"/>
  <c r="R37" i="239"/>
  <c r="Q37" i="239"/>
  <c r="P37" i="239"/>
  <c r="P44" i="239" s="1"/>
  <c r="O37" i="239"/>
  <c r="N37" i="239"/>
  <c r="N44" i="239" s="1"/>
  <c r="M37" i="239"/>
  <c r="L37" i="239"/>
  <c r="L44" i="239" s="1"/>
  <c r="K37" i="239"/>
  <c r="K44" i="239" s="1"/>
  <c r="J37" i="239"/>
  <c r="I37" i="239"/>
  <c r="H37" i="239"/>
  <c r="H44" i="239" s="1"/>
  <c r="G37" i="239"/>
  <c r="F37" i="239"/>
  <c r="F44" i="239" s="1"/>
  <c r="E37" i="239"/>
  <c r="D37" i="239"/>
  <c r="D44" i="239" s="1"/>
  <c r="C37" i="239"/>
  <c r="C44" i="239" s="1"/>
  <c r="AA25" i="239"/>
  <c r="Y25" i="239"/>
  <c r="X25" i="239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AA45" i="239" s="1"/>
  <c r="Y13" i="239"/>
  <c r="Y26" i="239" s="1"/>
  <c r="X13" i="239"/>
  <c r="X26" i="239" s="1"/>
  <c r="W13" i="239"/>
  <c r="V13" i="239"/>
  <c r="V26" i="239" s="1"/>
  <c r="U13" i="239"/>
  <c r="U26" i="239" s="1"/>
  <c r="T13" i="239"/>
  <c r="S13" i="239"/>
  <c r="S26" i="239" s="1"/>
  <c r="S45" i="239" s="1"/>
  <c r="R13" i="239"/>
  <c r="Q13" i="239"/>
  <c r="Q26" i="239" s="1"/>
  <c r="P13" i="239"/>
  <c r="P26" i="239" s="1"/>
  <c r="O13" i="239"/>
  <c r="N13" i="239"/>
  <c r="N26" i="239" s="1"/>
  <c r="N45" i="239" s="1"/>
  <c r="M13" i="239"/>
  <c r="M26" i="239" s="1"/>
  <c r="L13" i="239"/>
  <c r="K13" i="239"/>
  <c r="J13" i="239"/>
  <c r="J26" i="239" s="1"/>
  <c r="I13" i="239"/>
  <c r="I26" i="239" s="1"/>
  <c r="H13" i="239"/>
  <c r="H26" i="239" s="1"/>
  <c r="G13" i="239"/>
  <c r="F13" i="239"/>
  <c r="F26" i="239" s="1"/>
  <c r="F45" i="239" s="1"/>
  <c r="E13" i="239"/>
  <c r="E26" i="239" s="1"/>
  <c r="D13" i="239"/>
  <c r="C13" i="239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H44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Y44" i="240" s="1"/>
  <c r="X37" i="240"/>
  <c r="Z37" i="240" s="1"/>
  <c r="W37" i="240"/>
  <c r="W44" i="240" s="1"/>
  <c r="V37" i="240"/>
  <c r="V44" i="240" s="1"/>
  <c r="U37" i="240"/>
  <c r="U44" i="240" s="1"/>
  <c r="T37" i="240"/>
  <c r="S37" i="240"/>
  <c r="S44" i="240" s="1"/>
  <c r="R37" i="240"/>
  <c r="Q37" i="240"/>
  <c r="Q44" i="240" s="1"/>
  <c r="P37" i="240"/>
  <c r="O37" i="240"/>
  <c r="O44" i="240" s="1"/>
  <c r="N37" i="240"/>
  <c r="N44" i="240" s="1"/>
  <c r="M37" i="240"/>
  <c r="M44" i="240" s="1"/>
  <c r="L37" i="240"/>
  <c r="K37" i="240"/>
  <c r="K44" i="240" s="1"/>
  <c r="J37" i="240"/>
  <c r="I37" i="240"/>
  <c r="I44" i="240" s="1"/>
  <c r="H37" i="240"/>
  <c r="G37" i="240"/>
  <c r="G44" i="240" s="1"/>
  <c r="F37" i="240"/>
  <c r="F44" i="240" s="1"/>
  <c r="E37" i="240"/>
  <c r="E44" i="240" s="1"/>
  <c r="D37" i="240"/>
  <c r="C37" i="240"/>
  <c r="C44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AA26" i="240" s="1"/>
  <c r="AA45" i="240" s="1"/>
  <c r="Y13" i="240"/>
  <c r="X13" i="240"/>
  <c r="X26" i="240" s="1"/>
  <c r="Z26" i="240" s="1"/>
  <c r="W13" i="240"/>
  <c r="V13" i="240"/>
  <c r="V26" i="240" s="1"/>
  <c r="V45" i="240" s="1"/>
  <c r="U13" i="240"/>
  <c r="U26" i="240" s="1"/>
  <c r="T13" i="240"/>
  <c r="S13" i="240"/>
  <c r="R13" i="240"/>
  <c r="R26" i="240" s="1"/>
  <c r="Q13" i="240"/>
  <c r="P13" i="240"/>
  <c r="P26" i="240" s="1"/>
  <c r="O13" i="240"/>
  <c r="N13" i="240"/>
  <c r="N26" i="240" s="1"/>
  <c r="N45" i="240" s="1"/>
  <c r="M13" i="240"/>
  <c r="M26" i="240" s="1"/>
  <c r="L13" i="240"/>
  <c r="K13" i="240"/>
  <c r="J13" i="240"/>
  <c r="J26" i="240" s="1"/>
  <c r="I13" i="240"/>
  <c r="H13" i="240"/>
  <c r="H26" i="240" s="1"/>
  <c r="G13" i="240"/>
  <c r="F13" i="240"/>
  <c r="F26" i="240" s="1"/>
  <c r="F45" i="240" s="1"/>
  <c r="E13" i="240"/>
  <c r="E26" i="240" s="1"/>
  <c r="D13" i="240"/>
  <c r="C13" i="240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X37" i="241"/>
  <c r="Z37" i="241" s="1"/>
  <c r="W37" i="241"/>
  <c r="W44" i="241" s="1"/>
  <c r="W45" i="241" s="1"/>
  <c r="V37" i="241"/>
  <c r="V44" i="241" s="1"/>
  <c r="U37" i="241"/>
  <c r="T37" i="241"/>
  <c r="T44" i="241" s="1"/>
  <c r="S37" i="241"/>
  <c r="S44" i="241" s="1"/>
  <c r="R37" i="241"/>
  <c r="Q37" i="241"/>
  <c r="P37" i="241"/>
  <c r="O37" i="241"/>
  <c r="O44" i="241" s="1"/>
  <c r="N37" i="241"/>
  <c r="N44" i="241" s="1"/>
  <c r="M37" i="241"/>
  <c r="L37" i="241"/>
  <c r="L44" i="241" s="1"/>
  <c r="K37" i="241"/>
  <c r="K44" i="241" s="1"/>
  <c r="J37" i="241"/>
  <c r="I37" i="241"/>
  <c r="H37" i="241"/>
  <c r="G37" i="241"/>
  <c r="F37" i="241"/>
  <c r="F44" i="241" s="1"/>
  <c r="E37" i="241"/>
  <c r="D37" i="241"/>
  <c r="D44" i="241" s="1"/>
  <c r="C37" i="241"/>
  <c r="C44" i="241" s="1"/>
  <c r="AA25" i="241"/>
  <c r="Y25" i="241"/>
  <c r="X25" i="241"/>
  <c r="Z25" i="241" s="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Y13" i="241"/>
  <c r="Y26" i="241" s="1"/>
  <c r="X13" i="241"/>
  <c r="X26" i="241" s="1"/>
  <c r="W13" i="241"/>
  <c r="W26" i="241" s="1"/>
  <c r="V13" i="241"/>
  <c r="V26" i="241" s="1"/>
  <c r="U13" i="241"/>
  <c r="U26" i="241" s="1"/>
  <c r="T13" i="241"/>
  <c r="T26" i="241" s="1"/>
  <c r="S13" i="241"/>
  <c r="R13" i="241"/>
  <c r="R26" i="241" s="1"/>
  <c r="Q13" i="241"/>
  <c r="Q26" i="241" s="1"/>
  <c r="P13" i="241"/>
  <c r="P26" i="241" s="1"/>
  <c r="O13" i="241"/>
  <c r="O26" i="241" s="1"/>
  <c r="N13" i="241"/>
  <c r="N26" i="241" s="1"/>
  <c r="M13" i="241"/>
  <c r="M26" i="241" s="1"/>
  <c r="L13" i="241"/>
  <c r="L26" i="241" s="1"/>
  <c r="K13" i="241"/>
  <c r="K26" i="241" s="1"/>
  <c r="K45" i="241" s="1"/>
  <c r="J13" i="241"/>
  <c r="J26" i="241" s="1"/>
  <c r="I13" i="241"/>
  <c r="I26" i="241" s="1"/>
  <c r="H13" i="241"/>
  <c r="H26" i="241" s="1"/>
  <c r="G13" i="241"/>
  <c r="G26" i="241" s="1"/>
  <c r="F13" i="241"/>
  <c r="F26" i="241" s="1"/>
  <c r="F45" i="241" s="1"/>
  <c r="E13" i="241"/>
  <c r="E26" i="241" s="1"/>
  <c r="D13" i="241"/>
  <c r="D26" i="241" s="1"/>
  <c r="C13" i="24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X37" i="242"/>
  <c r="Z37" i="242" s="1"/>
  <c r="W37" i="242"/>
  <c r="W44" i="242" s="1"/>
  <c r="V37" i="242"/>
  <c r="V44" i="242" s="1"/>
  <c r="U37" i="242"/>
  <c r="U44" i="242" s="1"/>
  <c r="T37" i="242"/>
  <c r="S37" i="242"/>
  <c r="S44" i="242" s="1"/>
  <c r="R37" i="242"/>
  <c r="R44" i="242" s="1"/>
  <c r="Q37" i="242"/>
  <c r="P37" i="242"/>
  <c r="O37" i="242"/>
  <c r="N37" i="242"/>
  <c r="N44" i="242" s="1"/>
  <c r="M37" i="242"/>
  <c r="M44" i="242" s="1"/>
  <c r="L37" i="242"/>
  <c r="K37" i="242"/>
  <c r="K44" i="242" s="1"/>
  <c r="J37" i="242"/>
  <c r="J44" i="242" s="1"/>
  <c r="I37" i="242"/>
  <c r="H37" i="242"/>
  <c r="H44" i="242" s="1"/>
  <c r="G37" i="242"/>
  <c r="G44" i="242" s="1"/>
  <c r="F37" i="242"/>
  <c r="F44" i="242" s="1"/>
  <c r="E37" i="242"/>
  <c r="E44" i="242" s="1"/>
  <c r="D37" i="242"/>
  <c r="C37" i="242"/>
  <c r="C44" i="242" s="1"/>
  <c r="AA25" i="242"/>
  <c r="Y25" i="242"/>
  <c r="X25" i="242"/>
  <c r="Z25" i="242" s="1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AA45" i="242" s="1"/>
  <c r="Y13" i="242"/>
  <c r="Y26" i="242" s="1"/>
  <c r="X13" i="242"/>
  <c r="X26" i="242" s="1"/>
  <c r="W13" i="242"/>
  <c r="W26" i="242" s="1"/>
  <c r="V13" i="242"/>
  <c r="V26" i="242" s="1"/>
  <c r="U13" i="242"/>
  <c r="U26" i="242" s="1"/>
  <c r="U45" i="242" s="1"/>
  <c r="T13" i="242"/>
  <c r="T26" i="242" s="1"/>
  <c r="S13" i="242"/>
  <c r="S26" i="242" s="1"/>
  <c r="R13" i="242"/>
  <c r="R26" i="242" s="1"/>
  <c r="Q13" i="242"/>
  <c r="Q26" i="242" s="1"/>
  <c r="P13" i="242"/>
  <c r="P26" i="242" s="1"/>
  <c r="O13" i="242"/>
  <c r="O26" i="242" s="1"/>
  <c r="N13" i="242"/>
  <c r="N26" i="242" s="1"/>
  <c r="M13" i="242"/>
  <c r="M26" i="242" s="1"/>
  <c r="M45" i="242" s="1"/>
  <c r="L13" i="242"/>
  <c r="L26" i="242" s="1"/>
  <c r="K13" i="242"/>
  <c r="K26" i="242" s="1"/>
  <c r="J13" i="242"/>
  <c r="J26" i="242" s="1"/>
  <c r="J45" i="242" s="1"/>
  <c r="I13" i="242"/>
  <c r="I26" i="242" s="1"/>
  <c r="H13" i="242"/>
  <c r="H26" i="242" s="1"/>
  <c r="G13" i="242"/>
  <c r="G26" i="242" s="1"/>
  <c r="F13" i="242"/>
  <c r="F26" i="242" s="1"/>
  <c r="E13" i="242"/>
  <c r="E26" i="242" s="1"/>
  <c r="E45" i="242" s="1"/>
  <c r="D13" i="242"/>
  <c r="D26" i="242" s="1"/>
  <c r="C13" i="242"/>
  <c r="AA50" i="243"/>
  <c r="Y50" i="243"/>
  <c r="X50" i="243"/>
  <c r="Z50" i="243" s="1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X37" i="243"/>
  <c r="Z37" i="243" s="1"/>
  <c r="W37" i="243"/>
  <c r="W44" i="243" s="1"/>
  <c r="V37" i="243"/>
  <c r="V44" i="243" s="1"/>
  <c r="U37" i="243"/>
  <c r="U44" i="243" s="1"/>
  <c r="T37" i="243"/>
  <c r="S37" i="243"/>
  <c r="S44" i="243" s="1"/>
  <c r="R37" i="243"/>
  <c r="Q37" i="243"/>
  <c r="P37" i="243"/>
  <c r="O37" i="243"/>
  <c r="O44" i="243" s="1"/>
  <c r="N37" i="243"/>
  <c r="N44" i="243" s="1"/>
  <c r="M37" i="243"/>
  <c r="M44" i="243" s="1"/>
  <c r="L37" i="243"/>
  <c r="K37" i="243"/>
  <c r="K44" i="243" s="1"/>
  <c r="J37" i="243"/>
  <c r="I37" i="243"/>
  <c r="H37" i="243"/>
  <c r="G37" i="243"/>
  <c r="G44" i="243" s="1"/>
  <c r="F37" i="243"/>
  <c r="F44" i="243" s="1"/>
  <c r="E37" i="243"/>
  <c r="E44" i="243" s="1"/>
  <c r="D37" i="243"/>
  <c r="C37" i="243"/>
  <c r="C44" i="243" s="1"/>
  <c r="AA25" i="243"/>
  <c r="Y25" i="243"/>
  <c r="X25" i="243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AA45" i="243" s="1"/>
  <c r="Y13" i="243"/>
  <c r="Y26" i="243" s="1"/>
  <c r="X13" i="243"/>
  <c r="X26" i="243" s="1"/>
  <c r="W13" i="243"/>
  <c r="W26" i="243" s="1"/>
  <c r="W45" i="243" s="1"/>
  <c r="V13" i="243"/>
  <c r="V26" i="243" s="1"/>
  <c r="U13" i="243"/>
  <c r="U26" i="243" s="1"/>
  <c r="T13" i="243"/>
  <c r="T26" i="243" s="1"/>
  <c r="S13" i="243"/>
  <c r="R13" i="243"/>
  <c r="R26" i="243" s="1"/>
  <c r="Q13" i="243"/>
  <c r="Q26" i="243" s="1"/>
  <c r="P13" i="243"/>
  <c r="P26" i="243" s="1"/>
  <c r="O13" i="243"/>
  <c r="O26" i="243" s="1"/>
  <c r="N13" i="243"/>
  <c r="N26" i="243" s="1"/>
  <c r="M13" i="243"/>
  <c r="M26" i="243" s="1"/>
  <c r="L13" i="243"/>
  <c r="L26" i="243" s="1"/>
  <c r="K13" i="243"/>
  <c r="K26" i="243" s="1"/>
  <c r="J13" i="243"/>
  <c r="J26" i="243" s="1"/>
  <c r="I13" i="243"/>
  <c r="I26" i="243" s="1"/>
  <c r="H13" i="243"/>
  <c r="H26" i="243" s="1"/>
  <c r="G13" i="243"/>
  <c r="G26" i="243" s="1"/>
  <c r="F13" i="243"/>
  <c r="F26" i="243" s="1"/>
  <c r="E13" i="243"/>
  <c r="E26" i="243" s="1"/>
  <c r="D13" i="243"/>
  <c r="D26" i="243" s="1"/>
  <c r="C13" i="243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H44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Z37" i="244"/>
  <c r="Y37" i="244"/>
  <c r="X37" i="244"/>
  <c r="W37" i="244"/>
  <c r="W44" i="244" s="1"/>
  <c r="V37" i="244"/>
  <c r="U37" i="244"/>
  <c r="U44" i="244" s="1"/>
  <c r="T37" i="244"/>
  <c r="S37" i="244"/>
  <c r="R37" i="244"/>
  <c r="R44" i="244" s="1"/>
  <c r="Q37" i="244"/>
  <c r="P37" i="244"/>
  <c r="O37" i="244"/>
  <c r="O44" i="244" s="1"/>
  <c r="N37" i="244"/>
  <c r="M37" i="244"/>
  <c r="M44" i="244" s="1"/>
  <c r="L37" i="244"/>
  <c r="K37" i="244"/>
  <c r="J37" i="244"/>
  <c r="J44" i="244" s="1"/>
  <c r="I37" i="244"/>
  <c r="H37" i="244"/>
  <c r="G37" i="244"/>
  <c r="G44" i="244" s="1"/>
  <c r="F37" i="244"/>
  <c r="E37" i="244"/>
  <c r="E44" i="244" s="1"/>
  <c r="D37" i="244"/>
  <c r="C37" i="244"/>
  <c r="AA25" i="244"/>
  <c r="Y25" i="244"/>
  <c r="X25" i="244"/>
  <c r="Z25" i="244" s="1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AA45" i="244" s="1"/>
  <c r="Y13" i="244"/>
  <c r="Y26" i="244" s="1"/>
  <c r="X13" i="244"/>
  <c r="X26" i="244" s="1"/>
  <c r="W13" i="244"/>
  <c r="W26" i="244" s="1"/>
  <c r="V13" i="244"/>
  <c r="V26" i="244" s="1"/>
  <c r="U13" i="244"/>
  <c r="U26" i="244" s="1"/>
  <c r="T13" i="244"/>
  <c r="T26" i="244" s="1"/>
  <c r="S13" i="244"/>
  <c r="S26" i="244" s="1"/>
  <c r="R13" i="244"/>
  <c r="R26" i="244" s="1"/>
  <c r="Q13" i="244"/>
  <c r="Q26" i="244" s="1"/>
  <c r="P13" i="244"/>
  <c r="P26" i="244" s="1"/>
  <c r="O13" i="244"/>
  <c r="O26" i="244" s="1"/>
  <c r="N13" i="244"/>
  <c r="N26" i="244" s="1"/>
  <c r="M13" i="244"/>
  <c r="M26" i="244" s="1"/>
  <c r="L13" i="244"/>
  <c r="L26" i="244" s="1"/>
  <c r="K13" i="244"/>
  <c r="K26" i="244" s="1"/>
  <c r="J13" i="244"/>
  <c r="J26" i="244" s="1"/>
  <c r="I13" i="244"/>
  <c r="I26" i="244" s="1"/>
  <c r="H13" i="244"/>
  <c r="H26" i="244" s="1"/>
  <c r="G13" i="244"/>
  <c r="G26" i="244" s="1"/>
  <c r="F13" i="244"/>
  <c r="F26" i="244" s="1"/>
  <c r="E13" i="244"/>
  <c r="E26" i="244" s="1"/>
  <c r="D13" i="244"/>
  <c r="D26" i="244" s="1"/>
  <c r="C13" i="244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AA44" i="245" s="1"/>
  <c r="Y37" i="245"/>
  <c r="X37" i="245"/>
  <c r="Z37" i="245" s="1"/>
  <c r="W37" i="245"/>
  <c r="V37" i="245"/>
  <c r="V44" i="245" s="1"/>
  <c r="U37" i="245"/>
  <c r="U44" i="245" s="1"/>
  <c r="T37" i="245"/>
  <c r="S37" i="245"/>
  <c r="S44" i="245" s="1"/>
  <c r="R37" i="245"/>
  <c r="R44" i="245" s="1"/>
  <c r="Q37" i="245"/>
  <c r="P37" i="245"/>
  <c r="O37" i="245"/>
  <c r="N37" i="245"/>
  <c r="N44" i="245" s="1"/>
  <c r="M37" i="245"/>
  <c r="M44" i="245" s="1"/>
  <c r="L37" i="245"/>
  <c r="K37" i="245"/>
  <c r="K44" i="245" s="1"/>
  <c r="J37" i="245"/>
  <c r="J44" i="245" s="1"/>
  <c r="I37" i="245"/>
  <c r="H37" i="245"/>
  <c r="G37" i="245"/>
  <c r="G44" i="245" s="1"/>
  <c r="F37" i="245"/>
  <c r="F44" i="245" s="1"/>
  <c r="E37" i="245"/>
  <c r="E44" i="245" s="1"/>
  <c r="D37" i="245"/>
  <c r="C37" i="245"/>
  <c r="C44" i="245" s="1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AA45" i="245" s="1"/>
  <c r="Y13" i="245"/>
  <c r="Y26" i="245" s="1"/>
  <c r="X13" i="245"/>
  <c r="X26" i="245" s="1"/>
  <c r="W13" i="245"/>
  <c r="W26" i="245" s="1"/>
  <c r="V13" i="245"/>
  <c r="V26" i="245" s="1"/>
  <c r="U13" i="245"/>
  <c r="U26" i="245" s="1"/>
  <c r="T13" i="245"/>
  <c r="T26" i="245" s="1"/>
  <c r="S13" i="245"/>
  <c r="R13" i="245"/>
  <c r="R26" i="245" s="1"/>
  <c r="Q13" i="245"/>
  <c r="Q26" i="245" s="1"/>
  <c r="P13" i="245"/>
  <c r="P26" i="245" s="1"/>
  <c r="O13" i="245"/>
  <c r="O26" i="245" s="1"/>
  <c r="N13" i="245"/>
  <c r="N26" i="245" s="1"/>
  <c r="N45" i="245" s="1"/>
  <c r="M13" i="245"/>
  <c r="M26" i="245" s="1"/>
  <c r="L13" i="245"/>
  <c r="L26" i="245" s="1"/>
  <c r="K13" i="245"/>
  <c r="K26" i="245" s="1"/>
  <c r="K45" i="245" s="1"/>
  <c r="J13" i="245"/>
  <c r="J26" i="245" s="1"/>
  <c r="I13" i="245"/>
  <c r="I26" i="245" s="1"/>
  <c r="H13" i="245"/>
  <c r="H26" i="245" s="1"/>
  <c r="G13" i="245"/>
  <c r="G26" i="245" s="1"/>
  <c r="F13" i="245"/>
  <c r="F26" i="245" s="1"/>
  <c r="F45" i="245" s="1"/>
  <c r="E13" i="245"/>
  <c r="E26" i="245" s="1"/>
  <c r="D13" i="245"/>
  <c r="D26" i="245" s="1"/>
  <c r="C13" i="245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X37" i="246"/>
  <c r="Z37" i="246" s="1"/>
  <c r="W37" i="246"/>
  <c r="W44" i="246" s="1"/>
  <c r="V37" i="246"/>
  <c r="U37" i="246"/>
  <c r="U44" i="246" s="1"/>
  <c r="T37" i="246"/>
  <c r="T44" i="246" s="1"/>
  <c r="S37" i="246"/>
  <c r="R37" i="246"/>
  <c r="R44" i="246" s="1"/>
  <c r="Q37" i="246"/>
  <c r="P37" i="246"/>
  <c r="O37" i="246"/>
  <c r="O44" i="246" s="1"/>
  <c r="N37" i="246"/>
  <c r="M37" i="246"/>
  <c r="M44" i="246" s="1"/>
  <c r="L37" i="246"/>
  <c r="L44" i="246" s="1"/>
  <c r="K37" i="246"/>
  <c r="J37" i="246"/>
  <c r="J44" i="246" s="1"/>
  <c r="I37" i="246"/>
  <c r="H37" i="246"/>
  <c r="G37" i="246"/>
  <c r="G44" i="246" s="1"/>
  <c r="F37" i="246"/>
  <c r="E37" i="246"/>
  <c r="E44" i="246" s="1"/>
  <c r="D37" i="246"/>
  <c r="D44" i="246" s="1"/>
  <c r="C37" i="246"/>
  <c r="AA25" i="246"/>
  <c r="Y25" i="246"/>
  <c r="X25" i="246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AA45" i="246" s="1"/>
  <c r="Y13" i="246"/>
  <c r="X13" i="246"/>
  <c r="X26" i="246" s="1"/>
  <c r="W13" i="246"/>
  <c r="V13" i="246"/>
  <c r="V26" i="246" s="1"/>
  <c r="U13" i="246"/>
  <c r="U26" i="246" s="1"/>
  <c r="U45" i="246" s="1"/>
  <c r="T13" i="246"/>
  <c r="S13" i="246"/>
  <c r="S26" i="246" s="1"/>
  <c r="R13" i="246"/>
  <c r="R26" i="246" s="1"/>
  <c r="Q13" i="246"/>
  <c r="P13" i="246"/>
  <c r="P26" i="246" s="1"/>
  <c r="O13" i="246"/>
  <c r="N13" i="246"/>
  <c r="N26" i="246" s="1"/>
  <c r="M13" i="246"/>
  <c r="M26" i="246" s="1"/>
  <c r="M45" i="246" s="1"/>
  <c r="L13" i="246"/>
  <c r="K13" i="246"/>
  <c r="K26" i="246" s="1"/>
  <c r="J13" i="246"/>
  <c r="J26" i="246" s="1"/>
  <c r="J45" i="246" s="1"/>
  <c r="I13" i="246"/>
  <c r="H13" i="246"/>
  <c r="H26" i="246" s="1"/>
  <c r="G13" i="246"/>
  <c r="F13" i="246"/>
  <c r="F26" i="246" s="1"/>
  <c r="E13" i="246"/>
  <c r="E26" i="246" s="1"/>
  <c r="E45" i="246" s="1"/>
  <c r="D13" i="246"/>
  <c r="C13" i="246"/>
  <c r="AA50" i="247"/>
  <c r="Y50" i="247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O44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Y37" i="247"/>
  <c r="X37" i="247"/>
  <c r="Z37" i="247" s="1"/>
  <c r="W37" i="247"/>
  <c r="W44" i="247" s="1"/>
  <c r="V37" i="247"/>
  <c r="V44" i="247" s="1"/>
  <c r="U37" i="247"/>
  <c r="T37" i="247"/>
  <c r="T44" i="247" s="1"/>
  <c r="S37" i="247"/>
  <c r="S44" i="247" s="1"/>
  <c r="R37" i="247"/>
  <c r="Q37" i="247"/>
  <c r="P37" i="247"/>
  <c r="O37" i="247"/>
  <c r="N37" i="247"/>
  <c r="N44" i="247" s="1"/>
  <c r="M37" i="247"/>
  <c r="L37" i="247"/>
  <c r="L44" i="247" s="1"/>
  <c r="K37" i="247"/>
  <c r="K44" i="247" s="1"/>
  <c r="J37" i="247"/>
  <c r="I37" i="247"/>
  <c r="H37" i="247"/>
  <c r="H44" i="247" s="1"/>
  <c r="G37" i="247"/>
  <c r="G44" i="247" s="1"/>
  <c r="F37" i="247"/>
  <c r="F44" i="247" s="1"/>
  <c r="E37" i="247"/>
  <c r="D37" i="247"/>
  <c r="D44" i="247" s="1"/>
  <c r="C37" i="247"/>
  <c r="C44" i="247" s="1"/>
  <c r="AA25" i="247"/>
  <c r="Y25" i="247"/>
  <c r="X25" i="247"/>
  <c r="Z25" i="247" s="1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Y13" i="247"/>
  <c r="Y26" i="247" s="1"/>
  <c r="X13" i="247"/>
  <c r="X26" i="247" s="1"/>
  <c r="W13" i="247"/>
  <c r="W26" i="247" s="1"/>
  <c r="V13" i="247"/>
  <c r="V26" i="247" s="1"/>
  <c r="U13" i="247"/>
  <c r="U26" i="247" s="1"/>
  <c r="T13" i="247"/>
  <c r="T26" i="247" s="1"/>
  <c r="T45" i="247" s="1"/>
  <c r="S13" i="247"/>
  <c r="S26" i="247" s="1"/>
  <c r="R13" i="247"/>
  <c r="R26" i="247" s="1"/>
  <c r="Q13" i="247"/>
  <c r="Q26" i="247" s="1"/>
  <c r="P13" i="247"/>
  <c r="P26" i="247" s="1"/>
  <c r="O13" i="247"/>
  <c r="O26" i="247" s="1"/>
  <c r="N13" i="247"/>
  <c r="N26" i="247" s="1"/>
  <c r="M13" i="247"/>
  <c r="M26" i="247" s="1"/>
  <c r="L13" i="247"/>
  <c r="L26" i="247" s="1"/>
  <c r="L45" i="247" s="1"/>
  <c r="K13" i="247"/>
  <c r="K26" i="247" s="1"/>
  <c r="J13" i="247"/>
  <c r="J26" i="247" s="1"/>
  <c r="I13" i="247"/>
  <c r="I26" i="247" s="1"/>
  <c r="H13" i="247"/>
  <c r="H26" i="247" s="1"/>
  <c r="G13" i="247"/>
  <c r="G26" i="247" s="1"/>
  <c r="F13" i="247"/>
  <c r="F26" i="247" s="1"/>
  <c r="F45" i="247" s="1"/>
  <c r="E13" i="247"/>
  <c r="E26" i="247" s="1"/>
  <c r="D13" i="247"/>
  <c r="D26" i="247" s="1"/>
  <c r="D45" i="247" s="1"/>
  <c r="C13" i="247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H44" i="248" s="1"/>
  <c r="G43" i="248"/>
  <c r="F43" i="248"/>
  <c r="E43" i="248"/>
  <c r="D43" i="248"/>
  <c r="C43" i="248"/>
  <c r="AA37" i="248"/>
  <c r="AA44" i="248" s="1"/>
  <c r="Y37" i="248"/>
  <c r="Y44" i="248" s="1"/>
  <c r="X37" i="248"/>
  <c r="Z37" i="248" s="1"/>
  <c r="W37" i="248"/>
  <c r="W44" i="248" s="1"/>
  <c r="V37" i="248"/>
  <c r="U37" i="248"/>
  <c r="T37" i="248"/>
  <c r="T44" i="248" s="1"/>
  <c r="S37" i="248"/>
  <c r="R37" i="248"/>
  <c r="R44" i="248" s="1"/>
  <c r="Q37" i="248"/>
  <c r="Q44" i="248" s="1"/>
  <c r="P37" i="248"/>
  <c r="P44" i="248" s="1"/>
  <c r="O37" i="248"/>
  <c r="O44" i="248" s="1"/>
  <c r="O45" i="248" s="1"/>
  <c r="N37" i="248"/>
  <c r="M37" i="248"/>
  <c r="L37" i="248"/>
  <c r="L44" i="248" s="1"/>
  <c r="K37" i="248"/>
  <c r="J37" i="248"/>
  <c r="J44" i="248" s="1"/>
  <c r="I37" i="248"/>
  <c r="I44" i="248" s="1"/>
  <c r="H37" i="248"/>
  <c r="G37" i="248"/>
  <c r="G44" i="248" s="1"/>
  <c r="F37" i="248"/>
  <c r="E37" i="248"/>
  <c r="D37" i="248"/>
  <c r="D44" i="248" s="1"/>
  <c r="C37" i="248"/>
  <c r="AA25" i="248"/>
  <c r="Y25" i="248"/>
  <c r="X25" i="248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Y13" i="248"/>
  <c r="Y26" i="248" s="1"/>
  <c r="X13" i="248"/>
  <c r="X26" i="248" s="1"/>
  <c r="W13" i="248"/>
  <c r="W26" i="248" s="1"/>
  <c r="V13" i="248"/>
  <c r="V26" i="248" s="1"/>
  <c r="U13" i="248"/>
  <c r="U26" i="248" s="1"/>
  <c r="T13" i="248"/>
  <c r="T26" i="248" s="1"/>
  <c r="S13" i="248"/>
  <c r="R13" i="248"/>
  <c r="R26" i="248" s="1"/>
  <c r="R45" i="248" s="1"/>
  <c r="Q13" i="248"/>
  <c r="Q26" i="248" s="1"/>
  <c r="P13" i="248"/>
  <c r="P26" i="248" s="1"/>
  <c r="O13" i="248"/>
  <c r="O26" i="248" s="1"/>
  <c r="N13" i="248"/>
  <c r="N26" i="248" s="1"/>
  <c r="M13" i="248"/>
  <c r="M26" i="248" s="1"/>
  <c r="L13" i="248"/>
  <c r="L26" i="248" s="1"/>
  <c r="K13" i="248"/>
  <c r="K26" i="248" s="1"/>
  <c r="J13" i="248"/>
  <c r="J26" i="248" s="1"/>
  <c r="J45" i="248" s="1"/>
  <c r="I13" i="248"/>
  <c r="I26" i="248" s="1"/>
  <c r="H13" i="248"/>
  <c r="H26" i="248" s="1"/>
  <c r="G13" i="248"/>
  <c r="G26" i="248" s="1"/>
  <c r="F13" i="248"/>
  <c r="F26" i="248" s="1"/>
  <c r="E13" i="248"/>
  <c r="E26" i="248" s="1"/>
  <c r="D13" i="248"/>
  <c r="D26" i="248" s="1"/>
  <c r="C13" i="248"/>
  <c r="AA50" i="249"/>
  <c r="Y50" i="249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X37" i="249"/>
  <c r="W37" i="249"/>
  <c r="V37" i="249"/>
  <c r="V44" i="249" s="1"/>
  <c r="U37" i="249"/>
  <c r="U44" i="249" s="1"/>
  <c r="T37" i="249"/>
  <c r="S37" i="249"/>
  <c r="S44" i="249" s="1"/>
  <c r="R37" i="249"/>
  <c r="R44" i="249" s="1"/>
  <c r="Q37" i="249"/>
  <c r="P37" i="249"/>
  <c r="P44" i="249" s="1"/>
  <c r="O37" i="249"/>
  <c r="N37" i="249"/>
  <c r="N44" i="249" s="1"/>
  <c r="M37" i="249"/>
  <c r="M44" i="249" s="1"/>
  <c r="L37" i="249"/>
  <c r="K37" i="249"/>
  <c r="K44" i="249" s="1"/>
  <c r="J37" i="249"/>
  <c r="J44" i="249" s="1"/>
  <c r="I37" i="249"/>
  <c r="H37" i="249"/>
  <c r="H44" i="249" s="1"/>
  <c r="G37" i="249"/>
  <c r="G44" i="249" s="1"/>
  <c r="F37" i="249"/>
  <c r="F44" i="249" s="1"/>
  <c r="E37" i="249"/>
  <c r="E44" i="249" s="1"/>
  <c r="D37" i="249"/>
  <c r="C37" i="249"/>
  <c r="C44" i="249" s="1"/>
  <c r="AA25" i="249"/>
  <c r="Y25" i="249"/>
  <c r="X25" i="249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Y13" i="249"/>
  <c r="Y26" i="249" s="1"/>
  <c r="X13" i="249"/>
  <c r="X26" i="249" s="1"/>
  <c r="W13" i="249"/>
  <c r="W26" i="249" s="1"/>
  <c r="V13" i="249"/>
  <c r="V26" i="249" s="1"/>
  <c r="V45" i="249" s="1"/>
  <c r="U13" i="249"/>
  <c r="U26" i="249" s="1"/>
  <c r="T13" i="249"/>
  <c r="T26" i="249" s="1"/>
  <c r="S13" i="249"/>
  <c r="S26" i="249" s="1"/>
  <c r="R13" i="249"/>
  <c r="R26" i="249" s="1"/>
  <c r="Q13" i="249"/>
  <c r="Q26" i="249" s="1"/>
  <c r="P13" i="249"/>
  <c r="P26" i="249" s="1"/>
  <c r="O13" i="249"/>
  <c r="O26" i="249" s="1"/>
  <c r="N13" i="249"/>
  <c r="N26" i="249" s="1"/>
  <c r="N45" i="249" s="1"/>
  <c r="M13" i="249"/>
  <c r="M26" i="249" s="1"/>
  <c r="L13" i="249"/>
  <c r="L26" i="249" s="1"/>
  <c r="K13" i="249"/>
  <c r="K26" i="249" s="1"/>
  <c r="J13" i="249"/>
  <c r="J26" i="249" s="1"/>
  <c r="I13" i="249"/>
  <c r="I26" i="249" s="1"/>
  <c r="H13" i="249"/>
  <c r="H26" i="249" s="1"/>
  <c r="G13" i="249"/>
  <c r="G26" i="249" s="1"/>
  <c r="F13" i="249"/>
  <c r="F26" i="249" s="1"/>
  <c r="F45" i="249" s="1"/>
  <c r="E13" i="249"/>
  <c r="E26" i="249" s="1"/>
  <c r="D13" i="249"/>
  <c r="D26" i="249" s="1"/>
  <c r="C13" i="249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Y37" i="250"/>
  <c r="Y44" i="250" s="1"/>
  <c r="X37" i="250"/>
  <c r="Z37" i="250" s="1"/>
  <c r="W37" i="250"/>
  <c r="W44" i="250" s="1"/>
  <c r="V37" i="250"/>
  <c r="V44" i="250" s="1"/>
  <c r="U37" i="250"/>
  <c r="U44" i="250" s="1"/>
  <c r="T37" i="250"/>
  <c r="S37" i="250"/>
  <c r="S44" i="250" s="1"/>
  <c r="R37" i="250"/>
  <c r="Q37" i="250"/>
  <c r="Q44" i="250" s="1"/>
  <c r="P37" i="250"/>
  <c r="P44" i="250" s="1"/>
  <c r="O37" i="250"/>
  <c r="O44" i="250" s="1"/>
  <c r="O45" i="250" s="1"/>
  <c r="N37" i="250"/>
  <c r="N44" i="250" s="1"/>
  <c r="M37" i="250"/>
  <c r="M44" i="250" s="1"/>
  <c r="L37" i="250"/>
  <c r="K37" i="250"/>
  <c r="K44" i="250" s="1"/>
  <c r="J37" i="250"/>
  <c r="I37" i="250"/>
  <c r="I44" i="250" s="1"/>
  <c r="H37" i="250"/>
  <c r="G37" i="250"/>
  <c r="G44" i="250" s="1"/>
  <c r="F37" i="250"/>
  <c r="F44" i="250" s="1"/>
  <c r="E37" i="250"/>
  <c r="E44" i="250" s="1"/>
  <c r="D37" i="250"/>
  <c r="C37" i="250"/>
  <c r="C44" i="250" s="1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Y13" i="250"/>
  <c r="Y26" i="250" s="1"/>
  <c r="X13" i="250"/>
  <c r="X26" i="250" s="1"/>
  <c r="W13" i="250"/>
  <c r="W26" i="250" s="1"/>
  <c r="V13" i="250"/>
  <c r="V26" i="250" s="1"/>
  <c r="U13" i="250"/>
  <c r="U26" i="250" s="1"/>
  <c r="T13" i="250"/>
  <c r="T26" i="250" s="1"/>
  <c r="S13" i="250"/>
  <c r="R13" i="250"/>
  <c r="R26" i="250" s="1"/>
  <c r="Q13" i="250"/>
  <c r="Q26" i="250" s="1"/>
  <c r="P13" i="250"/>
  <c r="P26" i="250" s="1"/>
  <c r="O13" i="250"/>
  <c r="O26" i="250" s="1"/>
  <c r="N13" i="250"/>
  <c r="N26" i="250" s="1"/>
  <c r="M13" i="250"/>
  <c r="M26" i="250" s="1"/>
  <c r="L13" i="250"/>
  <c r="L26" i="250" s="1"/>
  <c r="K13" i="250"/>
  <c r="K26" i="250" s="1"/>
  <c r="K45" i="250" s="1"/>
  <c r="J13" i="250"/>
  <c r="J26" i="250" s="1"/>
  <c r="I13" i="250"/>
  <c r="I26" i="250" s="1"/>
  <c r="H13" i="250"/>
  <c r="H26" i="250" s="1"/>
  <c r="G13" i="250"/>
  <c r="G26" i="250" s="1"/>
  <c r="F13" i="250"/>
  <c r="F26" i="250" s="1"/>
  <c r="E13" i="250"/>
  <c r="E26" i="250" s="1"/>
  <c r="D13" i="250"/>
  <c r="D26" i="250" s="1"/>
  <c r="C13" i="250"/>
  <c r="AA50" i="251"/>
  <c r="Y50" i="251"/>
  <c r="X50" i="251"/>
  <c r="Z50" i="251" s="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X37" i="251"/>
  <c r="Z37" i="251" s="1"/>
  <c r="W37" i="251"/>
  <c r="V37" i="251"/>
  <c r="V44" i="251" s="1"/>
  <c r="U37" i="251"/>
  <c r="T37" i="251"/>
  <c r="T44" i="251" s="1"/>
  <c r="S37" i="251"/>
  <c r="S44" i="251" s="1"/>
  <c r="R37" i="251"/>
  <c r="Q37" i="251"/>
  <c r="P37" i="251"/>
  <c r="P44" i="251" s="1"/>
  <c r="O37" i="251"/>
  <c r="O44" i="251" s="1"/>
  <c r="N37" i="251"/>
  <c r="N44" i="251" s="1"/>
  <c r="M37" i="251"/>
  <c r="L37" i="251"/>
  <c r="L44" i="251" s="1"/>
  <c r="K37" i="251"/>
  <c r="K44" i="251" s="1"/>
  <c r="J37" i="251"/>
  <c r="I37" i="251"/>
  <c r="H37" i="251"/>
  <c r="H44" i="251" s="1"/>
  <c r="G37" i="251"/>
  <c r="F37" i="251"/>
  <c r="F44" i="251" s="1"/>
  <c r="E37" i="251"/>
  <c r="D37" i="251"/>
  <c r="D44" i="251" s="1"/>
  <c r="C37" i="251"/>
  <c r="C44" i="251" s="1"/>
  <c r="AA25" i="251"/>
  <c r="Y25" i="251"/>
  <c r="X25" i="251"/>
  <c r="Z25" i="251" s="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Y13" i="251"/>
  <c r="Y26" i="251" s="1"/>
  <c r="X13" i="251"/>
  <c r="X26" i="251" s="1"/>
  <c r="W13" i="251"/>
  <c r="V13" i="251"/>
  <c r="V26" i="251" s="1"/>
  <c r="U13" i="251"/>
  <c r="U26" i="251" s="1"/>
  <c r="T13" i="251"/>
  <c r="S13" i="251"/>
  <c r="S26" i="251" s="1"/>
  <c r="R13" i="251"/>
  <c r="R26" i="251" s="1"/>
  <c r="Q13" i="251"/>
  <c r="Q26" i="251" s="1"/>
  <c r="P13" i="251"/>
  <c r="P26" i="251" s="1"/>
  <c r="O13" i="251"/>
  <c r="N13" i="251"/>
  <c r="N26" i="251" s="1"/>
  <c r="M13" i="251"/>
  <c r="M26" i="251" s="1"/>
  <c r="L13" i="251"/>
  <c r="K13" i="251"/>
  <c r="K26" i="251" s="1"/>
  <c r="J13" i="251"/>
  <c r="J26" i="251" s="1"/>
  <c r="I13" i="251"/>
  <c r="I26" i="251" s="1"/>
  <c r="H13" i="251"/>
  <c r="H26" i="251" s="1"/>
  <c r="G13" i="251"/>
  <c r="F13" i="251"/>
  <c r="F26" i="251" s="1"/>
  <c r="F45" i="251" s="1"/>
  <c r="E13" i="251"/>
  <c r="E26" i="251" s="1"/>
  <c r="D13" i="251"/>
  <c r="C13" i="25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X37" i="252"/>
  <c r="W37" i="252"/>
  <c r="W44" i="252" s="1"/>
  <c r="V37" i="252"/>
  <c r="V44" i="252" s="1"/>
  <c r="U37" i="252"/>
  <c r="T37" i="252"/>
  <c r="T44" i="252" s="1"/>
  <c r="S37" i="252"/>
  <c r="S44" i="252" s="1"/>
  <c r="R37" i="252"/>
  <c r="Q37" i="252"/>
  <c r="P37" i="252"/>
  <c r="O37" i="252"/>
  <c r="O44" i="252" s="1"/>
  <c r="N37" i="252"/>
  <c r="N44" i="252" s="1"/>
  <c r="M37" i="252"/>
  <c r="L37" i="252"/>
  <c r="L44" i="252" s="1"/>
  <c r="K37" i="252"/>
  <c r="K44" i="252" s="1"/>
  <c r="J37" i="252"/>
  <c r="I37" i="252"/>
  <c r="H37" i="252"/>
  <c r="H44" i="252" s="1"/>
  <c r="G37" i="252"/>
  <c r="G44" i="252" s="1"/>
  <c r="F37" i="252"/>
  <c r="F44" i="252" s="1"/>
  <c r="E37" i="252"/>
  <c r="D37" i="252"/>
  <c r="D44" i="252" s="1"/>
  <c r="C37" i="252"/>
  <c r="C44" i="252" s="1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AA45" i="252" s="1"/>
  <c r="Y13" i="252"/>
  <c r="Y26" i="252" s="1"/>
  <c r="X13" i="252"/>
  <c r="X26" i="252" s="1"/>
  <c r="W13" i="252"/>
  <c r="W26" i="252" s="1"/>
  <c r="V13" i="252"/>
  <c r="V26" i="252" s="1"/>
  <c r="U13" i="252"/>
  <c r="U26" i="252" s="1"/>
  <c r="T13" i="252"/>
  <c r="T26" i="252" s="1"/>
  <c r="S13" i="252"/>
  <c r="S26" i="252" s="1"/>
  <c r="S45" i="252" s="1"/>
  <c r="R13" i="252"/>
  <c r="R26" i="252" s="1"/>
  <c r="Q13" i="252"/>
  <c r="Q26" i="252" s="1"/>
  <c r="P13" i="252"/>
  <c r="P26" i="252" s="1"/>
  <c r="O13" i="252"/>
  <c r="O26" i="252" s="1"/>
  <c r="N13" i="252"/>
  <c r="N26" i="252" s="1"/>
  <c r="M13" i="252"/>
  <c r="M26" i="252" s="1"/>
  <c r="L13" i="252"/>
  <c r="L26" i="252" s="1"/>
  <c r="K13" i="252"/>
  <c r="J13" i="252"/>
  <c r="J26" i="252" s="1"/>
  <c r="I13" i="252"/>
  <c r="I26" i="252" s="1"/>
  <c r="H13" i="252"/>
  <c r="H26" i="252" s="1"/>
  <c r="G13" i="252"/>
  <c r="G26" i="252" s="1"/>
  <c r="F13" i="252"/>
  <c r="F26" i="252" s="1"/>
  <c r="E13" i="252"/>
  <c r="E26" i="252" s="1"/>
  <c r="D13" i="252"/>
  <c r="D26" i="252" s="1"/>
  <c r="C13" i="252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G44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Z37" i="253"/>
  <c r="Y37" i="253"/>
  <c r="X37" i="253"/>
  <c r="W37" i="253"/>
  <c r="W44" i="253" s="1"/>
  <c r="V37" i="253"/>
  <c r="U37" i="253"/>
  <c r="U44" i="253" s="1"/>
  <c r="T37" i="253"/>
  <c r="T44" i="253" s="1"/>
  <c r="S37" i="253"/>
  <c r="R37" i="253"/>
  <c r="R44" i="253" s="1"/>
  <c r="Q37" i="253"/>
  <c r="P37" i="253"/>
  <c r="O37" i="253"/>
  <c r="O44" i="253" s="1"/>
  <c r="N37" i="253"/>
  <c r="M37" i="253"/>
  <c r="M44" i="253" s="1"/>
  <c r="L37" i="253"/>
  <c r="L44" i="253" s="1"/>
  <c r="K37" i="253"/>
  <c r="J37" i="253"/>
  <c r="J44" i="253" s="1"/>
  <c r="I37" i="253"/>
  <c r="H37" i="253"/>
  <c r="G37" i="253"/>
  <c r="F37" i="253"/>
  <c r="E37" i="253"/>
  <c r="E44" i="253" s="1"/>
  <c r="D37" i="253"/>
  <c r="D44" i="253" s="1"/>
  <c r="C37" i="253"/>
  <c r="R26" i="253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Y13" i="253"/>
  <c r="X13" i="253"/>
  <c r="X26" i="253" s="1"/>
  <c r="W13" i="253"/>
  <c r="W26" i="253" s="1"/>
  <c r="V13" i="253"/>
  <c r="U13" i="253"/>
  <c r="T13" i="253"/>
  <c r="S13" i="253"/>
  <c r="R13" i="253"/>
  <c r="Q13" i="253"/>
  <c r="P13" i="253"/>
  <c r="P26" i="253" s="1"/>
  <c r="O13" i="253"/>
  <c r="O26" i="253" s="1"/>
  <c r="N13" i="253"/>
  <c r="M13" i="253"/>
  <c r="L13" i="253"/>
  <c r="K13" i="253"/>
  <c r="J13" i="253"/>
  <c r="J26" i="253" s="1"/>
  <c r="I13" i="253"/>
  <c r="H13" i="253"/>
  <c r="H26" i="253" s="1"/>
  <c r="G13" i="253"/>
  <c r="G26" i="253" s="1"/>
  <c r="F13" i="253"/>
  <c r="E13" i="253"/>
  <c r="D13" i="253"/>
  <c r="C13" i="253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X37" i="254"/>
  <c r="W37" i="254"/>
  <c r="W44" i="254" s="1"/>
  <c r="V37" i="254"/>
  <c r="V44" i="254" s="1"/>
  <c r="U37" i="254"/>
  <c r="U44" i="254" s="1"/>
  <c r="T37" i="254"/>
  <c r="T44" i="254" s="1"/>
  <c r="S37" i="254"/>
  <c r="S44" i="254" s="1"/>
  <c r="R37" i="254"/>
  <c r="R44" i="254" s="1"/>
  <c r="Q37" i="254"/>
  <c r="Q44" i="254" s="1"/>
  <c r="P37" i="254"/>
  <c r="O37" i="254"/>
  <c r="O44" i="254" s="1"/>
  <c r="N37" i="254"/>
  <c r="N44" i="254" s="1"/>
  <c r="M37" i="254"/>
  <c r="M44" i="254" s="1"/>
  <c r="L37" i="254"/>
  <c r="L44" i="254" s="1"/>
  <c r="K37" i="254"/>
  <c r="K44" i="254" s="1"/>
  <c r="J37" i="254"/>
  <c r="J44" i="254" s="1"/>
  <c r="I37" i="254"/>
  <c r="I44" i="254" s="1"/>
  <c r="H37" i="254"/>
  <c r="G37" i="254"/>
  <c r="G44" i="254" s="1"/>
  <c r="F37" i="254"/>
  <c r="F44" i="254" s="1"/>
  <c r="E37" i="254"/>
  <c r="E44" i="254" s="1"/>
  <c r="D37" i="254"/>
  <c r="D44" i="254" s="1"/>
  <c r="C37" i="254"/>
  <c r="C44" i="254" s="1"/>
  <c r="AA25" i="254"/>
  <c r="Y25" i="254"/>
  <c r="X25" i="254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Y13" i="254"/>
  <c r="Y26" i="254" s="1"/>
  <c r="X13" i="254"/>
  <c r="X26" i="254" s="1"/>
  <c r="W13" i="254"/>
  <c r="W26" i="254" s="1"/>
  <c r="V13" i="254"/>
  <c r="V26" i="254" s="1"/>
  <c r="U13" i="254"/>
  <c r="U26" i="254" s="1"/>
  <c r="T13" i="254"/>
  <c r="S13" i="254"/>
  <c r="S26" i="254" s="1"/>
  <c r="S45" i="254" s="1"/>
  <c r="R13" i="254"/>
  <c r="R26" i="254" s="1"/>
  <c r="R45" i="254" s="1"/>
  <c r="Q13" i="254"/>
  <c r="Q26" i="254" s="1"/>
  <c r="P13" i="254"/>
  <c r="P26" i="254" s="1"/>
  <c r="O13" i="254"/>
  <c r="O26" i="254" s="1"/>
  <c r="N13" i="254"/>
  <c r="N26" i="254" s="1"/>
  <c r="N45" i="254" s="1"/>
  <c r="M13" i="254"/>
  <c r="M26" i="254" s="1"/>
  <c r="L13" i="254"/>
  <c r="L26" i="254" s="1"/>
  <c r="L45" i="254" s="1"/>
  <c r="K13" i="254"/>
  <c r="K26" i="254" s="1"/>
  <c r="J13" i="254"/>
  <c r="J26" i="254" s="1"/>
  <c r="J45" i="254" s="1"/>
  <c r="I13" i="254"/>
  <c r="I26" i="254" s="1"/>
  <c r="H13" i="254"/>
  <c r="H26" i="254" s="1"/>
  <c r="G13" i="254"/>
  <c r="G26" i="254" s="1"/>
  <c r="F13" i="254"/>
  <c r="F26" i="254" s="1"/>
  <c r="F45" i="254" s="1"/>
  <c r="E13" i="254"/>
  <c r="E26" i="254" s="1"/>
  <c r="D13" i="254"/>
  <c r="D26" i="254" s="1"/>
  <c r="D45" i="254" s="1"/>
  <c r="C13" i="254"/>
  <c r="AA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G44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Z37" i="255"/>
  <c r="Y37" i="255"/>
  <c r="X37" i="255"/>
  <c r="W37" i="255"/>
  <c r="W44" i="255" s="1"/>
  <c r="V37" i="255"/>
  <c r="V44" i="255" s="1"/>
  <c r="U37" i="255"/>
  <c r="T37" i="255"/>
  <c r="T44" i="255" s="1"/>
  <c r="S37" i="255"/>
  <c r="R37" i="255"/>
  <c r="R44" i="255" s="1"/>
  <c r="Q37" i="255"/>
  <c r="P37" i="255"/>
  <c r="O37" i="255"/>
  <c r="O44" i="255" s="1"/>
  <c r="N37" i="255"/>
  <c r="N44" i="255" s="1"/>
  <c r="M37" i="255"/>
  <c r="L37" i="255"/>
  <c r="L44" i="255" s="1"/>
  <c r="K37" i="255"/>
  <c r="J37" i="255"/>
  <c r="J44" i="255" s="1"/>
  <c r="I37" i="255"/>
  <c r="H37" i="255"/>
  <c r="H44" i="255" s="1"/>
  <c r="G37" i="255"/>
  <c r="F37" i="255"/>
  <c r="F44" i="255" s="1"/>
  <c r="E37" i="255"/>
  <c r="D37" i="255"/>
  <c r="D44" i="255" s="1"/>
  <c r="C37" i="255"/>
  <c r="AA25" i="255"/>
  <c r="Y25" i="255"/>
  <c r="X25" i="255"/>
  <c r="Z25" i="255" s="1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AA45" i="255" s="1"/>
  <c r="Y13" i="255"/>
  <c r="Y26" i="255" s="1"/>
  <c r="X13" i="255"/>
  <c r="Z13" i="255" s="1"/>
  <c r="W13" i="255"/>
  <c r="W26" i="255" s="1"/>
  <c r="V13" i="255"/>
  <c r="V26" i="255" s="1"/>
  <c r="U13" i="255"/>
  <c r="T13" i="255"/>
  <c r="S13" i="255"/>
  <c r="R13" i="255"/>
  <c r="R26" i="255" s="1"/>
  <c r="R45" i="255" s="1"/>
  <c r="Q13" i="255"/>
  <c r="Q26" i="255" s="1"/>
  <c r="P13" i="255"/>
  <c r="O13" i="255"/>
  <c r="O26" i="255" s="1"/>
  <c r="N13" i="255"/>
  <c r="N26" i="255" s="1"/>
  <c r="N45" i="255" s="1"/>
  <c r="M13" i="255"/>
  <c r="L13" i="255"/>
  <c r="K13" i="255"/>
  <c r="J13" i="255"/>
  <c r="J26" i="255" s="1"/>
  <c r="J45" i="255" s="1"/>
  <c r="I13" i="255"/>
  <c r="I26" i="255" s="1"/>
  <c r="H13" i="255"/>
  <c r="G13" i="255"/>
  <c r="G26" i="255" s="1"/>
  <c r="F13" i="255"/>
  <c r="F26" i="255" s="1"/>
  <c r="F45" i="255" s="1"/>
  <c r="E13" i="255"/>
  <c r="D13" i="255"/>
  <c r="C13" i="255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V45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AA44" i="256" s="1"/>
  <c r="Y37" i="256"/>
  <c r="X37" i="256"/>
  <c r="Z37" i="256" s="1"/>
  <c r="W37" i="256"/>
  <c r="V37" i="256"/>
  <c r="V44" i="256" s="1"/>
  <c r="U37" i="256"/>
  <c r="U44" i="256" s="1"/>
  <c r="T37" i="256"/>
  <c r="S37" i="256"/>
  <c r="S44" i="256" s="1"/>
  <c r="R37" i="256"/>
  <c r="R44" i="256" s="1"/>
  <c r="Q37" i="256"/>
  <c r="P37" i="256"/>
  <c r="O37" i="256"/>
  <c r="N37" i="256"/>
  <c r="N44" i="256" s="1"/>
  <c r="M37" i="256"/>
  <c r="M44" i="256" s="1"/>
  <c r="L37" i="256"/>
  <c r="K37" i="256"/>
  <c r="K44" i="256" s="1"/>
  <c r="J37" i="256"/>
  <c r="J44" i="256" s="1"/>
  <c r="I37" i="256"/>
  <c r="H37" i="256"/>
  <c r="G37" i="256"/>
  <c r="G44" i="256" s="1"/>
  <c r="F37" i="256"/>
  <c r="F44" i="256" s="1"/>
  <c r="E37" i="256"/>
  <c r="E44" i="256" s="1"/>
  <c r="D37" i="256"/>
  <c r="C37" i="256"/>
  <c r="C44" i="256" s="1"/>
  <c r="AA25" i="256"/>
  <c r="Y25" i="256"/>
  <c r="X25" i="256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AA45" i="256" s="1"/>
  <c r="Y13" i="256"/>
  <c r="Y26" i="256" s="1"/>
  <c r="X13" i="256"/>
  <c r="X26" i="256" s="1"/>
  <c r="W13" i="256"/>
  <c r="W26" i="256" s="1"/>
  <c r="V13" i="256"/>
  <c r="V26" i="256" s="1"/>
  <c r="U13" i="256"/>
  <c r="U26" i="256" s="1"/>
  <c r="T13" i="256"/>
  <c r="T26" i="256" s="1"/>
  <c r="S13" i="256"/>
  <c r="R13" i="256"/>
  <c r="R26" i="256" s="1"/>
  <c r="Q13" i="256"/>
  <c r="Q26" i="256" s="1"/>
  <c r="P13" i="256"/>
  <c r="P26" i="256" s="1"/>
  <c r="O13" i="256"/>
  <c r="O26" i="256" s="1"/>
  <c r="N13" i="256"/>
  <c r="N26" i="256" s="1"/>
  <c r="N45" i="256" s="1"/>
  <c r="M13" i="256"/>
  <c r="M26" i="256" s="1"/>
  <c r="L13" i="256"/>
  <c r="L26" i="256" s="1"/>
  <c r="K13" i="256"/>
  <c r="K26" i="256" s="1"/>
  <c r="K45" i="256" s="1"/>
  <c r="J13" i="256"/>
  <c r="J26" i="256" s="1"/>
  <c r="I13" i="256"/>
  <c r="I26" i="256" s="1"/>
  <c r="H13" i="256"/>
  <c r="H26" i="256" s="1"/>
  <c r="G13" i="256"/>
  <c r="G26" i="256" s="1"/>
  <c r="F13" i="256"/>
  <c r="F26" i="256" s="1"/>
  <c r="F45" i="256" s="1"/>
  <c r="E13" i="256"/>
  <c r="E26" i="256" s="1"/>
  <c r="D13" i="256"/>
  <c r="D26" i="256" s="1"/>
  <c r="C13" i="256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Y37" i="257"/>
  <c r="X37" i="257"/>
  <c r="Z37" i="257" s="1"/>
  <c r="W37" i="257"/>
  <c r="W44" i="257" s="1"/>
  <c r="V37" i="257"/>
  <c r="U37" i="257"/>
  <c r="U44" i="257" s="1"/>
  <c r="T37" i="257"/>
  <c r="T44" i="257" s="1"/>
  <c r="S37" i="257"/>
  <c r="R37" i="257"/>
  <c r="R44" i="257" s="1"/>
  <c r="Q37" i="257"/>
  <c r="P37" i="257"/>
  <c r="O37" i="257"/>
  <c r="O44" i="257" s="1"/>
  <c r="N37" i="257"/>
  <c r="M37" i="257"/>
  <c r="M44" i="257" s="1"/>
  <c r="L37" i="257"/>
  <c r="L44" i="257" s="1"/>
  <c r="K37" i="257"/>
  <c r="J37" i="257"/>
  <c r="J44" i="257" s="1"/>
  <c r="I37" i="257"/>
  <c r="H37" i="257"/>
  <c r="G37" i="257"/>
  <c r="G44" i="257" s="1"/>
  <c r="F37" i="257"/>
  <c r="E37" i="257"/>
  <c r="E44" i="257" s="1"/>
  <c r="D37" i="257"/>
  <c r="D44" i="257" s="1"/>
  <c r="C37" i="257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AA45" i="257" s="1"/>
  <c r="Y13" i="257"/>
  <c r="X13" i="257"/>
  <c r="X26" i="257" s="1"/>
  <c r="W13" i="257"/>
  <c r="V13" i="257"/>
  <c r="V26" i="257" s="1"/>
  <c r="U13" i="257"/>
  <c r="U26" i="257" s="1"/>
  <c r="U45" i="257" s="1"/>
  <c r="T13" i="257"/>
  <c r="S13" i="257"/>
  <c r="S26" i="257" s="1"/>
  <c r="R13" i="257"/>
  <c r="R26" i="257" s="1"/>
  <c r="Q13" i="257"/>
  <c r="P13" i="257"/>
  <c r="P26" i="257" s="1"/>
  <c r="O13" i="257"/>
  <c r="N13" i="257"/>
  <c r="N26" i="257" s="1"/>
  <c r="M13" i="257"/>
  <c r="M26" i="257" s="1"/>
  <c r="M45" i="257" s="1"/>
  <c r="L13" i="257"/>
  <c r="K13" i="257"/>
  <c r="K26" i="257" s="1"/>
  <c r="J13" i="257"/>
  <c r="J26" i="257" s="1"/>
  <c r="J45" i="257" s="1"/>
  <c r="I13" i="257"/>
  <c r="H13" i="257"/>
  <c r="H26" i="257" s="1"/>
  <c r="G13" i="257"/>
  <c r="F13" i="257"/>
  <c r="F26" i="257" s="1"/>
  <c r="E13" i="257"/>
  <c r="E26" i="257" s="1"/>
  <c r="E45" i="257" s="1"/>
  <c r="D13" i="257"/>
  <c r="C13" i="257"/>
  <c r="AA50" i="258"/>
  <c r="Y50" i="258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3" i="258"/>
  <c r="Y43" i="258"/>
  <c r="X43" i="258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X37" i="258"/>
  <c r="Z37" i="258" s="1"/>
  <c r="W37" i="258"/>
  <c r="W44" i="258" s="1"/>
  <c r="V37" i="258"/>
  <c r="V44" i="258" s="1"/>
  <c r="U37" i="258"/>
  <c r="T37" i="258"/>
  <c r="T44" i="258" s="1"/>
  <c r="S37" i="258"/>
  <c r="S44" i="258" s="1"/>
  <c r="R37" i="258"/>
  <c r="Q37" i="258"/>
  <c r="P37" i="258"/>
  <c r="O37" i="258"/>
  <c r="O44" i="258" s="1"/>
  <c r="N37" i="258"/>
  <c r="N44" i="258" s="1"/>
  <c r="M37" i="258"/>
  <c r="L37" i="258"/>
  <c r="L44" i="258" s="1"/>
  <c r="K37" i="258"/>
  <c r="K44" i="258" s="1"/>
  <c r="J37" i="258"/>
  <c r="I37" i="258"/>
  <c r="H37" i="258"/>
  <c r="H44" i="258" s="1"/>
  <c r="G37" i="258"/>
  <c r="G44" i="258" s="1"/>
  <c r="F37" i="258"/>
  <c r="F44" i="258" s="1"/>
  <c r="E37" i="258"/>
  <c r="D37" i="258"/>
  <c r="D44" i="258" s="1"/>
  <c r="C37" i="258"/>
  <c r="C44" i="258" s="1"/>
  <c r="AA25" i="258"/>
  <c r="Y25" i="258"/>
  <c r="X25" i="258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Y13" i="258"/>
  <c r="Y26" i="258" s="1"/>
  <c r="X13" i="258"/>
  <c r="X26" i="258" s="1"/>
  <c r="W13" i="258"/>
  <c r="W26" i="258" s="1"/>
  <c r="W45" i="258" s="1"/>
  <c r="V13" i="258"/>
  <c r="V26" i="258" s="1"/>
  <c r="U13" i="258"/>
  <c r="U26" i="258" s="1"/>
  <c r="T13" i="258"/>
  <c r="T26" i="258" s="1"/>
  <c r="S13" i="258"/>
  <c r="S26" i="258" s="1"/>
  <c r="R13" i="258"/>
  <c r="R26" i="258" s="1"/>
  <c r="Q13" i="258"/>
  <c r="Q26" i="258" s="1"/>
  <c r="P13" i="258"/>
  <c r="P26" i="258" s="1"/>
  <c r="O13" i="258"/>
  <c r="O26" i="258" s="1"/>
  <c r="N13" i="258"/>
  <c r="N26" i="258" s="1"/>
  <c r="M13" i="258"/>
  <c r="M26" i="258" s="1"/>
  <c r="L13" i="258"/>
  <c r="L26" i="258" s="1"/>
  <c r="L45" i="258" s="1"/>
  <c r="K13" i="258"/>
  <c r="K26" i="258" s="1"/>
  <c r="J13" i="258"/>
  <c r="J26" i="258" s="1"/>
  <c r="I13" i="258"/>
  <c r="I26" i="258" s="1"/>
  <c r="H13" i="258"/>
  <c r="H26" i="258" s="1"/>
  <c r="G13" i="258"/>
  <c r="G26" i="258" s="1"/>
  <c r="G45" i="258" s="1"/>
  <c r="F13" i="258"/>
  <c r="F26" i="258" s="1"/>
  <c r="E13" i="258"/>
  <c r="E26" i="258" s="1"/>
  <c r="D13" i="258"/>
  <c r="D26" i="258" s="1"/>
  <c r="D45" i="258" s="1"/>
  <c r="C13" i="258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O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W26" i="1" s="1"/>
  <c r="V13" i="1"/>
  <c r="V26" i="1" s="1"/>
  <c r="U13" i="1"/>
  <c r="U26" i="1" s="1"/>
  <c r="U45" i="1" s="1"/>
  <c r="T13" i="1"/>
  <c r="T26" i="1" s="1"/>
  <c r="S13" i="1"/>
  <c r="R13" i="1"/>
  <c r="R26" i="1" s="1"/>
  <c r="R45" i="1" s="1"/>
  <c r="Q13" i="1"/>
  <c r="Q26" i="1" s="1"/>
  <c r="P13" i="1"/>
  <c r="P26" i="1" s="1"/>
  <c r="O13" i="1"/>
  <c r="O26" i="1" s="1"/>
  <c r="N13" i="1"/>
  <c r="N26" i="1" s="1"/>
  <c r="M13" i="1"/>
  <c r="M26" i="1" s="1"/>
  <c r="M45" i="1" s="1"/>
  <c r="L13" i="1"/>
  <c r="L26" i="1" s="1"/>
  <c r="K13" i="1"/>
  <c r="K26" i="1" s="1"/>
  <c r="K45" i="1" s="1"/>
  <c r="J13" i="1"/>
  <c r="J26" i="1" s="1"/>
  <c r="J45" i="1" s="1"/>
  <c r="I13" i="1"/>
  <c r="I26" i="1" s="1"/>
  <c r="H13" i="1"/>
  <c r="H26" i="1" s="1"/>
  <c r="G13" i="1"/>
  <c r="G26" i="1" s="1"/>
  <c r="G45" i="1" s="1"/>
  <c r="F13" i="1"/>
  <c r="F26" i="1" s="1"/>
  <c r="E13" i="1"/>
  <c r="E26" i="1" s="1"/>
  <c r="E45" i="1" s="1"/>
  <c r="D13" i="1"/>
  <c r="D26" i="1" s="1"/>
  <c r="C13" i="1"/>
  <c r="K45" i="244" l="1"/>
  <c r="G44" i="239"/>
  <c r="O44" i="239"/>
  <c r="W44" i="239"/>
  <c r="H45" i="223"/>
  <c r="W45" i="221"/>
  <c r="U45" i="219"/>
  <c r="T45" i="174"/>
  <c r="W45" i="170"/>
  <c r="W45" i="1"/>
  <c r="H44" i="257"/>
  <c r="E26" i="253"/>
  <c r="E45" i="253" s="1"/>
  <c r="M26" i="253"/>
  <c r="M45" i="253" s="1"/>
  <c r="U26" i="253"/>
  <c r="U45" i="253" s="1"/>
  <c r="Z37" i="252"/>
  <c r="P44" i="252"/>
  <c r="G44" i="251"/>
  <c r="W44" i="251"/>
  <c r="F45" i="250"/>
  <c r="N45" i="250"/>
  <c r="V45" i="250"/>
  <c r="H44" i="246"/>
  <c r="C44" i="244"/>
  <c r="K44" i="244"/>
  <c r="S44" i="244"/>
  <c r="Z25" i="239"/>
  <c r="Z37" i="239"/>
  <c r="Z50" i="239"/>
  <c r="Z25" i="238"/>
  <c r="R45" i="233"/>
  <c r="O45" i="230"/>
  <c r="O45" i="228"/>
  <c r="Q45" i="226"/>
  <c r="X26" i="225"/>
  <c r="C45" i="224"/>
  <c r="K45" i="224"/>
  <c r="S45" i="224"/>
  <c r="L45" i="222"/>
  <c r="Z13" i="221"/>
  <c r="F26" i="219"/>
  <c r="N26" i="219"/>
  <c r="V26" i="219"/>
  <c r="W45" i="213"/>
  <c r="G45" i="133"/>
  <c r="T45" i="258"/>
  <c r="Z13" i="223"/>
  <c r="I44" i="183"/>
  <c r="K26" i="96"/>
  <c r="G45" i="250"/>
  <c r="W45" i="250"/>
  <c r="O45" i="247"/>
  <c r="F45" i="242"/>
  <c r="N45" i="242"/>
  <c r="V45" i="242"/>
  <c r="R26" i="239"/>
  <c r="Z25" i="232"/>
  <c r="Z13" i="225"/>
  <c r="M45" i="224"/>
  <c r="X44" i="222"/>
  <c r="Z44" i="222" s="1"/>
  <c r="M45" i="220"/>
  <c r="Z25" i="180"/>
  <c r="D45" i="160"/>
  <c r="Z44" i="158"/>
  <c r="L44" i="140"/>
  <c r="R44" i="5"/>
  <c r="F45" i="258"/>
  <c r="O44" i="256"/>
  <c r="W44" i="256"/>
  <c r="O44" i="245"/>
  <c r="W44" i="245"/>
  <c r="W45" i="245" s="1"/>
  <c r="G45" i="242"/>
  <c r="O44" i="242"/>
  <c r="O45" i="242" s="1"/>
  <c r="V45" i="241"/>
  <c r="Z25" i="237"/>
  <c r="O45" i="229"/>
  <c r="V45" i="220"/>
  <c r="J26" i="217"/>
  <c r="J45" i="217" s="1"/>
  <c r="R26" i="217"/>
  <c r="R45" i="217" s="1"/>
  <c r="V45" i="211"/>
  <c r="H44" i="165"/>
  <c r="P44" i="165"/>
  <c r="H45" i="164"/>
  <c r="G45" i="238"/>
  <c r="P26" i="151"/>
  <c r="X26" i="151"/>
  <c r="K45" i="97"/>
  <c r="O45" i="258"/>
  <c r="O45" i="255"/>
  <c r="P44" i="247"/>
  <c r="O45" i="244"/>
  <c r="G44" i="241"/>
  <c r="Z37" i="232"/>
  <c r="Z25" i="229"/>
  <c r="D45" i="225"/>
  <c r="T45" i="225"/>
  <c r="X26" i="221"/>
  <c r="J45" i="219"/>
  <c r="R45" i="219"/>
  <c r="I26" i="219"/>
  <c r="Q26" i="219"/>
  <c r="U45" i="201"/>
  <c r="X44" i="179"/>
  <c r="Z37" i="179"/>
  <c r="Z50" i="1"/>
  <c r="Z25" i="258"/>
  <c r="P44" i="258"/>
  <c r="Z13" i="253"/>
  <c r="G45" i="249"/>
  <c r="O44" i="249"/>
  <c r="W44" i="249"/>
  <c r="G45" i="248"/>
  <c r="W45" i="248"/>
  <c r="F45" i="243"/>
  <c r="N45" i="243"/>
  <c r="K45" i="242"/>
  <c r="E45" i="238"/>
  <c r="M45" i="238"/>
  <c r="U45" i="238"/>
  <c r="Z37" i="237"/>
  <c r="P44" i="234"/>
  <c r="G45" i="233"/>
  <c r="F45" i="229"/>
  <c r="N45" i="229"/>
  <c r="V45" i="229"/>
  <c r="Y45" i="227"/>
  <c r="U45" i="225"/>
  <c r="O45" i="224"/>
  <c r="W45" i="224"/>
  <c r="H45" i="220"/>
  <c r="Z13" i="220"/>
  <c r="D26" i="217"/>
  <c r="D45" i="217" s="1"/>
  <c r="Z50" i="258"/>
  <c r="I44" i="255"/>
  <c r="I45" i="255" s="1"/>
  <c r="Q44" i="255"/>
  <c r="Q45" i="255" s="1"/>
  <c r="Y44" i="255"/>
  <c r="Y45" i="255" s="1"/>
  <c r="P44" i="255"/>
  <c r="O45" i="252"/>
  <c r="Z37" i="249"/>
  <c r="F44" i="248"/>
  <c r="N44" i="248"/>
  <c r="V44" i="248"/>
  <c r="Z50" i="247"/>
  <c r="J45" i="244"/>
  <c r="O45" i="243"/>
  <c r="AA45" i="241"/>
  <c r="Z50" i="241"/>
  <c r="Z25" i="236"/>
  <c r="J26" i="234"/>
  <c r="O45" i="231"/>
  <c r="F26" i="225"/>
  <c r="N26" i="225"/>
  <c r="V26" i="225"/>
  <c r="G26" i="223"/>
  <c r="G45" i="223" s="1"/>
  <c r="O26" i="223"/>
  <c r="W26" i="223"/>
  <c r="W45" i="223" s="1"/>
  <c r="M45" i="223"/>
  <c r="V45" i="221"/>
  <c r="O45" i="220"/>
  <c r="W45" i="220"/>
  <c r="D26" i="219"/>
  <c r="D45" i="219" s="1"/>
  <c r="L26" i="219"/>
  <c r="T26" i="219"/>
  <c r="T45" i="219" s="1"/>
  <c r="Z13" i="218"/>
  <c r="G45" i="218"/>
  <c r="S45" i="179"/>
  <c r="T45" i="166"/>
  <c r="X26" i="130"/>
  <c r="Z13" i="130"/>
  <c r="N26" i="217"/>
  <c r="V26" i="217"/>
  <c r="C26" i="216"/>
  <c r="K26" i="216"/>
  <c r="S26" i="216"/>
  <c r="Z13" i="215"/>
  <c r="W45" i="215"/>
  <c r="F26" i="214"/>
  <c r="N26" i="214"/>
  <c r="V26" i="214"/>
  <c r="Z50" i="214"/>
  <c r="Z13" i="213"/>
  <c r="Z25" i="210"/>
  <c r="H26" i="205"/>
  <c r="P26" i="205"/>
  <c r="X26" i="205"/>
  <c r="Z26" i="205" s="1"/>
  <c r="Z50" i="198"/>
  <c r="Z25" i="197"/>
  <c r="Z44" i="195"/>
  <c r="H45" i="192"/>
  <c r="P45" i="192"/>
  <c r="L45" i="191"/>
  <c r="S45" i="191"/>
  <c r="Z44" i="190"/>
  <c r="M45" i="187"/>
  <c r="U45" i="187"/>
  <c r="J45" i="186"/>
  <c r="I45" i="185"/>
  <c r="Q45" i="185"/>
  <c r="Y45" i="185"/>
  <c r="J44" i="181"/>
  <c r="J45" i="181" s="1"/>
  <c r="R44" i="181"/>
  <c r="R45" i="181" s="1"/>
  <c r="Z50" i="181"/>
  <c r="Z13" i="180"/>
  <c r="G44" i="179"/>
  <c r="O44" i="179"/>
  <c r="W44" i="179"/>
  <c r="Z50" i="171"/>
  <c r="H26" i="170"/>
  <c r="P26" i="170"/>
  <c r="X26" i="170"/>
  <c r="G45" i="165"/>
  <c r="G45" i="164"/>
  <c r="W45" i="164"/>
  <c r="N45" i="163"/>
  <c r="J26" i="162"/>
  <c r="J45" i="162" s="1"/>
  <c r="R26" i="162"/>
  <c r="E45" i="161"/>
  <c r="Z25" i="158"/>
  <c r="Z50" i="157"/>
  <c r="Z37" i="156"/>
  <c r="AA44" i="150"/>
  <c r="AA44" i="148"/>
  <c r="AA45" i="148" s="1"/>
  <c r="O45" i="147"/>
  <c r="W45" i="147"/>
  <c r="U45" i="133"/>
  <c r="D45" i="133"/>
  <c r="L45" i="133"/>
  <c r="J44" i="131"/>
  <c r="R44" i="131"/>
  <c r="D26" i="126"/>
  <c r="L26" i="126"/>
  <c r="T26" i="126"/>
  <c r="J26" i="113"/>
  <c r="J45" i="113" s="1"/>
  <c r="R26" i="113"/>
  <c r="R45" i="113" s="1"/>
  <c r="H44" i="113"/>
  <c r="L45" i="216"/>
  <c r="Z50" i="210"/>
  <c r="R45" i="207"/>
  <c r="Z13" i="205"/>
  <c r="L45" i="201"/>
  <c r="AA45" i="197"/>
  <c r="L45" i="190"/>
  <c r="T45" i="190"/>
  <c r="R45" i="188"/>
  <c r="C44" i="181"/>
  <c r="K44" i="181"/>
  <c r="S44" i="181"/>
  <c r="J45" i="175"/>
  <c r="T45" i="171"/>
  <c r="Z13" i="170"/>
  <c r="Z37" i="165"/>
  <c r="H44" i="164"/>
  <c r="Z37" i="158"/>
  <c r="H45" i="153"/>
  <c r="X44" i="152"/>
  <c r="Z44" i="152" s="1"/>
  <c r="F45" i="148"/>
  <c r="Z37" i="147"/>
  <c r="Y45" i="142"/>
  <c r="E45" i="131"/>
  <c r="M45" i="131"/>
  <c r="C45" i="115"/>
  <c r="C45" i="213"/>
  <c r="K45" i="213"/>
  <c r="S45" i="213"/>
  <c r="V45" i="212"/>
  <c r="P45" i="196"/>
  <c r="W45" i="176"/>
  <c r="R45" i="175"/>
  <c r="H26" i="159"/>
  <c r="C45" i="158"/>
  <c r="Z50" i="156"/>
  <c r="J45" i="151"/>
  <c r="AA45" i="149"/>
  <c r="K45" i="112"/>
  <c r="H45" i="110"/>
  <c r="I26" i="217"/>
  <c r="I45" i="217" s="1"/>
  <c r="Q26" i="217"/>
  <c r="Q45" i="217" s="1"/>
  <c r="Y26" i="217"/>
  <c r="Y45" i="217" s="1"/>
  <c r="D45" i="215"/>
  <c r="T45" i="215"/>
  <c r="J26" i="214"/>
  <c r="J45" i="214" s="1"/>
  <c r="R26" i="214"/>
  <c r="R45" i="214" s="1"/>
  <c r="I26" i="214"/>
  <c r="Q26" i="214"/>
  <c r="X26" i="213"/>
  <c r="G26" i="212"/>
  <c r="O26" i="212"/>
  <c r="W26" i="212"/>
  <c r="W45" i="212" s="1"/>
  <c r="R45" i="209"/>
  <c r="AA45" i="209"/>
  <c r="F45" i="206"/>
  <c r="D26" i="205"/>
  <c r="D45" i="205" s="1"/>
  <c r="L26" i="205"/>
  <c r="L45" i="205" s="1"/>
  <c r="T26" i="205"/>
  <c r="T45" i="205" s="1"/>
  <c r="I26" i="204"/>
  <c r="I45" i="201"/>
  <c r="Q45" i="201"/>
  <c r="AA45" i="198"/>
  <c r="O45" i="188"/>
  <c r="N45" i="179"/>
  <c r="V45" i="179"/>
  <c r="AA45" i="179"/>
  <c r="C26" i="177"/>
  <c r="K26" i="177"/>
  <c r="K45" i="177" s="1"/>
  <c r="S26" i="177"/>
  <c r="C44" i="173"/>
  <c r="K44" i="173"/>
  <c r="S44" i="173"/>
  <c r="C26" i="170"/>
  <c r="K26" i="170"/>
  <c r="K45" i="170" s="1"/>
  <c r="S26" i="170"/>
  <c r="J45" i="163"/>
  <c r="Z37" i="155"/>
  <c r="X26" i="153"/>
  <c r="F45" i="152"/>
  <c r="Z25" i="150"/>
  <c r="F44" i="148"/>
  <c r="Z50" i="147"/>
  <c r="X44" i="141"/>
  <c r="Z37" i="141"/>
  <c r="Z13" i="140"/>
  <c r="Z50" i="123"/>
  <c r="W26" i="116"/>
  <c r="N44" i="111"/>
  <c r="H45" i="105"/>
  <c r="F44" i="104"/>
  <c r="Z37" i="102"/>
  <c r="M45" i="205"/>
  <c r="R45" i="204"/>
  <c r="N45" i="202"/>
  <c r="D45" i="200"/>
  <c r="L45" i="200"/>
  <c r="AA45" i="200"/>
  <c r="K45" i="198"/>
  <c r="J45" i="196"/>
  <c r="J45" i="184"/>
  <c r="AA45" i="184"/>
  <c r="R44" i="182"/>
  <c r="Z50" i="182"/>
  <c r="C44" i="179"/>
  <c r="S44" i="179"/>
  <c r="J45" i="174"/>
  <c r="P44" i="174"/>
  <c r="F45" i="173"/>
  <c r="V45" i="173"/>
  <c r="AA45" i="172"/>
  <c r="R45" i="169"/>
  <c r="E45" i="167"/>
  <c r="M45" i="167"/>
  <c r="U45" i="167"/>
  <c r="N26" i="162"/>
  <c r="N45" i="162" s="1"/>
  <c r="E44" i="162"/>
  <c r="U44" i="162"/>
  <c r="I45" i="150"/>
  <c r="V45" i="136"/>
  <c r="Z13" i="104"/>
  <c r="X26" i="104"/>
  <c r="L26" i="217"/>
  <c r="T26" i="217"/>
  <c r="T45" i="217" s="1"/>
  <c r="V45" i="213"/>
  <c r="T45" i="209"/>
  <c r="Z50" i="209"/>
  <c r="Q45" i="206"/>
  <c r="F26" i="205"/>
  <c r="N26" i="205"/>
  <c r="N45" i="205" s="1"/>
  <c r="V26" i="205"/>
  <c r="AA26" i="202"/>
  <c r="J26" i="202"/>
  <c r="J45" i="202" s="1"/>
  <c r="G45" i="199"/>
  <c r="N45" i="192"/>
  <c r="I45" i="188"/>
  <c r="Q45" i="188"/>
  <c r="Y45" i="188"/>
  <c r="I45" i="186"/>
  <c r="Q45" i="186"/>
  <c r="Y45" i="186"/>
  <c r="Z44" i="186"/>
  <c r="I45" i="183"/>
  <c r="Q45" i="183"/>
  <c r="Y45" i="183"/>
  <c r="Z44" i="183"/>
  <c r="Q26" i="181"/>
  <c r="W44" i="181"/>
  <c r="W45" i="181" s="1"/>
  <c r="J45" i="178"/>
  <c r="R45" i="178"/>
  <c r="M45" i="177"/>
  <c r="M44" i="173"/>
  <c r="U44" i="173"/>
  <c r="H45" i="171"/>
  <c r="Z25" i="171"/>
  <c r="N26" i="170"/>
  <c r="N45" i="170" s="1"/>
  <c r="C44" i="169"/>
  <c r="K44" i="169"/>
  <c r="S44" i="169"/>
  <c r="Z50" i="163"/>
  <c r="D26" i="161"/>
  <c r="Z25" i="160"/>
  <c r="N45" i="158"/>
  <c r="Z50" i="158"/>
  <c r="I45" i="157"/>
  <c r="Z43" i="157"/>
  <c r="G45" i="156"/>
  <c r="O45" i="156"/>
  <c r="AA44" i="155"/>
  <c r="Y45" i="154"/>
  <c r="Z13" i="152"/>
  <c r="Z25" i="152"/>
  <c r="K45" i="149"/>
  <c r="J45" i="148"/>
  <c r="X26" i="137"/>
  <c r="Z13" i="137"/>
  <c r="E45" i="134"/>
  <c r="M45" i="134"/>
  <c r="U45" i="134"/>
  <c r="F26" i="110"/>
  <c r="C44" i="106"/>
  <c r="K45" i="102"/>
  <c r="S45" i="104"/>
  <c r="W45" i="101"/>
  <c r="S45" i="98"/>
  <c r="S44" i="68"/>
  <c r="S45" i="68" s="1"/>
  <c r="R45" i="65"/>
  <c r="P45" i="64"/>
  <c r="I45" i="59"/>
  <c r="AA44" i="146"/>
  <c r="Q45" i="145"/>
  <c r="Z37" i="145"/>
  <c r="M45" i="144"/>
  <c r="D44" i="144"/>
  <c r="D26" i="143"/>
  <c r="L26" i="143"/>
  <c r="L45" i="143" s="1"/>
  <c r="T26" i="143"/>
  <c r="Z25" i="142"/>
  <c r="E45" i="141"/>
  <c r="U45" i="141"/>
  <c r="T44" i="141"/>
  <c r="J26" i="140"/>
  <c r="R26" i="140"/>
  <c r="J44" i="138"/>
  <c r="R44" i="138"/>
  <c r="O26" i="137"/>
  <c r="W26" i="137"/>
  <c r="C45" i="137"/>
  <c r="F45" i="134"/>
  <c r="C45" i="133"/>
  <c r="K45" i="133"/>
  <c r="G26" i="130"/>
  <c r="C26" i="129"/>
  <c r="K26" i="129"/>
  <c r="S26" i="129"/>
  <c r="Z25" i="128"/>
  <c r="C26" i="126"/>
  <c r="S26" i="126"/>
  <c r="S45" i="126" s="1"/>
  <c r="H44" i="126"/>
  <c r="P44" i="126"/>
  <c r="X44" i="126"/>
  <c r="Z44" i="126" s="1"/>
  <c r="E45" i="124"/>
  <c r="U45" i="124"/>
  <c r="I45" i="123"/>
  <c r="Q45" i="123"/>
  <c r="Y45" i="123"/>
  <c r="F26" i="122"/>
  <c r="N26" i="122"/>
  <c r="V26" i="122"/>
  <c r="D44" i="118"/>
  <c r="T44" i="118"/>
  <c r="T45" i="118" s="1"/>
  <c r="Z50" i="118"/>
  <c r="AA45" i="115"/>
  <c r="C44" i="114"/>
  <c r="S44" i="114"/>
  <c r="F44" i="113"/>
  <c r="N44" i="113"/>
  <c r="D44" i="111"/>
  <c r="H44" i="110"/>
  <c r="P44" i="110"/>
  <c r="X44" i="110"/>
  <c r="Z44" i="110" s="1"/>
  <c r="T44" i="109"/>
  <c r="G44" i="107"/>
  <c r="O44" i="107"/>
  <c r="W44" i="107"/>
  <c r="F44" i="107"/>
  <c r="N44" i="107"/>
  <c r="V44" i="107"/>
  <c r="J44" i="106"/>
  <c r="R44" i="106"/>
  <c r="P44" i="102"/>
  <c r="K44" i="101"/>
  <c r="S44" i="101"/>
  <c r="M45" i="92"/>
  <c r="Q45" i="85"/>
  <c r="S45" i="80"/>
  <c r="K45" i="73"/>
  <c r="M44" i="69"/>
  <c r="I45" i="103"/>
  <c r="Q45" i="103"/>
  <c r="Z25" i="103"/>
  <c r="E45" i="101"/>
  <c r="AA44" i="90"/>
  <c r="C44" i="64"/>
  <c r="K44" i="64"/>
  <c r="D44" i="38"/>
  <c r="U45" i="146"/>
  <c r="O26" i="143"/>
  <c r="O45" i="143" s="1"/>
  <c r="P45" i="141"/>
  <c r="E26" i="140"/>
  <c r="M26" i="140"/>
  <c r="U26" i="140"/>
  <c r="D26" i="140"/>
  <c r="D45" i="140" s="1"/>
  <c r="I45" i="139"/>
  <c r="Q45" i="139"/>
  <c r="Y45" i="139"/>
  <c r="Z44" i="139"/>
  <c r="E44" i="138"/>
  <c r="E45" i="138" s="1"/>
  <c r="M44" i="138"/>
  <c r="U44" i="138"/>
  <c r="J26" i="137"/>
  <c r="J45" i="137" s="1"/>
  <c r="R26" i="137"/>
  <c r="F45" i="136"/>
  <c r="T44" i="133"/>
  <c r="T45" i="133" s="1"/>
  <c r="T44" i="131"/>
  <c r="T45" i="131" s="1"/>
  <c r="F26" i="129"/>
  <c r="N26" i="129"/>
  <c r="V26" i="129"/>
  <c r="I45" i="127"/>
  <c r="Q45" i="127"/>
  <c r="Y45" i="127"/>
  <c r="C44" i="126"/>
  <c r="K44" i="126"/>
  <c r="S44" i="126"/>
  <c r="Z50" i="125"/>
  <c r="Z25" i="124"/>
  <c r="I26" i="122"/>
  <c r="Q26" i="122"/>
  <c r="Y26" i="122"/>
  <c r="AA45" i="119"/>
  <c r="Z50" i="119"/>
  <c r="P44" i="118"/>
  <c r="L44" i="115"/>
  <c r="L45" i="115" s="1"/>
  <c r="T44" i="115"/>
  <c r="T45" i="115" s="1"/>
  <c r="V44" i="114"/>
  <c r="D26" i="113"/>
  <c r="L26" i="113"/>
  <c r="T26" i="113"/>
  <c r="C26" i="113"/>
  <c r="S26" i="113"/>
  <c r="E45" i="112"/>
  <c r="P45" i="111"/>
  <c r="E45" i="110"/>
  <c r="G44" i="109"/>
  <c r="O44" i="109"/>
  <c r="W44" i="109"/>
  <c r="J44" i="107"/>
  <c r="R44" i="107"/>
  <c r="E44" i="106"/>
  <c r="M44" i="106"/>
  <c r="M45" i="106" s="1"/>
  <c r="O45" i="104"/>
  <c r="S44" i="102"/>
  <c r="X44" i="100"/>
  <c r="Z44" i="100" s="1"/>
  <c r="P44" i="99"/>
  <c r="Q45" i="83"/>
  <c r="H45" i="75"/>
  <c r="U44" i="64"/>
  <c r="E45" i="33"/>
  <c r="E44" i="33"/>
  <c r="E26" i="32"/>
  <c r="D45" i="24"/>
  <c r="T45" i="24"/>
  <c r="Z37" i="144"/>
  <c r="AA45" i="141"/>
  <c r="G45" i="140"/>
  <c r="Z50" i="139"/>
  <c r="N26" i="135"/>
  <c r="N45" i="135" s="1"/>
  <c r="F44" i="135"/>
  <c r="P26" i="133"/>
  <c r="H45" i="129"/>
  <c r="C45" i="125"/>
  <c r="J45" i="124"/>
  <c r="AA45" i="124"/>
  <c r="U45" i="121"/>
  <c r="D44" i="119"/>
  <c r="D45" i="119" s="1"/>
  <c r="L44" i="119"/>
  <c r="T44" i="119"/>
  <c r="T45" i="119" s="1"/>
  <c r="E44" i="117"/>
  <c r="C44" i="113"/>
  <c r="Z50" i="113"/>
  <c r="Q45" i="112"/>
  <c r="G45" i="110"/>
  <c r="E44" i="110"/>
  <c r="M44" i="110"/>
  <c r="U44" i="110"/>
  <c r="C45" i="109"/>
  <c r="S45" i="109"/>
  <c r="C44" i="108"/>
  <c r="C45" i="108" s="1"/>
  <c r="K45" i="100"/>
  <c r="S45" i="100"/>
  <c r="U45" i="71"/>
  <c r="E44" i="71"/>
  <c r="E45" i="71" s="1"/>
  <c r="U44" i="71"/>
  <c r="T45" i="66"/>
  <c r="Z25" i="146"/>
  <c r="C45" i="141"/>
  <c r="S45" i="141"/>
  <c r="J44" i="141"/>
  <c r="R44" i="141"/>
  <c r="P26" i="140"/>
  <c r="X26" i="140"/>
  <c r="AA26" i="138"/>
  <c r="H44" i="138"/>
  <c r="P44" i="138"/>
  <c r="P45" i="138" s="1"/>
  <c r="X44" i="138"/>
  <c r="Z44" i="138" s="1"/>
  <c r="E26" i="137"/>
  <c r="M26" i="137"/>
  <c r="U26" i="137"/>
  <c r="G44" i="133"/>
  <c r="O44" i="133"/>
  <c r="O45" i="133" s="1"/>
  <c r="W44" i="133"/>
  <c r="G44" i="131"/>
  <c r="G45" i="131" s="1"/>
  <c r="O44" i="131"/>
  <c r="W44" i="131"/>
  <c r="W45" i="131" s="1"/>
  <c r="E26" i="130"/>
  <c r="M26" i="130"/>
  <c r="M45" i="130" s="1"/>
  <c r="U26" i="130"/>
  <c r="Z25" i="129"/>
  <c r="F45" i="128"/>
  <c r="N45" i="128"/>
  <c r="V45" i="128"/>
  <c r="I26" i="126"/>
  <c r="Q26" i="126"/>
  <c r="Y26" i="126"/>
  <c r="C26" i="122"/>
  <c r="C45" i="122" s="1"/>
  <c r="S44" i="118"/>
  <c r="G26" i="117"/>
  <c r="G45" i="117" s="1"/>
  <c r="O26" i="117"/>
  <c r="O45" i="117" s="1"/>
  <c r="W26" i="117"/>
  <c r="Z25" i="115"/>
  <c r="G26" i="113"/>
  <c r="G45" i="113" s="1"/>
  <c r="O26" i="113"/>
  <c r="O45" i="113" s="1"/>
  <c r="J44" i="109"/>
  <c r="R44" i="109"/>
  <c r="D44" i="107"/>
  <c r="D45" i="107" s="1"/>
  <c r="T44" i="107"/>
  <c r="H44" i="106"/>
  <c r="P44" i="106"/>
  <c r="X44" i="106"/>
  <c r="Z44" i="106" s="1"/>
  <c r="D44" i="105"/>
  <c r="U45" i="103"/>
  <c r="F44" i="102"/>
  <c r="N44" i="102"/>
  <c r="C26" i="100"/>
  <c r="C45" i="100" s="1"/>
  <c r="N44" i="95"/>
  <c r="J44" i="99"/>
  <c r="R44" i="99"/>
  <c r="Z25" i="95"/>
  <c r="T45" i="90"/>
  <c r="K45" i="90"/>
  <c r="I45" i="89"/>
  <c r="Q45" i="89"/>
  <c r="C45" i="87"/>
  <c r="G45" i="84"/>
  <c r="O45" i="84"/>
  <c r="W45" i="84"/>
  <c r="H45" i="83"/>
  <c r="P45" i="83"/>
  <c r="F45" i="82"/>
  <c r="G26" i="75"/>
  <c r="W26" i="75"/>
  <c r="E45" i="74"/>
  <c r="D44" i="74"/>
  <c r="D45" i="74" s="1"/>
  <c r="T44" i="74"/>
  <c r="T45" i="74" s="1"/>
  <c r="H45" i="69"/>
  <c r="R45" i="68"/>
  <c r="C26" i="66"/>
  <c r="K26" i="66"/>
  <c r="S26" i="66"/>
  <c r="S45" i="66" s="1"/>
  <c r="AA45" i="66"/>
  <c r="J26" i="64"/>
  <c r="J45" i="64" s="1"/>
  <c r="R26" i="64"/>
  <c r="H44" i="63"/>
  <c r="X44" i="63"/>
  <c r="Z44" i="63" s="1"/>
  <c r="M45" i="61"/>
  <c r="AA44" i="53"/>
  <c r="AA45" i="53" s="1"/>
  <c r="Y45" i="41"/>
  <c r="AA44" i="41"/>
  <c r="C44" i="99"/>
  <c r="S44" i="99"/>
  <c r="E45" i="96"/>
  <c r="U45" i="96"/>
  <c r="J45" i="83"/>
  <c r="R45" i="83"/>
  <c r="D26" i="72"/>
  <c r="Z13" i="71"/>
  <c r="H44" i="71"/>
  <c r="L44" i="68"/>
  <c r="AA44" i="67"/>
  <c r="C26" i="64"/>
  <c r="M26" i="63"/>
  <c r="Z37" i="63"/>
  <c r="Y44" i="63"/>
  <c r="K44" i="62"/>
  <c r="D26" i="30"/>
  <c r="J45" i="98"/>
  <c r="S45" i="97"/>
  <c r="Z50" i="95"/>
  <c r="C45" i="89"/>
  <c r="C45" i="85"/>
  <c r="G45" i="83"/>
  <c r="O45" i="83"/>
  <c r="W45" i="83"/>
  <c r="M45" i="81"/>
  <c r="S45" i="79"/>
  <c r="J45" i="79"/>
  <c r="R45" i="79"/>
  <c r="AA45" i="79"/>
  <c r="G45" i="78"/>
  <c r="O45" i="78"/>
  <c r="H44" i="75"/>
  <c r="P44" i="75"/>
  <c r="P45" i="75" s="1"/>
  <c r="Y45" i="73"/>
  <c r="Q44" i="73"/>
  <c r="Q45" i="73" s="1"/>
  <c r="K44" i="72"/>
  <c r="Z13" i="70"/>
  <c r="H45" i="68"/>
  <c r="L44" i="67"/>
  <c r="L45" i="67" s="1"/>
  <c r="E26" i="66"/>
  <c r="U26" i="66"/>
  <c r="D26" i="64"/>
  <c r="K45" i="61"/>
  <c r="F26" i="25"/>
  <c r="F45" i="25" s="1"/>
  <c r="N26" i="25"/>
  <c r="N45" i="25" s="1"/>
  <c r="D26" i="22"/>
  <c r="L26" i="22"/>
  <c r="J44" i="4"/>
  <c r="R44" i="4"/>
  <c r="E44" i="99"/>
  <c r="E45" i="99" s="1"/>
  <c r="M44" i="99"/>
  <c r="M45" i="99" s="1"/>
  <c r="K45" i="95"/>
  <c r="S45" i="95"/>
  <c r="K45" i="93"/>
  <c r="T45" i="91"/>
  <c r="I45" i="88"/>
  <c r="Y45" i="88"/>
  <c r="J45" i="84"/>
  <c r="AA45" i="82"/>
  <c r="C45" i="81"/>
  <c r="H45" i="80"/>
  <c r="P45" i="80"/>
  <c r="H45" i="78"/>
  <c r="P45" i="78"/>
  <c r="C45" i="77"/>
  <c r="Z37" i="75"/>
  <c r="J45" i="73"/>
  <c r="R45" i="73"/>
  <c r="R44" i="71"/>
  <c r="X26" i="65"/>
  <c r="P44" i="64"/>
  <c r="F26" i="63"/>
  <c r="N26" i="63"/>
  <c r="V26" i="63"/>
  <c r="S45" i="48"/>
  <c r="D45" i="28"/>
  <c r="G44" i="99"/>
  <c r="O44" i="99"/>
  <c r="W44" i="99"/>
  <c r="W45" i="99" s="1"/>
  <c r="V45" i="97"/>
  <c r="E45" i="97"/>
  <c r="M44" i="97"/>
  <c r="AA45" i="96"/>
  <c r="N45" i="93"/>
  <c r="L45" i="93"/>
  <c r="I45" i="92"/>
  <c r="Q45" i="92"/>
  <c r="E45" i="91"/>
  <c r="M45" i="91"/>
  <c r="K45" i="91"/>
  <c r="S45" i="91"/>
  <c r="N45" i="89"/>
  <c r="V45" i="89"/>
  <c r="T45" i="87"/>
  <c r="G45" i="85"/>
  <c r="O45" i="85"/>
  <c r="W45" i="85"/>
  <c r="S45" i="84"/>
  <c r="C45" i="82"/>
  <c r="K45" i="82"/>
  <c r="S45" i="82"/>
  <c r="E45" i="79"/>
  <c r="Y45" i="78"/>
  <c r="T45" i="77"/>
  <c r="AA44" i="77"/>
  <c r="AA44" i="75"/>
  <c r="I44" i="74"/>
  <c r="Y44" i="74"/>
  <c r="O45" i="73"/>
  <c r="W45" i="73"/>
  <c r="AA45" i="67"/>
  <c r="H26" i="66"/>
  <c r="H45" i="66" s="1"/>
  <c r="G26" i="66"/>
  <c r="G45" i="66" s="1"/>
  <c r="C44" i="66"/>
  <c r="J44" i="65"/>
  <c r="J45" i="65" s="1"/>
  <c r="R44" i="65"/>
  <c r="Z37" i="65"/>
  <c r="G26" i="64"/>
  <c r="O26" i="64"/>
  <c r="W26" i="64"/>
  <c r="F26" i="64"/>
  <c r="V26" i="64"/>
  <c r="Z37" i="64"/>
  <c r="P26" i="63"/>
  <c r="X26" i="63"/>
  <c r="M44" i="63"/>
  <c r="G44" i="62"/>
  <c r="O44" i="62"/>
  <c r="W44" i="62"/>
  <c r="AA45" i="61"/>
  <c r="Z25" i="37"/>
  <c r="L45" i="16"/>
  <c r="Z26" i="7"/>
  <c r="AA26" i="2"/>
  <c r="AA45" i="2" s="1"/>
  <c r="AA26" i="92"/>
  <c r="G45" i="89"/>
  <c r="O45" i="89"/>
  <c r="W45" i="89"/>
  <c r="F45" i="86"/>
  <c r="V45" i="86"/>
  <c r="Z25" i="81"/>
  <c r="F45" i="79"/>
  <c r="G44" i="76"/>
  <c r="O44" i="76"/>
  <c r="O45" i="76" s="1"/>
  <c r="W44" i="76"/>
  <c r="W45" i="76" s="1"/>
  <c r="E26" i="75"/>
  <c r="K44" i="75"/>
  <c r="AA44" i="74"/>
  <c r="H45" i="73"/>
  <c r="Z13" i="73"/>
  <c r="T44" i="73"/>
  <c r="Z50" i="73"/>
  <c r="D26" i="71"/>
  <c r="L26" i="71"/>
  <c r="T26" i="71"/>
  <c r="C26" i="70"/>
  <c r="S26" i="70"/>
  <c r="S45" i="70" s="1"/>
  <c r="P45" i="70"/>
  <c r="I44" i="70"/>
  <c r="Q44" i="70"/>
  <c r="Y44" i="70"/>
  <c r="D44" i="66"/>
  <c r="T44" i="66"/>
  <c r="Z50" i="66"/>
  <c r="V45" i="61"/>
  <c r="Z50" i="56"/>
  <c r="Z25" i="55"/>
  <c r="I45" i="41"/>
  <c r="W45" i="36"/>
  <c r="E44" i="34"/>
  <c r="M44" i="34"/>
  <c r="U44" i="34"/>
  <c r="G45" i="60"/>
  <c r="O45" i="60"/>
  <c r="W45" i="60"/>
  <c r="M45" i="54"/>
  <c r="M45" i="53"/>
  <c r="U45" i="53"/>
  <c r="Y45" i="43"/>
  <c r="N45" i="39"/>
  <c r="W26" i="36"/>
  <c r="E44" i="36"/>
  <c r="M44" i="36"/>
  <c r="M45" i="34"/>
  <c r="G45" i="31"/>
  <c r="O45" i="31"/>
  <c r="AA45" i="30"/>
  <c r="N45" i="27"/>
  <c r="M45" i="23"/>
  <c r="AA45" i="22"/>
  <c r="G45" i="20"/>
  <c r="W45" i="20"/>
  <c r="D45" i="20"/>
  <c r="C45" i="16"/>
  <c r="S45" i="16"/>
  <c r="U45" i="12"/>
  <c r="L45" i="11"/>
  <c r="E45" i="9"/>
  <c r="U45" i="9"/>
  <c r="F45" i="7"/>
  <c r="N45" i="7"/>
  <c r="Z50" i="61"/>
  <c r="H45" i="60"/>
  <c r="P45" i="60"/>
  <c r="Z25" i="60"/>
  <c r="C45" i="59"/>
  <c r="AA44" i="59"/>
  <c r="K45" i="57"/>
  <c r="AA44" i="55"/>
  <c r="AA45" i="55" s="1"/>
  <c r="F45" i="54"/>
  <c r="M45" i="52"/>
  <c r="C45" i="52"/>
  <c r="S45" i="52"/>
  <c r="AA44" i="51"/>
  <c r="AA45" i="51" s="1"/>
  <c r="H45" i="50"/>
  <c r="P45" i="50"/>
  <c r="I45" i="48"/>
  <c r="Q45" i="48"/>
  <c r="Y45" i="48"/>
  <c r="F45" i="46"/>
  <c r="V45" i="46"/>
  <c r="W45" i="39"/>
  <c r="E26" i="38"/>
  <c r="M26" i="38"/>
  <c r="D26" i="32"/>
  <c r="L26" i="32"/>
  <c r="T26" i="32"/>
  <c r="O45" i="27"/>
  <c r="H45" i="26"/>
  <c r="P45" i="26"/>
  <c r="F45" i="23"/>
  <c r="N45" i="23"/>
  <c r="T45" i="23"/>
  <c r="D45" i="21"/>
  <c r="T45" i="21"/>
  <c r="S45" i="19"/>
  <c r="F26" i="18"/>
  <c r="F45" i="18" s="1"/>
  <c r="N26" i="18"/>
  <c r="V26" i="18"/>
  <c r="V45" i="18" s="1"/>
  <c r="M45" i="14"/>
  <c r="U45" i="14"/>
  <c r="U45" i="11"/>
  <c r="R45" i="10"/>
  <c r="N45" i="9"/>
  <c r="J45" i="8"/>
  <c r="Z37" i="5"/>
  <c r="X44" i="5"/>
  <c r="T26" i="4"/>
  <c r="T45" i="4" s="1"/>
  <c r="E26" i="3"/>
  <c r="E45" i="3" s="1"/>
  <c r="M26" i="3"/>
  <c r="M45" i="3" s="1"/>
  <c r="U26" i="3"/>
  <c r="U45" i="3" s="1"/>
  <c r="I45" i="56"/>
  <c r="Q45" i="56"/>
  <c r="I45" i="54"/>
  <c r="C45" i="48"/>
  <c r="K45" i="48"/>
  <c r="Q45" i="46"/>
  <c r="H26" i="38"/>
  <c r="E44" i="38"/>
  <c r="M44" i="38"/>
  <c r="U44" i="38"/>
  <c r="F44" i="37"/>
  <c r="V44" i="37"/>
  <c r="I26" i="34"/>
  <c r="Y26" i="34"/>
  <c r="Y45" i="34" s="1"/>
  <c r="J45" i="27"/>
  <c r="F26" i="22"/>
  <c r="F45" i="22" s="1"/>
  <c r="N26" i="22"/>
  <c r="V26" i="22"/>
  <c r="V45" i="22" s="1"/>
  <c r="Z13" i="18"/>
  <c r="F45" i="17"/>
  <c r="S45" i="17"/>
  <c r="Y45" i="15"/>
  <c r="AA26" i="7"/>
  <c r="G44" i="2"/>
  <c r="W44" i="2"/>
  <c r="W45" i="2" s="1"/>
  <c r="Y44" i="61"/>
  <c r="Y45" i="58"/>
  <c r="Y45" i="57"/>
  <c r="Z50" i="53"/>
  <c r="Q45" i="52"/>
  <c r="K45" i="51"/>
  <c r="C45" i="50"/>
  <c r="Q45" i="49"/>
  <c r="N45" i="43"/>
  <c r="D26" i="36"/>
  <c r="N45" i="10"/>
  <c r="J45" i="9"/>
  <c r="P45" i="2"/>
  <c r="C45" i="60"/>
  <c r="K45" i="60"/>
  <c r="S45" i="60"/>
  <c r="AA26" i="58"/>
  <c r="C45" i="45"/>
  <c r="K45" i="45"/>
  <c r="N45" i="44"/>
  <c r="V45" i="44"/>
  <c r="AA45" i="43"/>
  <c r="R26" i="38"/>
  <c r="R45" i="38" s="1"/>
  <c r="Z37" i="37"/>
  <c r="E26" i="36"/>
  <c r="J45" i="35"/>
  <c r="U45" i="31"/>
  <c r="Z50" i="29"/>
  <c r="U26" i="26"/>
  <c r="J45" i="25"/>
  <c r="Z50" i="25"/>
  <c r="Z50" i="23"/>
  <c r="Z13" i="22"/>
  <c r="Z25" i="22"/>
  <c r="AA44" i="18"/>
  <c r="I45" i="16"/>
  <c r="K45" i="15"/>
  <c r="S45" i="15"/>
  <c r="M45" i="10"/>
  <c r="O45" i="8"/>
  <c r="Z13" i="3"/>
  <c r="O45" i="3"/>
  <c r="I44" i="2"/>
  <c r="Q44" i="2"/>
  <c r="Q45" i="2" s="1"/>
  <c r="C45" i="56"/>
  <c r="E45" i="55"/>
  <c r="T45" i="54"/>
  <c r="Y45" i="52"/>
  <c r="H45" i="51"/>
  <c r="P45" i="51"/>
  <c r="K45" i="44"/>
  <c r="S45" i="44"/>
  <c r="S45" i="43"/>
  <c r="H45" i="42"/>
  <c r="P45" i="42"/>
  <c r="C45" i="41"/>
  <c r="S45" i="41"/>
  <c r="C45" i="38"/>
  <c r="K45" i="38"/>
  <c r="S45" i="38"/>
  <c r="M45" i="37"/>
  <c r="I44" i="37"/>
  <c r="Y44" i="37"/>
  <c r="D26" i="34"/>
  <c r="D45" i="34" s="1"/>
  <c r="L26" i="34"/>
  <c r="L45" i="34" s="1"/>
  <c r="M45" i="33"/>
  <c r="Z25" i="32"/>
  <c r="F45" i="31"/>
  <c r="N45" i="31"/>
  <c r="C45" i="20"/>
  <c r="K45" i="18"/>
  <c r="S45" i="18"/>
  <c r="D45" i="15"/>
  <c r="F45" i="13"/>
  <c r="AA26" i="6"/>
  <c r="V45" i="5"/>
  <c r="W45" i="256"/>
  <c r="G45" i="247"/>
  <c r="W45" i="247"/>
  <c r="W45" i="249"/>
  <c r="G45" i="244"/>
  <c r="H44" i="254"/>
  <c r="AA26" i="251"/>
  <c r="L45" i="249"/>
  <c r="C26" i="231"/>
  <c r="C45" i="231" s="1"/>
  <c r="S26" i="231"/>
  <c r="S45" i="231" s="1"/>
  <c r="H44" i="231"/>
  <c r="AA26" i="230"/>
  <c r="AA45" i="230" s="1"/>
  <c r="C26" i="229"/>
  <c r="C45" i="229" s="1"/>
  <c r="K26" i="229"/>
  <c r="K45" i="229" s="1"/>
  <c r="S26" i="229"/>
  <c r="S45" i="229" s="1"/>
  <c r="H44" i="229"/>
  <c r="P44" i="229"/>
  <c r="K44" i="228"/>
  <c r="W45" i="227"/>
  <c r="F45" i="226"/>
  <c r="X26" i="226"/>
  <c r="Z37" i="224"/>
  <c r="X44" i="224"/>
  <c r="Z44" i="224" s="1"/>
  <c r="P45" i="215"/>
  <c r="G45" i="213"/>
  <c r="X26" i="193"/>
  <c r="Z13" i="193"/>
  <c r="Z43" i="99"/>
  <c r="X44" i="99"/>
  <c r="Z44" i="99" s="1"/>
  <c r="O45" i="1"/>
  <c r="P44" i="254"/>
  <c r="G45" i="243"/>
  <c r="N44" i="217"/>
  <c r="N45" i="217" s="1"/>
  <c r="X45" i="1"/>
  <c r="Z25" i="1"/>
  <c r="N45" i="258"/>
  <c r="V45" i="258"/>
  <c r="J44" i="258"/>
  <c r="R44" i="258"/>
  <c r="I26" i="257"/>
  <c r="Q26" i="257"/>
  <c r="Y26" i="257"/>
  <c r="C44" i="257"/>
  <c r="K44" i="257"/>
  <c r="K45" i="257" s="1"/>
  <c r="S44" i="257"/>
  <c r="E45" i="256"/>
  <c r="M45" i="256"/>
  <c r="U45" i="256"/>
  <c r="H44" i="256"/>
  <c r="P44" i="256"/>
  <c r="E44" i="255"/>
  <c r="M44" i="255"/>
  <c r="U44" i="255"/>
  <c r="F26" i="253"/>
  <c r="N26" i="253"/>
  <c r="V26" i="253"/>
  <c r="C44" i="253"/>
  <c r="K44" i="253"/>
  <c r="S44" i="253"/>
  <c r="F45" i="252"/>
  <c r="N45" i="252"/>
  <c r="V45" i="252"/>
  <c r="J44" i="252"/>
  <c r="R44" i="252"/>
  <c r="R45" i="252" s="1"/>
  <c r="C26" i="251"/>
  <c r="C45" i="251" s="1"/>
  <c r="D44" i="250"/>
  <c r="L44" i="250"/>
  <c r="T44" i="250"/>
  <c r="Z50" i="249"/>
  <c r="Z25" i="248"/>
  <c r="E44" i="248"/>
  <c r="M44" i="248"/>
  <c r="U44" i="248"/>
  <c r="U45" i="248" s="1"/>
  <c r="N45" i="247"/>
  <c r="V45" i="247"/>
  <c r="J44" i="247"/>
  <c r="R44" i="247"/>
  <c r="I26" i="246"/>
  <c r="Q26" i="246"/>
  <c r="Y26" i="246"/>
  <c r="Z25" i="246"/>
  <c r="C44" i="246"/>
  <c r="K44" i="246"/>
  <c r="S44" i="246"/>
  <c r="E45" i="245"/>
  <c r="M45" i="245"/>
  <c r="U45" i="245"/>
  <c r="H44" i="245"/>
  <c r="P44" i="245"/>
  <c r="C26" i="244"/>
  <c r="C45" i="244" s="1"/>
  <c r="F44" i="244"/>
  <c r="F45" i="244" s="1"/>
  <c r="N44" i="244"/>
  <c r="N45" i="244" s="1"/>
  <c r="V44" i="244"/>
  <c r="V45" i="244" s="1"/>
  <c r="Z25" i="243"/>
  <c r="D44" i="243"/>
  <c r="L44" i="243"/>
  <c r="T44" i="243"/>
  <c r="P44" i="242"/>
  <c r="C26" i="241"/>
  <c r="C45" i="241" s="1"/>
  <c r="S26" i="241"/>
  <c r="S45" i="241" s="1"/>
  <c r="I26" i="240"/>
  <c r="I45" i="240" s="1"/>
  <c r="Q26" i="240"/>
  <c r="Q45" i="240" s="1"/>
  <c r="Y26" i="240"/>
  <c r="Y45" i="240" s="1"/>
  <c r="D44" i="240"/>
  <c r="L44" i="240"/>
  <c r="T44" i="240"/>
  <c r="D26" i="239"/>
  <c r="D45" i="239" s="1"/>
  <c r="L26" i="239"/>
  <c r="L45" i="239" s="1"/>
  <c r="T26" i="239"/>
  <c r="T45" i="239" s="1"/>
  <c r="C26" i="239"/>
  <c r="C45" i="239" s="1"/>
  <c r="K26" i="239"/>
  <c r="K45" i="239" s="1"/>
  <c r="O45" i="238"/>
  <c r="W45" i="238"/>
  <c r="E44" i="237"/>
  <c r="M44" i="237"/>
  <c r="U44" i="237"/>
  <c r="O45" i="236"/>
  <c r="W45" i="236"/>
  <c r="E44" i="235"/>
  <c r="M44" i="235"/>
  <c r="U44" i="235"/>
  <c r="G26" i="234"/>
  <c r="G45" i="234" s="1"/>
  <c r="O26" i="234"/>
  <c r="O45" i="234" s="1"/>
  <c r="W26" i="234"/>
  <c r="W45" i="234" s="1"/>
  <c r="J44" i="234"/>
  <c r="R44" i="234"/>
  <c r="AA26" i="233"/>
  <c r="AA45" i="233" s="1"/>
  <c r="E44" i="232"/>
  <c r="M44" i="232"/>
  <c r="U44" i="232"/>
  <c r="C26" i="230"/>
  <c r="C45" i="230" s="1"/>
  <c r="Z50" i="228"/>
  <c r="H45" i="227"/>
  <c r="Q45" i="227"/>
  <c r="G26" i="226"/>
  <c r="G45" i="226" s="1"/>
  <c r="O26" i="226"/>
  <c r="O45" i="226" s="1"/>
  <c r="W26" i="226"/>
  <c r="X26" i="222"/>
  <c r="X45" i="222" s="1"/>
  <c r="Z45" i="222" s="1"/>
  <c r="Z13" i="222"/>
  <c r="G45" i="220"/>
  <c r="M45" i="218"/>
  <c r="Z13" i="210"/>
  <c r="X26" i="210"/>
  <c r="Z13" i="206"/>
  <c r="I45" i="204"/>
  <c r="J45" i="197"/>
  <c r="AA44" i="196"/>
  <c r="W45" i="253"/>
  <c r="G45" i="253"/>
  <c r="Z13" i="246"/>
  <c r="V45" i="236"/>
  <c r="H45" i="234"/>
  <c r="S26" i="233"/>
  <c r="S45" i="233" s="1"/>
  <c r="H44" i="230"/>
  <c r="AA45" i="227"/>
  <c r="X26" i="208"/>
  <c r="Z13" i="208"/>
  <c r="AA44" i="199"/>
  <c r="X26" i="195"/>
  <c r="Z13" i="195"/>
  <c r="S26" i="188"/>
  <c r="S45" i="188" s="1"/>
  <c r="X44" i="162"/>
  <c r="Z44" i="162" s="1"/>
  <c r="Z37" i="162"/>
  <c r="D26" i="146"/>
  <c r="T26" i="146"/>
  <c r="T45" i="146" s="1"/>
  <c r="Z13" i="257"/>
  <c r="O45" i="253"/>
  <c r="G45" i="252"/>
  <c r="W45" i="252"/>
  <c r="W45" i="242"/>
  <c r="Z13" i="240"/>
  <c r="F45" i="238"/>
  <c r="V45" i="238"/>
  <c r="F45" i="236"/>
  <c r="C26" i="233"/>
  <c r="C45" i="233" s="1"/>
  <c r="H44" i="233"/>
  <c r="AA26" i="232"/>
  <c r="AA45" i="232" s="1"/>
  <c r="P44" i="230"/>
  <c r="I26" i="227"/>
  <c r="I45" i="227" s="1"/>
  <c r="H45" i="224"/>
  <c r="Z37" i="219"/>
  <c r="X44" i="219"/>
  <c r="Z44" i="219" s="1"/>
  <c r="AA26" i="1"/>
  <c r="AA45" i="1" s="1"/>
  <c r="G45" i="256"/>
  <c r="O45" i="256"/>
  <c r="C26" i="255"/>
  <c r="K26" i="255"/>
  <c r="S26" i="255"/>
  <c r="G45" i="254"/>
  <c r="O45" i="254"/>
  <c r="W45" i="254"/>
  <c r="N45" i="251"/>
  <c r="V45" i="251"/>
  <c r="O45" i="249"/>
  <c r="AA26" i="248"/>
  <c r="AA45" i="248" s="1"/>
  <c r="G45" i="245"/>
  <c r="O45" i="245"/>
  <c r="E45" i="244"/>
  <c r="M45" i="244"/>
  <c r="U45" i="244"/>
  <c r="V45" i="243"/>
  <c r="H44" i="241"/>
  <c r="P44" i="241"/>
  <c r="V45" i="239"/>
  <c r="C26" i="237"/>
  <c r="K26" i="237"/>
  <c r="C26" i="235"/>
  <c r="K26" i="235"/>
  <c r="C26" i="232"/>
  <c r="F45" i="231"/>
  <c r="N45" i="231"/>
  <c r="V45" i="231"/>
  <c r="Z50" i="229"/>
  <c r="Z26" i="228"/>
  <c r="F45" i="228"/>
  <c r="J45" i="227"/>
  <c r="R45" i="227"/>
  <c r="N44" i="223"/>
  <c r="N45" i="223" s="1"/>
  <c r="H45" i="219"/>
  <c r="J45" i="206"/>
  <c r="R45" i="201"/>
  <c r="Q45" i="200"/>
  <c r="C44" i="199"/>
  <c r="K44" i="199"/>
  <c r="K45" i="199" s="1"/>
  <c r="R45" i="198"/>
  <c r="C26" i="1"/>
  <c r="C45" i="1" s="1"/>
  <c r="S26" i="1"/>
  <c r="S45" i="1" s="1"/>
  <c r="H44" i="1"/>
  <c r="E44" i="258"/>
  <c r="M44" i="258"/>
  <c r="U44" i="258"/>
  <c r="C26" i="257"/>
  <c r="F44" i="257"/>
  <c r="N44" i="257"/>
  <c r="N45" i="257" s="1"/>
  <c r="V44" i="257"/>
  <c r="Z25" i="256"/>
  <c r="D44" i="256"/>
  <c r="L44" i="256"/>
  <c r="T44" i="256"/>
  <c r="E26" i="255"/>
  <c r="M26" i="255"/>
  <c r="M45" i="255" s="1"/>
  <c r="U26" i="255"/>
  <c r="U45" i="255" s="1"/>
  <c r="Z50" i="255"/>
  <c r="H45" i="254"/>
  <c r="P45" i="254"/>
  <c r="Z25" i="254"/>
  <c r="I26" i="253"/>
  <c r="Q26" i="253"/>
  <c r="Y26" i="253"/>
  <c r="F44" i="253"/>
  <c r="N44" i="253"/>
  <c r="V44" i="253"/>
  <c r="E44" i="252"/>
  <c r="M44" i="252"/>
  <c r="U44" i="252"/>
  <c r="G26" i="251"/>
  <c r="G45" i="251" s="1"/>
  <c r="O26" i="251"/>
  <c r="O45" i="251" s="1"/>
  <c r="W26" i="251"/>
  <c r="W45" i="251" s="1"/>
  <c r="J44" i="251"/>
  <c r="R44" i="251"/>
  <c r="AA26" i="250"/>
  <c r="AA45" i="250" s="1"/>
  <c r="Z25" i="249"/>
  <c r="D44" i="249"/>
  <c r="D45" i="249" s="1"/>
  <c r="L44" i="249"/>
  <c r="T44" i="249"/>
  <c r="T45" i="249" s="1"/>
  <c r="C26" i="248"/>
  <c r="C45" i="248" s="1"/>
  <c r="S26" i="248"/>
  <c r="E44" i="247"/>
  <c r="M44" i="247"/>
  <c r="U44" i="247"/>
  <c r="C26" i="246"/>
  <c r="C45" i="246" s="1"/>
  <c r="F44" i="246"/>
  <c r="N44" i="246"/>
  <c r="V44" i="246"/>
  <c r="V45" i="246" s="1"/>
  <c r="D44" i="245"/>
  <c r="L44" i="245"/>
  <c r="T44" i="245"/>
  <c r="P44" i="244"/>
  <c r="C26" i="243"/>
  <c r="C45" i="243" s="1"/>
  <c r="S26" i="243"/>
  <c r="S45" i="243" s="1"/>
  <c r="D44" i="242"/>
  <c r="L44" i="242"/>
  <c r="L45" i="242" s="1"/>
  <c r="T44" i="242"/>
  <c r="T45" i="242" s="1"/>
  <c r="N45" i="241"/>
  <c r="J44" i="241"/>
  <c r="R44" i="241"/>
  <c r="C26" i="240"/>
  <c r="C45" i="240" s="1"/>
  <c r="K26" i="240"/>
  <c r="K45" i="240" s="1"/>
  <c r="S26" i="240"/>
  <c r="S45" i="240" s="1"/>
  <c r="G26" i="239"/>
  <c r="G45" i="239" s="1"/>
  <c r="O26" i="239"/>
  <c r="O45" i="239" s="1"/>
  <c r="W26" i="239"/>
  <c r="W45" i="239" s="1"/>
  <c r="J44" i="239"/>
  <c r="J45" i="239" s="1"/>
  <c r="R44" i="239"/>
  <c r="R45" i="239" s="1"/>
  <c r="AA26" i="238"/>
  <c r="AA45" i="238" s="1"/>
  <c r="H44" i="238"/>
  <c r="P44" i="238"/>
  <c r="AA26" i="236"/>
  <c r="AA45" i="236" s="1"/>
  <c r="H44" i="236"/>
  <c r="P44" i="236"/>
  <c r="Z13" i="234"/>
  <c r="E44" i="234"/>
  <c r="M44" i="234"/>
  <c r="U44" i="234"/>
  <c r="D45" i="232"/>
  <c r="L45" i="232"/>
  <c r="T45" i="232"/>
  <c r="F45" i="230"/>
  <c r="N45" i="230"/>
  <c r="V45" i="230"/>
  <c r="G45" i="229"/>
  <c r="W45" i="229"/>
  <c r="I26" i="226"/>
  <c r="Y26" i="226"/>
  <c r="P45" i="218"/>
  <c r="N44" i="216"/>
  <c r="N45" i="216" s="1"/>
  <c r="Z13" i="207"/>
  <c r="X26" i="207"/>
  <c r="I45" i="196"/>
  <c r="Q45" i="196"/>
  <c r="Y45" i="196"/>
  <c r="R26" i="180"/>
  <c r="R45" i="180" s="1"/>
  <c r="Z37" i="225"/>
  <c r="X44" i="225"/>
  <c r="Z44" i="225" s="1"/>
  <c r="P45" i="220"/>
  <c r="Z37" i="218"/>
  <c r="X44" i="218"/>
  <c r="Z44" i="218" s="1"/>
  <c r="M45" i="217"/>
  <c r="P45" i="216"/>
  <c r="G45" i="212"/>
  <c r="AA45" i="196"/>
  <c r="U45" i="227"/>
  <c r="E26" i="227"/>
  <c r="M26" i="227"/>
  <c r="M45" i="227" s="1"/>
  <c r="F44" i="227"/>
  <c r="F45" i="227" s="1"/>
  <c r="V44" i="227"/>
  <c r="V45" i="227" s="1"/>
  <c r="G45" i="224"/>
  <c r="X45" i="220"/>
  <c r="Z37" i="214"/>
  <c r="E45" i="213"/>
  <c r="M45" i="213"/>
  <c r="U45" i="213"/>
  <c r="M45" i="210"/>
  <c r="F45" i="204"/>
  <c r="P45" i="204"/>
  <c r="J45" i="201"/>
  <c r="C44" i="198"/>
  <c r="C45" i="198" s="1"/>
  <c r="S44" i="198"/>
  <c r="S45" i="198" s="1"/>
  <c r="C44" i="192"/>
  <c r="C45" i="192" s="1"/>
  <c r="AA44" i="164"/>
  <c r="AA26" i="258"/>
  <c r="AA45" i="258" s="1"/>
  <c r="V45" i="255"/>
  <c r="H45" i="251"/>
  <c r="C26" i="250"/>
  <c r="C45" i="250" s="1"/>
  <c r="S26" i="250"/>
  <c r="S45" i="250" s="1"/>
  <c r="AA26" i="247"/>
  <c r="K45" i="246"/>
  <c r="W45" i="244"/>
  <c r="K45" i="243"/>
  <c r="G45" i="241"/>
  <c r="O45" i="241"/>
  <c r="E45" i="240"/>
  <c r="M45" i="240"/>
  <c r="U45" i="240"/>
  <c r="H45" i="239"/>
  <c r="P45" i="239"/>
  <c r="C26" i="238"/>
  <c r="C45" i="238" s="1"/>
  <c r="K26" i="238"/>
  <c r="K45" i="238" s="1"/>
  <c r="S26" i="238"/>
  <c r="S45" i="238" s="1"/>
  <c r="C26" i="236"/>
  <c r="C45" i="236" s="1"/>
  <c r="K26" i="236"/>
  <c r="K45" i="236" s="1"/>
  <c r="S26" i="236"/>
  <c r="S45" i="236" s="1"/>
  <c r="AA26" i="234"/>
  <c r="AA45" i="234" s="1"/>
  <c r="F45" i="233"/>
  <c r="N45" i="233"/>
  <c r="V45" i="233"/>
  <c r="W45" i="230"/>
  <c r="AA26" i="228"/>
  <c r="AA45" i="228" s="1"/>
  <c r="H44" i="228"/>
  <c r="P44" i="228"/>
  <c r="C26" i="258"/>
  <c r="C45" i="258" s="1"/>
  <c r="F45" i="257"/>
  <c r="V45" i="257"/>
  <c r="G45" i="255"/>
  <c r="W45" i="255"/>
  <c r="AA26" i="254"/>
  <c r="AA45" i="254" s="1"/>
  <c r="V45" i="254"/>
  <c r="AA26" i="253"/>
  <c r="AA45" i="253" s="1"/>
  <c r="C26" i="252"/>
  <c r="C45" i="252" s="1"/>
  <c r="K26" i="252"/>
  <c r="K45" i="252" s="1"/>
  <c r="H44" i="250"/>
  <c r="AA26" i="249"/>
  <c r="AA45" i="249" s="1"/>
  <c r="E45" i="248"/>
  <c r="M45" i="248"/>
  <c r="C26" i="247"/>
  <c r="F45" i="246"/>
  <c r="N45" i="246"/>
  <c r="V45" i="245"/>
  <c r="E45" i="243"/>
  <c r="M45" i="243"/>
  <c r="U45" i="243"/>
  <c r="H44" i="243"/>
  <c r="P44" i="243"/>
  <c r="C26" i="242"/>
  <c r="C45" i="242" s="1"/>
  <c r="P44" i="240"/>
  <c r="F45" i="237"/>
  <c r="N45" i="237"/>
  <c r="V45" i="237"/>
  <c r="F45" i="235"/>
  <c r="N45" i="235"/>
  <c r="V45" i="235"/>
  <c r="C26" i="234"/>
  <c r="C45" i="234" s="1"/>
  <c r="O45" i="233"/>
  <c r="N45" i="232"/>
  <c r="V45" i="232"/>
  <c r="C26" i="228"/>
  <c r="C45" i="228" s="1"/>
  <c r="K26" i="228"/>
  <c r="K45" i="228" s="1"/>
  <c r="S26" i="228"/>
  <c r="S45" i="228" s="1"/>
  <c r="F45" i="1"/>
  <c r="N45" i="1"/>
  <c r="V45" i="1"/>
  <c r="G26" i="257"/>
  <c r="G45" i="257" s="1"/>
  <c r="O26" i="257"/>
  <c r="O45" i="257" s="1"/>
  <c r="W26" i="257"/>
  <c r="W45" i="257" s="1"/>
  <c r="P44" i="257"/>
  <c r="C26" i="256"/>
  <c r="C45" i="256" s="1"/>
  <c r="S26" i="256"/>
  <c r="S45" i="256" s="1"/>
  <c r="H26" i="255"/>
  <c r="P26" i="255"/>
  <c r="X26" i="255"/>
  <c r="Z26" i="255" s="1"/>
  <c r="C44" i="255"/>
  <c r="K44" i="255"/>
  <c r="S44" i="255"/>
  <c r="C26" i="254"/>
  <c r="C45" i="254" s="1"/>
  <c r="D26" i="253"/>
  <c r="L26" i="253"/>
  <c r="T26" i="253"/>
  <c r="C26" i="253"/>
  <c r="K26" i="253"/>
  <c r="K45" i="253" s="1"/>
  <c r="S26" i="253"/>
  <c r="S45" i="253" s="1"/>
  <c r="I44" i="253"/>
  <c r="Q44" i="253"/>
  <c r="Y44" i="253"/>
  <c r="H44" i="253"/>
  <c r="P44" i="253"/>
  <c r="Z13" i="251"/>
  <c r="E44" i="251"/>
  <c r="E45" i="251" s="1"/>
  <c r="M44" i="251"/>
  <c r="M45" i="251" s="1"/>
  <c r="U44" i="251"/>
  <c r="U45" i="251" s="1"/>
  <c r="E45" i="250"/>
  <c r="M45" i="250"/>
  <c r="U45" i="250"/>
  <c r="J44" i="250"/>
  <c r="J45" i="250" s="1"/>
  <c r="R44" i="250"/>
  <c r="R45" i="250" s="1"/>
  <c r="C26" i="249"/>
  <c r="F45" i="248"/>
  <c r="N45" i="248"/>
  <c r="V45" i="248"/>
  <c r="C44" i="248"/>
  <c r="K44" i="248"/>
  <c r="K45" i="248" s="1"/>
  <c r="S44" i="248"/>
  <c r="G26" i="246"/>
  <c r="G45" i="246" s="1"/>
  <c r="O26" i="246"/>
  <c r="O45" i="246" s="1"/>
  <c r="W26" i="246"/>
  <c r="W45" i="246" s="1"/>
  <c r="P44" i="246"/>
  <c r="C26" i="245"/>
  <c r="C45" i="245" s="1"/>
  <c r="S26" i="245"/>
  <c r="S45" i="245" s="1"/>
  <c r="D44" i="244"/>
  <c r="D45" i="244" s="1"/>
  <c r="L44" i="244"/>
  <c r="L45" i="244" s="1"/>
  <c r="T44" i="244"/>
  <c r="T45" i="244" s="1"/>
  <c r="J44" i="243"/>
  <c r="R44" i="243"/>
  <c r="D45" i="242"/>
  <c r="E44" i="241"/>
  <c r="E45" i="241" s="1"/>
  <c r="M44" i="241"/>
  <c r="M45" i="241" s="1"/>
  <c r="U44" i="241"/>
  <c r="U45" i="241" s="1"/>
  <c r="G26" i="240"/>
  <c r="G45" i="240" s="1"/>
  <c r="O26" i="240"/>
  <c r="O45" i="240" s="1"/>
  <c r="W26" i="240"/>
  <c r="W45" i="240" s="1"/>
  <c r="J44" i="240"/>
  <c r="J45" i="240" s="1"/>
  <c r="R44" i="240"/>
  <c r="Z13" i="239"/>
  <c r="E44" i="239"/>
  <c r="E45" i="239" s="1"/>
  <c r="M44" i="239"/>
  <c r="M45" i="239" s="1"/>
  <c r="U44" i="239"/>
  <c r="U45" i="239" s="1"/>
  <c r="G45" i="237"/>
  <c r="O45" i="237"/>
  <c r="W45" i="237"/>
  <c r="C44" i="237"/>
  <c r="K44" i="237"/>
  <c r="S44" i="237"/>
  <c r="S45" i="237" s="1"/>
  <c r="G45" i="235"/>
  <c r="O45" i="235"/>
  <c r="W45" i="235"/>
  <c r="C44" i="235"/>
  <c r="K44" i="235"/>
  <c r="S44" i="235"/>
  <c r="S45" i="235" s="1"/>
  <c r="E26" i="234"/>
  <c r="E45" i="234" s="1"/>
  <c r="M26" i="234"/>
  <c r="M45" i="234" s="1"/>
  <c r="U26" i="234"/>
  <c r="U45" i="234" s="1"/>
  <c r="Z25" i="233"/>
  <c r="O45" i="232"/>
  <c r="C44" i="232"/>
  <c r="K44" i="232"/>
  <c r="S44" i="232"/>
  <c r="AA26" i="231"/>
  <c r="AA45" i="231" s="1"/>
  <c r="AA26" i="229"/>
  <c r="D45" i="228"/>
  <c r="L45" i="228"/>
  <c r="T45" i="228"/>
  <c r="N45" i="227"/>
  <c r="X44" i="227"/>
  <c r="Z44" i="227" s="1"/>
  <c r="E26" i="226"/>
  <c r="E45" i="226" s="1"/>
  <c r="M26" i="226"/>
  <c r="M45" i="226" s="1"/>
  <c r="U26" i="226"/>
  <c r="U45" i="226" s="1"/>
  <c r="E45" i="225"/>
  <c r="M45" i="225"/>
  <c r="P45" i="224"/>
  <c r="U45" i="220"/>
  <c r="J26" i="216"/>
  <c r="J45" i="216" s="1"/>
  <c r="R26" i="216"/>
  <c r="R45" i="216" s="1"/>
  <c r="G45" i="215"/>
  <c r="D26" i="214"/>
  <c r="D45" i="214" s="1"/>
  <c r="L26" i="214"/>
  <c r="L45" i="214" s="1"/>
  <c r="T26" i="214"/>
  <c r="T45" i="214" s="1"/>
  <c r="C26" i="205"/>
  <c r="C45" i="205" s="1"/>
  <c r="K26" i="205"/>
  <c r="K45" i="205" s="1"/>
  <c r="S26" i="205"/>
  <c r="S45" i="205" s="1"/>
  <c r="AA26" i="205"/>
  <c r="AA45" i="205" s="1"/>
  <c r="Z50" i="204"/>
  <c r="X26" i="203"/>
  <c r="Z13" i="203"/>
  <c r="F45" i="202"/>
  <c r="V45" i="202"/>
  <c r="N45" i="201"/>
  <c r="H45" i="200"/>
  <c r="P45" i="200"/>
  <c r="Z13" i="191"/>
  <c r="X26" i="191"/>
  <c r="O45" i="190"/>
  <c r="C26" i="178"/>
  <c r="T45" i="177"/>
  <c r="C26" i="175"/>
  <c r="C44" i="170"/>
  <c r="C45" i="170" s="1"/>
  <c r="S44" i="170"/>
  <c r="S45" i="170" s="1"/>
  <c r="P45" i="165"/>
  <c r="C26" i="163"/>
  <c r="K45" i="159"/>
  <c r="O26" i="149"/>
  <c r="W26" i="149"/>
  <c r="F45" i="225"/>
  <c r="V45" i="225"/>
  <c r="E45" i="224"/>
  <c r="U45" i="224"/>
  <c r="O45" i="223"/>
  <c r="I26" i="222"/>
  <c r="I45" i="222" s="1"/>
  <c r="Q26" i="222"/>
  <c r="Q45" i="222" s="1"/>
  <c r="Y26" i="222"/>
  <c r="Y45" i="222" s="1"/>
  <c r="L45" i="221"/>
  <c r="X44" i="221"/>
  <c r="Z44" i="221" s="1"/>
  <c r="F45" i="219"/>
  <c r="V45" i="219"/>
  <c r="E45" i="218"/>
  <c r="U45" i="218"/>
  <c r="D45" i="216"/>
  <c r="T45" i="216"/>
  <c r="E45" i="215"/>
  <c r="U45" i="215"/>
  <c r="F45" i="214"/>
  <c r="V45" i="214"/>
  <c r="I26" i="208"/>
  <c r="I45" i="208" s="1"/>
  <c r="Z25" i="208"/>
  <c r="R45" i="206"/>
  <c r="I26" i="206"/>
  <c r="I45" i="206" s="1"/>
  <c r="Y26" i="206"/>
  <c r="Y45" i="206" s="1"/>
  <c r="L45" i="206"/>
  <c r="E45" i="205"/>
  <c r="U45" i="205"/>
  <c r="I26" i="203"/>
  <c r="I45" i="203" s="1"/>
  <c r="Y26" i="203"/>
  <c r="Y45" i="203" s="1"/>
  <c r="AA44" i="201"/>
  <c r="I45" i="200"/>
  <c r="Y45" i="200"/>
  <c r="L45" i="198"/>
  <c r="T45" i="198"/>
  <c r="C45" i="196"/>
  <c r="C44" i="196"/>
  <c r="K44" i="196"/>
  <c r="K45" i="196" s="1"/>
  <c r="S45" i="194"/>
  <c r="D45" i="180"/>
  <c r="T45" i="180"/>
  <c r="N26" i="172"/>
  <c r="V26" i="172"/>
  <c r="V45" i="168"/>
  <c r="K45" i="166"/>
  <c r="G45" i="155"/>
  <c r="C45" i="148"/>
  <c r="V44" i="226"/>
  <c r="V45" i="226" s="1"/>
  <c r="F45" i="224"/>
  <c r="V45" i="224"/>
  <c r="X26" i="224"/>
  <c r="E45" i="223"/>
  <c r="U45" i="223"/>
  <c r="C45" i="222"/>
  <c r="K45" i="222"/>
  <c r="S45" i="222"/>
  <c r="N44" i="222"/>
  <c r="N45" i="222" s="1"/>
  <c r="Z50" i="221"/>
  <c r="F45" i="218"/>
  <c r="V45" i="218"/>
  <c r="X26" i="218"/>
  <c r="X45" i="218" s="1"/>
  <c r="E45" i="217"/>
  <c r="U45" i="217"/>
  <c r="E45" i="216"/>
  <c r="U45" i="216"/>
  <c r="F45" i="215"/>
  <c r="V45" i="215"/>
  <c r="X26" i="215"/>
  <c r="L45" i="212"/>
  <c r="L45" i="211"/>
  <c r="X26" i="209"/>
  <c r="C45" i="208"/>
  <c r="K45" i="208"/>
  <c r="S45" i="208"/>
  <c r="F44" i="208"/>
  <c r="F45" i="208" s="1"/>
  <c r="N44" i="208"/>
  <c r="N45" i="208" s="1"/>
  <c r="V44" i="208"/>
  <c r="Z25" i="207"/>
  <c r="C45" i="206"/>
  <c r="K45" i="206"/>
  <c r="S45" i="206"/>
  <c r="AA45" i="206"/>
  <c r="F45" i="205"/>
  <c r="V45" i="205"/>
  <c r="C45" i="203"/>
  <c r="K45" i="203"/>
  <c r="S45" i="203"/>
  <c r="F44" i="203"/>
  <c r="F45" i="203" s="1"/>
  <c r="N44" i="203"/>
  <c r="N45" i="203" s="1"/>
  <c r="V44" i="203"/>
  <c r="C44" i="201"/>
  <c r="S44" i="201"/>
  <c r="C44" i="200"/>
  <c r="C45" i="200" s="1"/>
  <c r="V26" i="199"/>
  <c r="V45" i="199" s="1"/>
  <c r="L45" i="196"/>
  <c r="T45" i="196"/>
  <c r="R45" i="195"/>
  <c r="F26" i="192"/>
  <c r="F45" i="192" s="1"/>
  <c r="V26" i="192"/>
  <c r="V45" i="192" s="1"/>
  <c r="N26" i="190"/>
  <c r="N45" i="190" s="1"/>
  <c r="C44" i="188"/>
  <c r="C45" i="188" s="1"/>
  <c r="K44" i="188"/>
  <c r="K45" i="188" s="1"/>
  <c r="N45" i="184"/>
  <c r="AA26" i="171"/>
  <c r="AA45" i="171" s="1"/>
  <c r="Z37" i="167"/>
  <c r="F26" i="166"/>
  <c r="F45" i="166" s="1"/>
  <c r="N26" i="166"/>
  <c r="N45" i="166" s="1"/>
  <c r="AA45" i="165"/>
  <c r="C44" i="163"/>
  <c r="K44" i="163"/>
  <c r="K45" i="163" s="1"/>
  <c r="F26" i="162"/>
  <c r="V26" i="162"/>
  <c r="V45" i="162" s="1"/>
  <c r="T45" i="160"/>
  <c r="D45" i="150"/>
  <c r="Z50" i="226"/>
  <c r="L45" i="225"/>
  <c r="F45" i="223"/>
  <c r="V45" i="223"/>
  <c r="D45" i="222"/>
  <c r="T45" i="222"/>
  <c r="J45" i="221"/>
  <c r="R45" i="221"/>
  <c r="I26" i="221"/>
  <c r="I45" i="221" s="1"/>
  <c r="Q26" i="221"/>
  <c r="Q45" i="221" s="1"/>
  <c r="N44" i="221"/>
  <c r="N45" i="221" s="1"/>
  <c r="L45" i="219"/>
  <c r="F45" i="217"/>
  <c r="V45" i="217"/>
  <c r="F45" i="216"/>
  <c r="V45" i="216"/>
  <c r="O45" i="215"/>
  <c r="J45" i="212"/>
  <c r="R45" i="212"/>
  <c r="I26" i="212"/>
  <c r="I45" i="212" s="1"/>
  <c r="Q26" i="212"/>
  <c r="Q45" i="212" s="1"/>
  <c r="Y26" i="212"/>
  <c r="Y45" i="212" s="1"/>
  <c r="J45" i="211"/>
  <c r="R45" i="211"/>
  <c r="I26" i="211"/>
  <c r="I45" i="211" s="1"/>
  <c r="Q26" i="211"/>
  <c r="Q45" i="211" s="1"/>
  <c r="Y26" i="211"/>
  <c r="Y45" i="211" s="1"/>
  <c r="J26" i="210"/>
  <c r="J45" i="210" s="1"/>
  <c r="Y26" i="209"/>
  <c r="Y45" i="209" s="1"/>
  <c r="D45" i="208"/>
  <c r="T45" i="208"/>
  <c r="N44" i="206"/>
  <c r="N45" i="206" s="1"/>
  <c r="V44" i="206"/>
  <c r="V45" i="206" s="1"/>
  <c r="Q26" i="204"/>
  <c r="Q45" i="204" s="1"/>
  <c r="Y26" i="204"/>
  <c r="Y45" i="204" s="1"/>
  <c r="D45" i="204"/>
  <c r="L45" i="204"/>
  <c r="D45" i="203"/>
  <c r="T45" i="203"/>
  <c r="X26" i="202"/>
  <c r="Q45" i="202"/>
  <c r="D45" i="201"/>
  <c r="S45" i="200"/>
  <c r="T45" i="200"/>
  <c r="N26" i="198"/>
  <c r="F26" i="197"/>
  <c r="F45" i="197" s="1"/>
  <c r="N26" i="197"/>
  <c r="N45" i="197" s="1"/>
  <c r="V26" i="197"/>
  <c r="V45" i="197" s="1"/>
  <c r="C44" i="197"/>
  <c r="K44" i="197"/>
  <c r="S44" i="197"/>
  <c r="S45" i="197" s="1"/>
  <c r="K45" i="195"/>
  <c r="C44" i="183"/>
  <c r="G26" i="182"/>
  <c r="G45" i="182" s="1"/>
  <c r="AA44" i="180"/>
  <c r="AA45" i="180" s="1"/>
  <c r="W26" i="179"/>
  <c r="W45" i="179" s="1"/>
  <c r="AA45" i="178"/>
  <c r="W45" i="177"/>
  <c r="I45" i="174"/>
  <c r="Q45" i="174"/>
  <c r="Y45" i="174"/>
  <c r="K45" i="171"/>
  <c r="C44" i="171"/>
  <c r="C26" i="165"/>
  <c r="K26" i="165"/>
  <c r="S26" i="165"/>
  <c r="Z13" i="159"/>
  <c r="E44" i="152"/>
  <c r="H44" i="226"/>
  <c r="P44" i="226"/>
  <c r="P45" i="226" s="1"/>
  <c r="L45" i="224"/>
  <c r="E45" i="222"/>
  <c r="U26" i="222"/>
  <c r="U45" i="222" s="1"/>
  <c r="C26" i="221"/>
  <c r="C45" i="221" s="1"/>
  <c r="K26" i="221"/>
  <c r="K45" i="221" s="1"/>
  <c r="S26" i="221"/>
  <c r="S45" i="221" s="1"/>
  <c r="AA45" i="221"/>
  <c r="O45" i="221"/>
  <c r="J26" i="220"/>
  <c r="J45" i="220" s="1"/>
  <c r="R26" i="220"/>
  <c r="R45" i="220" s="1"/>
  <c r="I26" i="220"/>
  <c r="I45" i="220" s="1"/>
  <c r="Q26" i="220"/>
  <c r="Q45" i="220" s="1"/>
  <c r="N44" i="220"/>
  <c r="N45" i="220" s="1"/>
  <c r="Z50" i="219"/>
  <c r="L45" i="218"/>
  <c r="G26" i="217"/>
  <c r="G45" i="217" s="1"/>
  <c r="O26" i="217"/>
  <c r="O45" i="217" s="1"/>
  <c r="W26" i="217"/>
  <c r="W45" i="217" s="1"/>
  <c r="G26" i="216"/>
  <c r="G45" i="216" s="1"/>
  <c r="O26" i="216"/>
  <c r="O45" i="216" s="1"/>
  <c r="W26" i="216"/>
  <c r="W45" i="216" s="1"/>
  <c r="L45" i="215"/>
  <c r="J26" i="213"/>
  <c r="J45" i="213" s="1"/>
  <c r="R26" i="213"/>
  <c r="R45" i="213" s="1"/>
  <c r="I26" i="213"/>
  <c r="I45" i="213" s="1"/>
  <c r="Q26" i="213"/>
  <c r="Q45" i="213" s="1"/>
  <c r="N44" i="213"/>
  <c r="N45" i="213" s="1"/>
  <c r="C26" i="212"/>
  <c r="C45" i="212" s="1"/>
  <c r="K26" i="212"/>
  <c r="K45" i="212" s="1"/>
  <c r="S26" i="212"/>
  <c r="S45" i="212" s="1"/>
  <c r="AA26" i="212"/>
  <c r="AA45" i="212" s="1"/>
  <c r="N44" i="212"/>
  <c r="N45" i="212" s="1"/>
  <c r="C26" i="211"/>
  <c r="C45" i="211" s="1"/>
  <c r="K26" i="211"/>
  <c r="K45" i="211" s="1"/>
  <c r="S26" i="211"/>
  <c r="S45" i="211" s="1"/>
  <c r="AA26" i="211"/>
  <c r="AA45" i="211" s="1"/>
  <c r="N44" i="211"/>
  <c r="N45" i="211" s="1"/>
  <c r="D26" i="210"/>
  <c r="D45" i="210" s="1"/>
  <c r="L26" i="210"/>
  <c r="L45" i="210" s="1"/>
  <c r="T26" i="210"/>
  <c r="T45" i="210" s="1"/>
  <c r="C26" i="209"/>
  <c r="K26" i="209"/>
  <c r="S26" i="209"/>
  <c r="D45" i="209"/>
  <c r="L45" i="209"/>
  <c r="E26" i="208"/>
  <c r="E45" i="208" s="1"/>
  <c r="M26" i="208"/>
  <c r="M45" i="208" s="1"/>
  <c r="U26" i="208"/>
  <c r="U45" i="208" s="1"/>
  <c r="D26" i="207"/>
  <c r="D45" i="207" s="1"/>
  <c r="L26" i="207"/>
  <c r="L45" i="207" s="1"/>
  <c r="T26" i="207"/>
  <c r="T45" i="207" s="1"/>
  <c r="E26" i="206"/>
  <c r="E45" i="206" s="1"/>
  <c r="M26" i="206"/>
  <c r="M45" i="206" s="1"/>
  <c r="U26" i="206"/>
  <c r="U45" i="206" s="1"/>
  <c r="Z50" i="206"/>
  <c r="C26" i="204"/>
  <c r="K26" i="204"/>
  <c r="S26" i="204"/>
  <c r="E26" i="203"/>
  <c r="E45" i="203" s="1"/>
  <c r="M26" i="203"/>
  <c r="M45" i="203" s="1"/>
  <c r="U26" i="203"/>
  <c r="U45" i="203" s="1"/>
  <c r="R26" i="202"/>
  <c r="R45" i="202" s="1"/>
  <c r="AA44" i="202"/>
  <c r="AA45" i="202" s="1"/>
  <c r="M45" i="200"/>
  <c r="H45" i="199"/>
  <c r="P45" i="199"/>
  <c r="Z44" i="198"/>
  <c r="G45" i="197"/>
  <c r="O45" i="197"/>
  <c r="W45" i="197"/>
  <c r="L45" i="197"/>
  <c r="L45" i="195"/>
  <c r="T45" i="195"/>
  <c r="C44" i="189"/>
  <c r="K44" i="189"/>
  <c r="K45" i="189" s="1"/>
  <c r="S44" i="189"/>
  <c r="S45" i="189" s="1"/>
  <c r="K45" i="185"/>
  <c r="P45" i="182"/>
  <c r="O45" i="180"/>
  <c r="W45" i="180"/>
  <c r="H45" i="179"/>
  <c r="P45" i="179"/>
  <c r="O45" i="178"/>
  <c r="AA45" i="174"/>
  <c r="L45" i="173"/>
  <c r="H44" i="168"/>
  <c r="P44" i="168"/>
  <c r="T45" i="158"/>
  <c r="D26" i="158"/>
  <c r="L26" i="158"/>
  <c r="AA45" i="158"/>
  <c r="T45" i="157"/>
  <c r="K45" i="137"/>
  <c r="Z25" i="136"/>
  <c r="X26" i="136"/>
  <c r="I26" i="225"/>
  <c r="I45" i="225" s="1"/>
  <c r="Q26" i="225"/>
  <c r="Q45" i="225" s="1"/>
  <c r="N44" i="225"/>
  <c r="N45" i="225" s="1"/>
  <c r="F45" i="222"/>
  <c r="V45" i="222"/>
  <c r="H45" i="221"/>
  <c r="AA45" i="220"/>
  <c r="I45" i="219"/>
  <c r="Q45" i="219"/>
  <c r="N44" i="219"/>
  <c r="N45" i="219" s="1"/>
  <c r="I45" i="214"/>
  <c r="Q45" i="214"/>
  <c r="N44" i="214"/>
  <c r="N45" i="214" s="1"/>
  <c r="AA45" i="213"/>
  <c r="E45" i="210"/>
  <c r="U45" i="210"/>
  <c r="V45" i="208"/>
  <c r="E45" i="207"/>
  <c r="M45" i="207"/>
  <c r="H45" i="204"/>
  <c r="N44" i="204"/>
  <c r="V45" i="203"/>
  <c r="K45" i="202"/>
  <c r="S45" i="202"/>
  <c r="O26" i="201"/>
  <c r="O45" i="201" s="1"/>
  <c r="W26" i="201"/>
  <c r="W45" i="201" s="1"/>
  <c r="H26" i="198"/>
  <c r="U45" i="198"/>
  <c r="H45" i="197"/>
  <c r="P45" i="197"/>
  <c r="E45" i="193"/>
  <c r="M45" i="193"/>
  <c r="U45" i="193"/>
  <c r="U45" i="181"/>
  <c r="E45" i="176"/>
  <c r="M45" i="176"/>
  <c r="U45" i="176"/>
  <c r="C44" i="176"/>
  <c r="C45" i="176" s="1"/>
  <c r="K44" i="176"/>
  <c r="S44" i="176"/>
  <c r="K45" i="174"/>
  <c r="C26" i="174"/>
  <c r="S26" i="174"/>
  <c r="S45" i="174" s="1"/>
  <c r="O45" i="173"/>
  <c r="E44" i="171"/>
  <c r="M44" i="171"/>
  <c r="M45" i="171" s="1"/>
  <c r="U44" i="171"/>
  <c r="O26" i="167"/>
  <c r="W26" i="167"/>
  <c r="M45" i="165"/>
  <c r="D45" i="161"/>
  <c r="AA26" i="159"/>
  <c r="AA45" i="159" s="1"/>
  <c r="E44" i="157"/>
  <c r="M44" i="157"/>
  <c r="S45" i="156"/>
  <c r="X44" i="155"/>
  <c r="Z44" i="155" s="1"/>
  <c r="AA45" i="154"/>
  <c r="X44" i="154"/>
  <c r="Z44" i="154" s="1"/>
  <c r="Z37" i="154"/>
  <c r="D44" i="153"/>
  <c r="T44" i="153"/>
  <c r="D45" i="143"/>
  <c r="H45" i="142"/>
  <c r="AA45" i="134"/>
  <c r="C26" i="225"/>
  <c r="K26" i="225"/>
  <c r="S26" i="225"/>
  <c r="O45" i="225"/>
  <c r="J26" i="224"/>
  <c r="J45" i="224" s="1"/>
  <c r="R26" i="224"/>
  <c r="R45" i="224" s="1"/>
  <c r="I26" i="224"/>
  <c r="I45" i="224" s="1"/>
  <c r="Q26" i="224"/>
  <c r="Q45" i="224" s="1"/>
  <c r="N44" i="224"/>
  <c r="N45" i="224" s="1"/>
  <c r="L45" i="223"/>
  <c r="X44" i="223"/>
  <c r="Z44" i="223" s="1"/>
  <c r="G26" i="222"/>
  <c r="G45" i="222" s="1"/>
  <c r="O26" i="222"/>
  <c r="O45" i="222" s="1"/>
  <c r="W26" i="222"/>
  <c r="W45" i="222" s="1"/>
  <c r="E26" i="221"/>
  <c r="E45" i="221" s="1"/>
  <c r="M26" i="221"/>
  <c r="M45" i="221" s="1"/>
  <c r="U26" i="221"/>
  <c r="U45" i="221" s="1"/>
  <c r="D26" i="220"/>
  <c r="D45" i="220" s="1"/>
  <c r="L26" i="220"/>
  <c r="L45" i="220" s="1"/>
  <c r="T26" i="220"/>
  <c r="T45" i="220" s="1"/>
  <c r="Z37" i="220"/>
  <c r="C26" i="219"/>
  <c r="K26" i="219"/>
  <c r="S26" i="219"/>
  <c r="O45" i="219"/>
  <c r="J26" i="218"/>
  <c r="J45" i="218" s="1"/>
  <c r="R26" i="218"/>
  <c r="R45" i="218" s="1"/>
  <c r="I26" i="218"/>
  <c r="I45" i="218" s="1"/>
  <c r="Q26" i="218"/>
  <c r="Q45" i="218" s="1"/>
  <c r="N44" i="218"/>
  <c r="N45" i="218" s="1"/>
  <c r="L45" i="217"/>
  <c r="J26" i="215"/>
  <c r="J45" i="215" s="1"/>
  <c r="R26" i="215"/>
  <c r="R45" i="215" s="1"/>
  <c r="I26" i="215"/>
  <c r="I45" i="215" s="1"/>
  <c r="Q26" i="215"/>
  <c r="Q45" i="215" s="1"/>
  <c r="N44" i="215"/>
  <c r="N45" i="215" s="1"/>
  <c r="C26" i="214"/>
  <c r="K26" i="214"/>
  <c r="S26" i="214"/>
  <c r="D26" i="213"/>
  <c r="D45" i="213" s="1"/>
  <c r="L26" i="213"/>
  <c r="L45" i="213" s="1"/>
  <c r="T26" i="213"/>
  <c r="T45" i="213" s="1"/>
  <c r="Z37" i="213"/>
  <c r="E26" i="212"/>
  <c r="E45" i="212" s="1"/>
  <c r="M26" i="212"/>
  <c r="M45" i="212" s="1"/>
  <c r="U26" i="212"/>
  <c r="U45" i="212" s="1"/>
  <c r="Z37" i="212"/>
  <c r="E26" i="211"/>
  <c r="E45" i="211" s="1"/>
  <c r="M26" i="211"/>
  <c r="M45" i="211" s="1"/>
  <c r="U26" i="211"/>
  <c r="U45" i="211" s="1"/>
  <c r="F26" i="210"/>
  <c r="F45" i="210" s="1"/>
  <c r="N26" i="210"/>
  <c r="V26" i="210"/>
  <c r="V45" i="210" s="1"/>
  <c r="N44" i="210"/>
  <c r="E26" i="209"/>
  <c r="E45" i="209" s="1"/>
  <c r="M26" i="209"/>
  <c r="M45" i="209" s="1"/>
  <c r="U26" i="209"/>
  <c r="U45" i="209" s="1"/>
  <c r="N44" i="209"/>
  <c r="N45" i="209" s="1"/>
  <c r="V44" i="209"/>
  <c r="V45" i="209" s="1"/>
  <c r="G26" i="208"/>
  <c r="O26" i="208"/>
  <c r="W26" i="208"/>
  <c r="F26" i="207"/>
  <c r="F45" i="207" s="1"/>
  <c r="N26" i="207"/>
  <c r="V26" i="207"/>
  <c r="V45" i="207" s="1"/>
  <c r="N44" i="207"/>
  <c r="N45" i="207" s="1"/>
  <c r="G26" i="206"/>
  <c r="G45" i="206" s="1"/>
  <c r="O26" i="206"/>
  <c r="O45" i="206" s="1"/>
  <c r="W26" i="206"/>
  <c r="W45" i="206" s="1"/>
  <c r="J26" i="205"/>
  <c r="J45" i="205" s="1"/>
  <c r="R26" i="205"/>
  <c r="R45" i="205" s="1"/>
  <c r="I26" i="205"/>
  <c r="I45" i="205" s="1"/>
  <c r="Q26" i="205"/>
  <c r="Q45" i="205" s="1"/>
  <c r="Y26" i="205"/>
  <c r="Y45" i="205" s="1"/>
  <c r="E26" i="204"/>
  <c r="E45" i="204" s="1"/>
  <c r="M26" i="204"/>
  <c r="M45" i="204" s="1"/>
  <c r="U26" i="204"/>
  <c r="U45" i="204" s="1"/>
  <c r="G26" i="203"/>
  <c r="O26" i="203"/>
  <c r="W26" i="203"/>
  <c r="D26" i="202"/>
  <c r="D45" i="202" s="1"/>
  <c r="L26" i="202"/>
  <c r="L45" i="202" s="1"/>
  <c r="T26" i="202"/>
  <c r="T45" i="202" s="1"/>
  <c r="P45" i="201"/>
  <c r="Z13" i="201"/>
  <c r="N26" i="200"/>
  <c r="N45" i="200" s="1"/>
  <c r="V26" i="200"/>
  <c r="V45" i="200" s="1"/>
  <c r="AA26" i="199"/>
  <c r="Q45" i="198"/>
  <c r="Z44" i="196"/>
  <c r="R45" i="194"/>
  <c r="R45" i="192"/>
  <c r="N26" i="191"/>
  <c r="N45" i="191" s="1"/>
  <c r="Z50" i="187"/>
  <c r="P26" i="186"/>
  <c r="P45" i="186" s="1"/>
  <c r="R45" i="184"/>
  <c r="O26" i="183"/>
  <c r="O45" i="183" s="1"/>
  <c r="AA45" i="182"/>
  <c r="V45" i="181"/>
  <c r="Q45" i="178"/>
  <c r="AA44" i="174"/>
  <c r="K45" i="168"/>
  <c r="N45" i="168"/>
  <c r="H44" i="166"/>
  <c r="P44" i="166"/>
  <c r="T44" i="161"/>
  <c r="D44" i="158"/>
  <c r="L44" i="158"/>
  <c r="T44" i="158"/>
  <c r="L45" i="156"/>
  <c r="G26" i="193"/>
  <c r="O26" i="193"/>
  <c r="O45" i="193" s="1"/>
  <c r="W26" i="193"/>
  <c r="N26" i="193"/>
  <c r="N45" i="193" s="1"/>
  <c r="G45" i="191"/>
  <c r="O45" i="191"/>
  <c r="W45" i="191"/>
  <c r="F26" i="189"/>
  <c r="F45" i="189" s="1"/>
  <c r="N26" i="189"/>
  <c r="N45" i="189" s="1"/>
  <c r="V26" i="189"/>
  <c r="V45" i="189" s="1"/>
  <c r="AA44" i="188"/>
  <c r="AA45" i="188" s="1"/>
  <c r="Z50" i="188"/>
  <c r="C44" i="187"/>
  <c r="C44" i="186"/>
  <c r="K44" i="186"/>
  <c r="K45" i="186" s="1"/>
  <c r="S44" i="186"/>
  <c r="D26" i="185"/>
  <c r="L26" i="185"/>
  <c r="L45" i="185" s="1"/>
  <c r="T26" i="185"/>
  <c r="Z25" i="183"/>
  <c r="J44" i="182"/>
  <c r="J45" i="182" s="1"/>
  <c r="Z37" i="182"/>
  <c r="H26" i="181"/>
  <c r="AA44" i="181"/>
  <c r="AA45" i="181" s="1"/>
  <c r="K45" i="180"/>
  <c r="C44" i="180"/>
  <c r="C45" i="180" s="1"/>
  <c r="S44" i="180"/>
  <c r="S45" i="180" s="1"/>
  <c r="E44" i="179"/>
  <c r="E45" i="179" s="1"/>
  <c r="M44" i="179"/>
  <c r="M45" i="179" s="1"/>
  <c r="U44" i="179"/>
  <c r="U45" i="179" s="1"/>
  <c r="I44" i="178"/>
  <c r="I45" i="178" s="1"/>
  <c r="Q44" i="178"/>
  <c r="Y44" i="178"/>
  <c r="Y45" i="178" s="1"/>
  <c r="E26" i="177"/>
  <c r="U26" i="177"/>
  <c r="U45" i="177" s="1"/>
  <c r="V26" i="176"/>
  <c r="V45" i="176" s="1"/>
  <c r="D44" i="175"/>
  <c r="D45" i="175" s="1"/>
  <c r="L44" i="175"/>
  <c r="T44" i="175"/>
  <c r="T45" i="175" s="1"/>
  <c r="C44" i="175"/>
  <c r="C45" i="175" s="1"/>
  <c r="K44" i="175"/>
  <c r="R44" i="174"/>
  <c r="R45" i="174" s="1"/>
  <c r="U45" i="173"/>
  <c r="E44" i="173"/>
  <c r="E45" i="173" s="1"/>
  <c r="C44" i="172"/>
  <c r="K44" i="172"/>
  <c r="K45" i="172" s="1"/>
  <c r="S44" i="172"/>
  <c r="E44" i="169"/>
  <c r="M44" i="169"/>
  <c r="U44" i="169"/>
  <c r="D26" i="168"/>
  <c r="D45" i="168" s="1"/>
  <c r="L26" i="168"/>
  <c r="L45" i="168" s="1"/>
  <c r="T26" i="168"/>
  <c r="C26" i="168"/>
  <c r="S26" i="168"/>
  <c r="H45" i="167"/>
  <c r="P45" i="167"/>
  <c r="Z25" i="167"/>
  <c r="J44" i="165"/>
  <c r="J45" i="165" s="1"/>
  <c r="R44" i="165"/>
  <c r="R45" i="165" s="1"/>
  <c r="J44" i="164"/>
  <c r="J45" i="164" s="1"/>
  <c r="R44" i="164"/>
  <c r="Z37" i="164"/>
  <c r="D44" i="163"/>
  <c r="D45" i="163" s="1"/>
  <c r="T44" i="163"/>
  <c r="T45" i="163" s="1"/>
  <c r="H26" i="162"/>
  <c r="P26" i="162"/>
  <c r="P45" i="162" s="1"/>
  <c r="G44" i="162"/>
  <c r="G45" i="162" s="1"/>
  <c r="O44" i="162"/>
  <c r="O45" i="162" s="1"/>
  <c r="J26" i="159"/>
  <c r="J45" i="159" s="1"/>
  <c r="Z37" i="159"/>
  <c r="L44" i="157"/>
  <c r="L45" i="157" s="1"/>
  <c r="J26" i="156"/>
  <c r="J45" i="156" s="1"/>
  <c r="R26" i="156"/>
  <c r="R45" i="156" s="1"/>
  <c r="Z13" i="156"/>
  <c r="I26" i="156"/>
  <c r="I45" i="156" s="1"/>
  <c r="Y26" i="156"/>
  <c r="J44" i="156"/>
  <c r="R44" i="156"/>
  <c r="I44" i="156"/>
  <c r="Q44" i="156"/>
  <c r="Q45" i="156" s="1"/>
  <c r="F26" i="154"/>
  <c r="G44" i="154"/>
  <c r="O44" i="154"/>
  <c r="O45" i="154" s="1"/>
  <c r="W44" i="154"/>
  <c r="E26" i="153"/>
  <c r="E45" i="153" s="1"/>
  <c r="M26" i="153"/>
  <c r="M45" i="153" s="1"/>
  <c r="U26" i="153"/>
  <c r="U45" i="153" s="1"/>
  <c r="D26" i="153"/>
  <c r="D45" i="153" s="1"/>
  <c r="L26" i="153"/>
  <c r="L45" i="153" s="1"/>
  <c r="X44" i="153"/>
  <c r="Z44" i="153" s="1"/>
  <c r="G26" i="152"/>
  <c r="G45" i="152" s="1"/>
  <c r="R45" i="151"/>
  <c r="AA26" i="151"/>
  <c r="AA45" i="151" s="1"/>
  <c r="H45" i="149"/>
  <c r="P45" i="149"/>
  <c r="D45" i="146"/>
  <c r="G45" i="135"/>
  <c r="O45" i="135"/>
  <c r="W45" i="135"/>
  <c r="C45" i="134"/>
  <c r="F45" i="129"/>
  <c r="S45" i="128"/>
  <c r="K45" i="128"/>
  <c r="F26" i="126"/>
  <c r="N26" i="126"/>
  <c r="V26" i="126"/>
  <c r="S45" i="123"/>
  <c r="K45" i="123"/>
  <c r="AA45" i="121"/>
  <c r="O45" i="118"/>
  <c r="W45" i="118"/>
  <c r="AA45" i="117"/>
  <c r="N26" i="194"/>
  <c r="N45" i="194" s="1"/>
  <c r="V26" i="194"/>
  <c r="V45" i="194" s="1"/>
  <c r="I45" i="192"/>
  <c r="Q45" i="192"/>
  <c r="Y45" i="192"/>
  <c r="I45" i="191"/>
  <c r="Y45" i="191"/>
  <c r="AA44" i="191"/>
  <c r="AA45" i="191" s="1"/>
  <c r="Z50" i="190"/>
  <c r="L45" i="189"/>
  <c r="L45" i="188"/>
  <c r="T45" i="188"/>
  <c r="J45" i="183"/>
  <c r="AA45" i="183"/>
  <c r="D45" i="182"/>
  <c r="L45" i="182"/>
  <c r="C44" i="182"/>
  <c r="C45" i="182" s="1"/>
  <c r="E45" i="181"/>
  <c r="M45" i="181"/>
  <c r="M45" i="180"/>
  <c r="U45" i="180"/>
  <c r="P44" i="177"/>
  <c r="L45" i="174"/>
  <c r="C44" i="174"/>
  <c r="W26" i="173"/>
  <c r="W45" i="173" s="1"/>
  <c r="X44" i="173"/>
  <c r="Z44" i="173" s="1"/>
  <c r="O45" i="172"/>
  <c r="W45" i="172"/>
  <c r="C26" i="171"/>
  <c r="C45" i="171" s="1"/>
  <c r="S26" i="171"/>
  <c r="E45" i="170"/>
  <c r="M45" i="170"/>
  <c r="O26" i="169"/>
  <c r="O45" i="169" s="1"/>
  <c r="W26" i="169"/>
  <c r="W45" i="169" s="1"/>
  <c r="C44" i="166"/>
  <c r="S44" i="166"/>
  <c r="C44" i="165"/>
  <c r="K44" i="165"/>
  <c r="S44" i="165"/>
  <c r="C26" i="164"/>
  <c r="K26" i="164"/>
  <c r="K45" i="164" s="1"/>
  <c r="S26" i="164"/>
  <c r="D45" i="164"/>
  <c r="C44" i="164"/>
  <c r="K44" i="164"/>
  <c r="S44" i="164"/>
  <c r="F45" i="163"/>
  <c r="P44" i="162"/>
  <c r="O45" i="161"/>
  <c r="L44" i="160"/>
  <c r="L45" i="160" s="1"/>
  <c r="C26" i="159"/>
  <c r="C45" i="159" s="1"/>
  <c r="K26" i="159"/>
  <c r="G26" i="157"/>
  <c r="G45" i="157" s="1"/>
  <c r="T45" i="156"/>
  <c r="G26" i="154"/>
  <c r="X44" i="149"/>
  <c r="Z44" i="149" s="1"/>
  <c r="Z37" i="149"/>
  <c r="K45" i="125"/>
  <c r="O26" i="195"/>
  <c r="O45" i="195" s="1"/>
  <c r="G45" i="194"/>
  <c r="O45" i="194"/>
  <c r="W45" i="194"/>
  <c r="J45" i="193"/>
  <c r="R45" i="193"/>
  <c r="J45" i="192"/>
  <c r="C44" i="191"/>
  <c r="C45" i="191" s="1"/>
  <c r="K44" i="191"/>
  <c r="K45" i="191" s="1"/>
  <c r="H26" i="190"/>
  <c r="I45" i="189"/>
  <c r="Y45" i="189"/>
  <c r="K45" i="182"/>
  <c r="S45" i="182"/>
  <c r="D45" i="181"/>
  <c r="L45" i="181"/>
  <c r="T45" i="181"/>
  <c r="K26" i="181"/>
  <c r="K45" i="181" s="1"/>
  <c r="S26" i="181"/>
  <c r="S45" i="181" s="1"/>
  <c r="N45" i="181"/>
  <c r="N26" i="180"/>
  <c r="N45" i="180" s="1"/>
  <c r="T45" i="178"/>
  <c r="C44" i="178"/>
  <c r="K44" i="178"/>
  <c r="K45" i="178" s="1"/>
  <c r="O26" i="175"/>
  <c r="O45" i="175" s="1"/>
  <c r="W26" i="175"/>
  <c r="W45" i="175" s="1"/>
  <c r="H45" i="172"/>
  <c r="P45" i="172"/>
  <c r="H45" i="169"/>
  <c r="P45" i="169"/>
  <c r="O45" i="168"/>
  <c r="W45" i="168"/>
  <c r="F26" i="168"/>
  <c r="F45" i="168" s="1"/>
  <c r="C26" i="167"/>
  <c r="C45" i="167" s="1"/>
  <c r="S26" i="167"/>
  <c r="C44" i="167"/>
  <c r="S44" i="167"/>
  <c r="D45" i="166"/>
  <c r="O26" i="163"/>
  <c r="O45" i="163" s="1"/>
  <c r="W26" i="163"/>
  <c r="W45" i="163" s="1"/>
  <c r="Y44" i="162"/>
  <c r="O26" i="160"/>
  <c r="O45" i="160" s="1"/>
  <c r="E44" i="160"/>
  <c r="M44" i="160"/>
  <c r="U45" i="159"/>
  <c r="X44" i="159"/>
  <c r="Z44" i="159" s="1"/>
  <c r="P45" i="157"/>
  <c r="H26" i="157"/>
  <c r="H45" i="157" s="1"/>
  <c r="U45" i="156"/>
  <c r="D44" i="156"/>
  <c r="D45" i="156" s="1"/>
  <c r="O26" i="155"/>
  <c r="O45" i="155" s="1"/>
  <c r="W26" i="155"/>
  <c r="W45" i="155" s="1"/>
  <c r="D44" i="155"/>
  <c r="D45" i="155" s="1"/>
  <c r="L44" i="155"/>
  <c r="L45" i="155" s="1"/>
  <c r="Q45" i="154"/>
  <c r="H26" i="154"/>
  <c r="H45" i="154" s="1"/>
  <c r="G26" i="153"/>
  <c r="G45" i="153" s="1"/>
  <c r="F44" i="153"/>
  <c r="N44" i="153"/>
  <c r="V44" i="153"/>
  <c r="P26" i="150"/>
  <c r="P45" i="150" s="1"/>
  <c r="G26" i="148"/>
  <c r="O26" i="148"/>
  <c r="W26" i="148"/>
  <c r="U45" i="137"/>
  <c r="X44" i="124"/>
  <c r="Z37" i="124"/>
  <c r="K26" i="122"/>
  <c r="K45" i="122" s="1"/>
  <c r="S26" i="122"/>
  <c r="AA45" i="122"/>
  <c r="G26" i="107"/>
  <c r="O26" i="107"/>
  <c r="W26" i="107"/>
  <c r="X26" i="194"/>
  <c r="AA44" i="194"/>
  <c r="K45" i="193"/>
  <c r="S45" i="193"/>
  <c r="AA45" i="193"/>
  <c r="AA44" i="193"/>
  <c r="K45" i="192"/>
  <c r="J45" i="189"/>
  <c r="AA45" i="189"/>
  <c r="O26" i="185"/>
  <c r="O45" i="185" s="1"/>
  <c r="O26" i="184"/>
  <c r="O45" i="184" s="1"/>
  <c r="G44" i="181"/>
  <c r="O44" i="181"/>
  <c r="N26" i="178"/>
  <c r="D44" i="178"/>
  <c r="D45" i="178" s="1"/>
  <c r="H26" i="177"/>
  <c r="P26" i="177"/>
  <c r="H44" i="176"/>
  <c r="P44" i="176"/>
  <c r="H45" i="175"/>
  <c r="F45" i="174"/>
  <c r="V45" i="174"/>
  <c r="M44" i="174"/>
  <c r="H44" i="173"/>
  <c r="P44" i="173"/>
  <c r="P45" i="173" s="1"/>
  <c r="P44" i="171"/>
  <c r="P45" i="171" s="1"/>
  <c r="V26" i="170"/>
  <c r="V45" i="170" s="1"/>
  <c r="H44" i="170"/>
  <c r="P44" i="170"/>
  <c r="Z50" i="170"/>
  <c r="H45" i="168"/>
  <c r="C44" i="168"/>
  <c r="S44" i="168"/>
  <c r="T45" i="167"/>
  <c r="H45" i="163"/>
  <c r="P45" i="163"/>
  <c r="Z25" i="163"/>
  <c r="C26" i="162"/>
  <c r="S26" i="162"/>
  <c r="S45" i="162" s="1"/>
  <c r="O26" i="161"/>
  <c r="Q44" i="161"/>
  <c r="D44" i="159"/>
  <c r="O26" i="158"/>
  <c r="O45" i="158" s="1"/>
  <c r="W26" i="158"/>
  <c r="W45" i="158" s="1"/>
  <c r="G44" i="158"/>
  <c r="G45" i="158" s="1"/>
  <c r="Q45" i="157"/>
  <c r="H45" i="155"/>
  <c r="P45" i="155"/>
  <c r="G45" i="150"/>
  <c r="N45" i="145"/>
  <c r="Q45" i="141"/>
  <c r="F26" i="140"/>
  <c r="N26" i="140"/>
  <c r="V26" i="140"/>
  <c r="D44" i="127"/>
  <c r="R45" i="126"/>
  <c r="AA45" i="120"/>
  <c r="C44" i="195"/>
  <c r="C45" i="195" s="1"/>
  <c r="C44" i="194"/>
  <c r="C45" i="194" s="1"/>
  <c r="K44" i="194"/>
  <c r="K45" i="194" s="1"/>
  <c r="L45" i="193"/>
  <c r="C44" i="193"/>
  <c r="C45" i="193" s="1"/>
  <c r="T45" i="191"/>
  <c r="J45" i="190"/>
  <c r="R45" i="190"/>
  <c r="C44" i="190"/>
  <c r="C45" i="190" s="1"/>
  <c r="S44" i="190"/>
  <c r="S45" i="190" s="1"/>
  <c r="C45" i="189"/>
  <c r="P26" i="185"/>
  <c r="P45" i="185" s="1"/>
  <c r="P26" i="184"/>
  <c r="P45" i="184" s="1"/>
  <c r="V44" i="182"/>
  <c r="H44" i="180"/>
  <c r="P44" i="180"/>
  <c r="C26" i="179"/>
  <c r="C45" i="179" s="1"/>
  <c r="K26" i="179"/>
  <c r="K45" i="179" s="1"/>
  <c r="F45" i="179"/>
  <c r="R45" i="179"/>
  <c r="W45" i="178"/>
  <c r="J45" i="177"/>
  <c r="C44" i="177"/>
  <c r="C45" i="177" s="1"/>
  <c r="K26" i="176"/>
  <c r="K45" i="176" s="1"/>
  <c r="S26" i="176"/>
  <c r="S45" i="176" s="1"/>
  <c r="Q45" i="176"/>
  <c r="O26" i="174"/>
  <c r="O45" i="174" s="1"/>
  <c r="J45" i="173"/>
  <c r="R45" i="173"/>
  <c r="AA26" i="169"/>
  <c r="AA45" i="169" s="1"/>
  <c r="P26" i="168"/>
  <c r="P45" i="168" s="1"/>
  <c r="J45" i="166"/>
  <c r="R45" i="166"/>
  <c r="V26" i="164"/>
  <c r="V45" i="164" s="1"/>
  <c r="C44" i="162"/>
  <c r="X26" i="161"/>
  <c r="Y45" i="160"/>
  <c r="H45" i="158"/>
  <c r="I45" i="155"/>
  <c r="J45" i="153"/>
  <c r="I26" i="153"/>
  <c r="Y26" i="153"/>
  <c r="Y45" i="153" s="1"/>
  <c r="D45" i="152"/>
  <c r="G45" i="151"/>
  <c r="I44" i="146"/>
  <c r="O45" i="139"/>
  <c r="S45" i="137"/>
  <c r="K45" i="131"/>
  <c r="S45" i="131"/>
  <c r="S26" i="195"/>
  <c r="S45" i="195" s="1"/>
  <c r="AA45" i="195"/>
  <c r="J45" i="194"/>
  <c r="L45" i="194"/>
  <c r="K45" i="190"/>
  <c r="Z13" i="188"/>
  <c r="Z25" i="188"/>
  <c r="Z44" i="188"/>
  <c r="O26" i="187"/>
  <c r="O45" i="187" s="1"/>
  <c r="O26" i="186"/>
  <c r="O45" i="186" s="1"/>
  <c r="J26" i="185"/>
  <c r="J45" i="185" s="1"/>
  <c r="R26" i="185"/>
  <c r="R45" i="185" s="1"/>
  <c r="C44" i="185"/>
  <c r="C45" i="185" s="1"/>
  <c r="C44" i="184"/>
  <c r="K44" i="184"/>
  <c r="K45" i="184" s="1"/>
  <c r="S44" i="184"/>
  <c r="N26" i="182"/>
  <c r="V26" i="182"/>
  <c r="G26" i="181"/>
  <c r="O26" i="181"/>
  <c r="F26" i="181"/>
  <c r="F45" i="181" s="1"/>
  <c r="I44" i="181"/>
  <c r="Q44" i="181"/>
  <c r="Q45" i="181" s="1"/>
  <c r="Y44" i="181"/>
  <c r="H44" i="181"/>
  <c r="X26" i="180"/>
  <c r="Z26" i="180" s="1"/>
  <c r="P45" i="178"/>
  <c r="G44" i="178"/>
  <c r="G45" i="178" s="1"/>
  <c r="AA26" i="177"/>
  <c r="AA45" i="177" s="1"/>
  <c r="J45" i="176"/>
  <c r="AA26" i="175"/>
  <c r="AA45" i="175" s="1"/>
  <c r="C26" i="173"/>
  <c r="K26" i="173"/>
  <c r="K45" i="173" s="1"/>
  <c r="S26" i="173"/>
  <c r="S45" i="173" s="1"/>
  <c r="C26" i="172"/>
  <c r="R44" i="172"/>
  <c r="R45" i="172" s="1"/>
  <c r="O26" i="171"/>
  <c r="O45" i="171" s="1"/>
  <c r="W26" i="171"/>
  <c r="W45" i="171" s="1"/>
  <c r="AA44" i="170"/>
  <c r="AA45" i="170" s="1"/>
  <c r="C26" i="169"/>
  <c r="J26" i="168"/>
  <c r="R26" i="168"/>
  <c r="R45" i="168" s="1"/>
  <c r="O44" i="167"/>
  <c r="W44" i="167"/>
  <c r="C26" i="166"/>
  <c r="C45" i="166" s="1"/>
  <c r="S26" i="166"/>
  <c r="S45" i="166" s="1"/>
  <c r="H26" i="165"/>
  <c r="H45" i="165" s="1"/>
  <c r="O45" i="164"/>
  <c r="AA26" i="163"/>
  <c r="AA45" i="163" s="1"/>
  <c r="J26" i="161"/>
  <c r="J45" i="161" s="1"/>
  <c r="R26" i="161"/>
  <c r="R45" i="161" s="1"/>
  <c r="I26" i="161"/>
  <c r="Y26" i="161"/>
  <c r="Z26" i="161" s="1"/>
  <c r="AA26" i="160"/>
  <c r="AA45" i="160" s="1"/>
  <c r="J26" i="160"/>
  <c r="P45" i="160"/>
  <c r="W26" i="159"/>
  <c r="W45" i="159" s="1"/>
  <c r="F44" i="159"/>
  <c r="F45" i="159" s="1"/>
  <c r="N44" i="159"/>
  <c r="N45" i="159" s="1"/>
  <c r="I45" i="158"/>
  <c r="Y45" i="158"/>
  <c r="AA44" i="157"/>
  <c r="Y44" i="157"/>
  <c r="Y45" i="157" s="1"/>
  <c r="H26" i="156"/>
  <c r="H45" i="156" s="1"/>
  <c r="W26" i="156"/>
  <c r="W45" i="156" s="1"/>
  <c r="P44" i="156"/>
  <c r="P45" i="156" s="1"/>
  <c r="X44" i="156"/>
  <c r="D26" i="154"/>
  <c r="L26" i="154"/>
  <c r="L45" i="154" s="1"/>
  <c r="C26" i="154"/>
  <c r="C45" i="154" s="1"/>
  <c r="K26" i="154"/>
  <c r="K45" i="154" s="1"/>
  <c r="E44" i="154"/>
  <c r="E45" i="154" s="1"/>
  <c r="M44" i="154"/>
  <c r="U44" i="154"/>
  <c r="D44" i="154"/>
  <c r="L44" i="154"/>
  <c r="K26" i="153"/>
  <c r="K45" i="153" s="1"/>
  <c r="S26" i="153"/>
  <c r="S45" i="153" s="1"/>
  <c r="AA26" i="153"/>
  <c r="AA45" i="153" s="1"/>
  <c r="Q44" i="153"/>
  <c r="L44" i="152"/>
  <c r="L45" i="152" s="1"/>
  <c r="D45" i="147"/>
  <c r="AA45" i="143"/>
  <c r="K45" i="126"/>
  <c r="C45" i="124"/>
  <c r="M45" i="118"/>
  <c r="L45" i="118"/>
  <c r="D44" i="145"/>
  <c r="L44" i="145"/>
  <c r="T44" i="145"/>
  <c r="I44" i="144"/>
  <c r="I45" i="144" s="1"/>
  <c r="Y44" i="144"/>
  <c r="Y45" i="144" s="1"/>
  <c r="C45" i="143"/>
  <c r="S45" i="143"/>
  <c r="Z37" i="143"/>
  <c r="I44" i="143"/>
  <c r="Q44" i="143"/>
  <c r="Y44" i="143"/>
  <c r="D26" i="142"/>
  <c r="D45" i="142" s="1"/>
  <c r="L26" i="142"/>
  <c r="L45" i="142" s="1"/>
  <c r="T26" i="142"/>
  <c r="T45" i="142" s="1"/>
  <c r="E44" i="142"/>
  <c r="U44" i="142"/>
  <c r="U45" i="142" s="1"/>
  <c r="G26" i="141"/>
  <c r="W26" i="141"/>
  <c r="O26" i="140"/>
  <c r="W26" i="140"/>
  <c r="W45" i="140" s="1"/>
  <c r="AA45" i="138"/>
  <c r="Q26" i="136"/>
  <c r="Y26" i="136"/>
  <c r="K45" i="134"/>
  <c r="S45" i="133"/>
  <c r="O26" i="130"/>
  <c r="W26" i="130"/>
  <c r="N44" i="129"/>
  <c r="V44" i="129"/>
  <c r="E44" i="127"/>
  <c r="E45" i="127" s="1"/>
  <c r="M44" i="127"/>
  <c r="M45" i="127" s="1"/>
  <c r="U44" i="127"/>
  <c r="U45" i="127" s="1"/>
  <c r="Z37" i="122"/>
  <c r="S45" i="121"/>
  <c r="C45" i="120"/>
  <c r="K45" i="120"/>
  <c r="S45" i="120"/>
  <c r="W26" i="119"/>
  <c r="F44" i="119"/>
  <c r="N44" i="119"/>
  <c r="V44" i="119"/>
  <c r="H44" i="118"/>
  <c r="AA45" i="105"/>
  <c r="P45" i="104"/>
  <c r="Y44" i="103"/>
  <c r="Z37" i="103"/>
  <c r="P45" i="99"/>
  <c r="V45" i="152"/>
  <c r="C26" i="151"/>
  <c r="C45" i="151" s="1"/>
  <c r="K45" i="150"/>
  <c r="S45" i="150"/>
  <c r="Z50" i="150"/>
  <c r="Y26" i="149"/>
  <c r="I44" i="149"/>
  <c r="I45" i="149" s="1"/>
  <c r="Q44" i="149"/>
  <c r="Q45" i="149" s="1"/>
  <c r="G26" i="147"/>
  <c r="E44" i="147"/>
  <c r="M44" i="147"/>
  <c r="X44" i="147"/>
  <c r="N45" i="146"/>
  <c r="V45" i="146"/>
  <c r="L26" i="145"/>
  <c r="T26" i="145"/>
  <c r="C45" i="144"/>
  <c r="AA45" i="144"/>
  <c r="G26" i="139"/>
  <c r="D44" i="137"/>
  <c r="L44" i="137"/>
  <c r="T44" i="137"/>
  <c r="C45" i="136"/>
  <c r="K45" i="136"/>
  <c r="S45" i="136"/>
  <c r="P26" i="135"/>
  <c r="P45" i="135" s="1"/>
  <c r="X26" i="135"/>
  <c r="D44" i="134"/>
  <c r="L44" i="134"/>
  <c r="T44" i="134"/>
  <c r="O26" i="132"/>
  <c r="W26" i="132"/>
  <c r="Z50" i="131"/>
  <c r="G26" i="128"/>
  <c r="O26" i="128"/>
  <c r="W26" i="128"/>
  <c r="R45" i="124"/>
  <c r="T45" i="120"/>
  <c r="D44" i="120"/>
  <c r="D45" i="120" s="1"/>
  <c r="H45" i="119"/>
  <c r="P45" i="119"/>
  <c r="Z25" i="119"/>
  <c r="G44" i="119"/>
  <c r="G45" i="119" s="1"/>
  <c r="O44" i="119"/>
  <c r="O45" i="119" s="1"/>
  <c r="W44" i="119"/>
  <c r="I44" i="118"/>
  <c r="Q44" i="118"/>
  <c r="Y44" i="118"/>
  <c r="Y45" i="118" s="1"/>
  <c r="E26" i="117"/>
  <c r="E45" i="117" s="1"/>
  <c r="M26" i="117"/>
  <c r="U26" i="117"/>
  <c r="X26" i="116"/>
  <c r="Z13" i="116"/>
  <c r="K26" i="113"/>
  <c r="K45" i="113" s="1"/>
  <c r="Q45" i="107"/>
  <c r="D44" i="100"/>
  <c r="D44" i="151"/>
  <c r="D45" i="151" s="1"/>
  <c r="L44" i="151"/>
  <c r="T44" i="151"/>
  <c r="T44" i="150"/>
  <c r="Z37" i="148"/>
  <c r="I44" i="148"/>
  <c r="I45" i="148" s="1"/>
  <c r="Q44" i="148"/>
  <c r="Y44" i="148"/>
  <c r="P26" i="147"/>
  <c r="P45" i="147" s="1"/>
  <c r="X26" i="147"/>
  <c r="G26" i="146"/>
  <c r="W26" i="146"/>
  <c r="D26" i="144"/>
  <c r="T26" i="144"/>
  <c r="N45" i="142"/>
  <c r="Y26" i="141"/>
  <c r="I44" i="141"/>
  <c r="Y44" i="141"/>
  <c r="Z44" i="141" s="1"/>
  <c r="I26" i="140"/>
  <c r="Q26" i="140"/>
  <c r="Z37" i="139"/>
  <c r="M45" i="138"/>
  <c r="U45" i="138"/>
  <c r="D44" i="138"/>
  <c r="D45" i="138" s="1"/>
  <c r="L44" i="138"/>
  <c r="T44" i="138"/>
  <c r="D44" i="136"/>
  <c r="L44" i="136"/>
  <c r="T44" i="136"/>
  <c r="Z37" i="135"/>
  <c r="Z50" i="133"/>
  <c r="D44" i="131"/>
  <c r="L44" i="131"/>
  <c r="L45" i="131" s="1"/>
  <c r="Q26" i="130"/>
  <c r="Y26" i="130"/>
  <c r="P26" i="129"/>
  <c r="Z37" i="129"/>
  <c r="M45" i="126"/>
  <c r="U45" i="126"/>
  <c r="D44" i="126"/>
  <c r="D45" i="126" s="1"/>
  <c r="L44" i="126"/>
  <c r="L45" i="126" s="1"/>
  <c r="T44" i="126"/>
  <c r="G26" i="123"/>
  <c r="O26" i="123"/>
  <c r="W26" i="123"/>
  <c r="E44" i="120"/>
  <c r="G26" i="118"/>
  <c r="G45" i="118" s="1"/>
  <c r="F45" i="115"/>
  <c r="P26" i="114"/>
  <c r="P45" i="114" s="1"/>
  <c r="X26" i="114"/>
  <c r="Z25" i="114"/>
  <c r="S45" i="113"/>
  <c r="C45" i="110"/>
  <c r="H45" i="108"/>
  <c r="X44" i="71"/>
  <c r="Z43" i="71"/>
  <c r="O26" i="152"/>
  <c r="O45" i="152" s="1"/>
  <c r="W26" i="152"/>
  <c r="T45" i="150"/>
  <c r="M44" i="150"/>
  <c r="I45" i="147"/>
  <c r="Z13" i="147"/>
  <c r="H45" i="146"/>
  <c r="E44" i="146"/>
  <c r="L44" i="144"/>
  <c r="T44" i="144"/>
  <c r="T44" i="143"/>
  <c r="W26" i="142"/>
  <c r="W45" i="142" s="1"/>
  <c r="Z25" i="141"/>
  <c r="P26" i="137"/>
  <c r="V44" i="137"/>
  <c r="M45" i="136"/>
  <c r="C45" i="135"/>
  <c r="K45" i="135"/>
  <c r="S45" i="135"/>
  <c r="AA45" i="135"/>
  <c r="Z25" i="135"/>
  <c r="E45" i="133"/>
  <c r="M45" i="133"/>
  <c r="Z13" i="132"/>
  <c r="Y26" i="132"/>
  <c r="Y45" i="132" s="1"/>
  <c r="C45" i="130"/>
  <c r="K45" i="130"/>
  <c r="S45" i="130"/>
  <c r="I26" i="129"/>
  <c r="I45" i="129" s="1"/>
  <c r="Q26" i="129"/>
  <c r="Q45" i="129" s="1"/>
  <c r="Y26" i="129"/>
  <c r="Y45" i="129" s="1"/>
  <c r="X44" i="129"/>
  <c r="Z44" i="129" s="1"/>
  <c r="Q26" i="128"/>
  <c r="Q45" i="128" s="1"/>
  <c r="Y26" i="128"/>
  <c r="Y45" i="128" s="1"/>
  <c r="G26" i="127"/>
  <c r="G45" i="127" s="1"/>
  <c r="O26" i="127"/>
  <c r="O45" i="127" s="1"/>
  <c r="W26" i="127"/>
  <c r="W45" i="127" s="1"/>
  <c r="D44" i="125"/>
  <c r="H45" i="123"/>
  <c r="P45" i="123"/>
  <c r="D44" i="123"/>
  <c r="D44" i="122"/>
  <c r="T44" i="122"/>
  <c r="L45" i="121"/>
  <c r="H45" i="118"/>
  <c r="P45" i="118"/>
  <c r="Z25" i="118"/>
  <c r="X44" i="118"/>
  <c r="W44" i="117"/>
  <c r="W45" i="117" s="1"/>
  <c r="C45" i="106"/>
  <c r="C45" i="104"/>
  <c r="K45" i="104"/>
  <c r="C45" i="101"/>
  <c r="K45" i="101"/>
  <c r="S45" i="101"/>
  <c r="N44" i="151"/>
  <c r="N45" i="151" s="1"/>
  <c r="L26" i="149"/>
  <c r="D44" i="149"/>
  <c r="L44" i="149"/>
  <c r="T44" i="149"/>
  <c r="T45" i="149" s="1"/>
  <c r="D26" i="148"/>
  <c r="D45" i="148" s="1"/>
  <c r="L26" i="148"/>
  <c r="L45" i="148" s="1"/>
  <c r="T26" i="148"/>
  <c r="T45" i="148" s="1"/>
  <c r="Z25" i="147"/>
  <c r="I45" i="146"/>
  <c r="Q45" i="146"/>
  <c r="G26" i="145"/>
  <c r="W26" i="145"/>
  <c r="I44" i="142"/>
  <c r="I45" i="142" s="1"/>
  <c r="J45" i="140"/>
  <c r="Z37" i="140"/>
  <c r="AA45" i="139"/>
  <c r="N44" i="138"/>
  <c r="R45" i="137"/>
  <c r="I26" i="137"/>
  <c r="I45" i="137" s="1"/>
  <c r="Y26" i="137"/>
  <c r="Y45" i="137" s="1"/>
  <c r="G26" i="134"/>
  <c r="O26" i="134"/>
  <c r="W26" i="134"/>
  <c r="J45" i="133"/>
  <c r="C45" i="132"/>
  <c r="K45" i="132"/>
  <c r="AA45" i="132"/>
  <c r="H45" i="131"/>
  <c r="P26" i="131"/>
  <c r="P45" i="131" s="1"/>
  <c r="O45" i="131"/>
  <c r="N44" i="131"/>
  <c r="D44" i="130"/>
  <c r="L44" i="130"/>
  <c r="T44" i="130"/>
  <c r="C45" i="129"/>
  <c r="K45" i="129"/>
  <c r="S45" i="129"/>
  <c r="AA45" i="129"/>
  <c r="L44" i="128"/>
  <c r="T44" i="128"/>
  <c r="T45" i="126"/>
  <c r="O45" i="126"/>
  <c r="F44" i="126"/>
  <c r="N44" i="126"/>
  <c r="E45" i="125"/>
  <c r="U45" i="125"/>
  <c r="E44" i="125"/>
  <c r="M44" i="125"/>
  <c r="M45" i="125" s="1"/>
  <c r="D44" i="124"/>
  <c r="D45" i="124" s="1"/>
  <c r="T44" i="124"/>
  <c r="T45" i="124" s="1"/>
  <c r="E44" i="123"/>
  <c r="M44" i="123"/>
  <c r="U44" i="123"/>
  <c r="P26" i="122"/>
  <c r="G26" i="120"/>
  <c r="G45" i="120" s="1"/>
  <c r="H44" i="120"/>
  <c r="J44" i="119"/>
  <c r="J45" i="119" s="1"/>
  <c r="R44" i="119"/>
  <c r="R45" i="119" s="1"/>
  <c r="Z37" i="119"/>
  <c r="I45" i="118"/>
  <c r="Q45" i="118"/>
  <c r="H26" i="117"/>
  <c r="H45" i="117" s="1"/>
  <c r="P26" i="117"/>
  <c r="P45" i="117" s="1"/>
  <c r="X26" i="117"/>
  <c r="S45" i="116"/>
  <c r="AA45" i="114"/>
  <c r="K44" i="110"/>
  <c r="K45" i="110" s="1"/>
  <c r="S44" i="110"/>
  <c r="P44" i="107"/>
  <c r="P45" i="107" s="1"/>
  <c r="X44" i="107"/>
  <c r="Z44" i="107" s="1"/>
  <c r="L45" i="106"/>
  <c r="K44" i="106"/>
  <c r="K45" i="106" s="1"/>
  <c r="S44" i="106"/>
  <c r="S45" i="106" s="1"/>
  <c r="W45" i="105"/>
  <c r="G26" i="105"/>
  <c r="G45" i="105" s="1"/>
  <c r="AA45" i="104"/>
  <c r="AA45" i="152"/>
  <c r="W26" i="151"/>
  <c r="O44" i="150"/>
  <c r="D44" i="148"/>
  <c r="C45" i="147"/>
  <c r="S45" i="147"/>
  <c r="Q44" i="147"/>
  <c r="Q45" i="147" s="1"/>
  <c r="Y44" i="147"/>
  <c r="Z50" i="146"/>
  <c r="X44" i="145"/>
  <c r="G26" i="144"/>
  <c r="O26" i="144"/>
  <c r="W26" i="144"/>
  <c r="F44" i="144"/>
  <c r="F45" i="144" s="1"/>
  <c r="G26" i="143"/>
  <c r="G45" i="143" s="1"/>
  <c r="W45" i="143"/>
  <c r="L26" i="141"/>
  <c r="L45" i="141" s="1"/>
  <c r="T26" i="141"/>
  <c r="T45" i="141" s="1"/>
  <c r="E45" i="140"/>
  <c r="M45" i="140"/>
  <c r="L26" i="140"/>
  <c r="L45" i="140" s="1"/>
  <c r="T26" i="140"/>
  <c r="T45" i="140" s="1"/>
  <c r="C45" i="139"/>
  <c r="K45" i="139"/>
  <c r="T44" i="139"/>
  <c r="W26" i="138"/>
  <c r="W45" i="138" s="1"/>
  <c r="U45" i="135"/>
  <c r="D44" i="135"/>
  <c r="L44" i="135"/>
  <c r="L45" i="135" s="1"/>
  <c r="I45" i="131"/>
  <c r="Z13" i="131"/>
  <c r="E45" i="130"/>
  <c r="U45" i="130"/>
  <c r="C45" i="128"/>
  <c r="X26" i="127"/>
  <c r="F44" i="122"/>
  <c r="N44" i="122"/>
  <c r="D44" i="121"/>
  <c r="D45" i="121" s="1"/>
  <c r="T44" i="121"/>
  <c r="T45" i="121" s="1"/>
  <c r="P45" i="120"/>
  <c r="C45" i="114"/>
  <c r="S45" i="114"/>
  <c r="Q45" i="109"/>
  <c r="Y45" i="109"/>
  <c r="X44" i="108"/>
  <c r="Z37" i="108"/>
  <c r="C45" i="102"/>
  <c r="S45" i="102"/>
  <c r="J26" i="152"/>
  <c r="Z25" i="151"/>
  <c r="Z44" i="151"/>
  <c r="P44" i="151"/>
  <c r="P45" i="151" s="1"/>
  <c r="O26" i="150"/>
  <c r="N44" i="148"/>
  <c r="N45" i="148" s="1"/>
  <c r="K44" i="147"/>
  <c r="K45" i="147" s="1"/>
  <c r="Z13" i="145"/>
  <c r="I26" i="145"/>
  <c r="Y26" i="145"/>
  <c r="Y45" i="145" s="1"/>
  <c r="AA44" i="145"/>
  <c r="AA45" i="145" s="1"/>
  <c r="Z25" i="144"/>
  <c r="H44" i="144"/>
  <c r="H45" i="144" s="1"/>
  <c r="P44" i="144"/>
  <c r="P45" i="144" s="1"/>
  <c r="I26" i="143"/>
  <c r="I45" i="143" s="1"/>
  <c r="Q26" i="143"/>
  <c r="Q45" i="143" s="1"/>
  <c r="Y26" i="143"/>
  <c r="Y45" i="143" s="1"/>
  <c r="H26" i="143"/>
  <c r="H45" i="143" s="1"/>
  <c r="P26" i="143"/>
  <c r="P45" i="143" s="1"/>
  <c r="AA26" i="142"/>
  <c r="V44" i="141"/>
  <c r="V45" i="141" s="1"/>
  <c r="F44" i="139"/>
  <c r="N44" i="139"/>
  <c r="N45" i="139" s="1"/>
  <c r="V44" i="139"/>
  <c r="V45" i="139" s="1"/>
  <c r="E44" i="139"/>
  <c r="E45" i="139" s="1"/>
  <c r="M44" i="139"/>
  <c r="H45" i="138"/>
  <c r="D26" i="137"/>
  <c r="L26" i="137"/>
  <c r="T26" i="137"/>
  <c r="H26" i="136"/>
  <c r="O26" i="136"/>
  <c r="W26" i="136"/>
  <c r="E26" i="132"/>
  <c r="E45" i="132" s="1"/>
  <c r="M26" i="132"/>
  <c r="U26" i="132"/>
  <c r="D44" i="132"/>
  <c r="L44" i="132"/>
  <c r="T44" i="132"/>
  <c r="AA45" i="131"/>
  <c r="I44" i="131"/>
  <c r="Q44" i="131"/>
  <c r="Q45" i="131" s="1"/>
  <c r="Y44" i="131"/>
  <c r="Y45" i="131" s="1"/>
  <c r="E26" i="129"/>
  <c r="E45" i="129" s="1"/>
  <c r="M26" i="129"/>
  <c r="M45" i="129" s="1"/>
  <c r="U26" i="129"/>
  <c r="U45" i="129" s="1"/>
  <c r="D44" i="129"/>
  <c r="D45" i="129" s="1"/>
  <c r="G26" i="125"/>
  <c r="G45" i="125" s="1"/>
  <c r="O26" i="125"/>
  <c r="O45" i="125" s="1"/>
  <c r="W26" i="125"/>
  <c r="W45" i="125" s="1"/>
  <c r="G44" i="124"/>
  <c r="O44" i="124"/>
  <c r="O45" i="124" s="1"/>
  <c r="W44" i="124"/>
  <c r="F44" i="124"/>
  <c r="N44" i="124"/>
  <c r="C45" i="123"/>
  <c r="H44" i="122"/>
  <c r="P44" i="122"/>
  <c r="G26" i="121"/>
  <c r="G45" i="121" s="1"/>
  <c r="O26" i="121"/>
  <c r="O45" i="121" s="1"/>
  <c r="W26" i="121"/>
  <c r="W45" i="121" s="1"/>
  <c r="E45" i="121"/>
  <c r="J44" i="120"/>
  <c r="R44" i="120"/>
  <c r="K45" i="118"/>
  <c r="S45" i="118"/>
  <c r="F44" i="118"/>
  <c r="N44" i="118"/>
  <c r="V44" i="118"/>
  <c r="E44" i="118"/>
  <c r="J26" i="117"/>
  <c r="J45" i="117" s="1"/>
  <c r="R26" i="117"/>
  <c r="R45" i="117" s="1"/>
  <c r="Z13" i="117"/>
  <c r="I26" i="117"/>
  <c r="Z37" i="117"/>
  <c r="C45" i="111"/>
  <c r="P44" i="109"/>
  <c r="X44" i="109"/>
  <c r="Z44" i="109" s="1"/>
  <c r="AA45" i="107"/>
  <c r="Y45" i="103"/>
  <c r="O45" i="114"/>
  <c r="F44" i="114"/>
  <c r="N44" i="114"/>
  <c r="Z37" i="113"/>
  <c r="G26" i="112"/>
  <c r="G45" i="112" s="1"/>
  <c r="O26" i="112"/>
  <c r="O45" i="112" s="1"/>
  <c r="W26" i="112"/>
  <c r="W45" i="112" s="1"/>
  <c r="U44" i="112"/>
  <c r="U45" i="112" s="1"/>
  <c r="O26" i="110"/>
  <c r="O45" i="110" s="1"/>
  <c r="M45" i="110"/>
  <c r="U45" i="110"/>
  <c r="D44" i="110"/>
  <c r="L44" i="110"/>
  <c r="T44" i="110"/>
  <c r="L45" i="109"/>
  <c r="T45" i="109"/>
  <c r="E45" i="106"/>
  <c r="D44" i="106"/>
  <c r="D45" i="106" s="1"/>
  <c r="T44" i="106"/>
  <c r="T45" i="106" s="1"/>
  <c r="P45" i="105"/>
  <c r="Z25" i="105"/>
  <c r="R45" i="104"/>
  <c r="AA45" i="103"/>
  <c r="D44" i="102"/>
  <c r="D44" i="101"/>
  <c r="X44" i="101"/>
  <c r="M44" i="100"/>
  <c r="M45" i="100" s="1"/>
  <c r="U44" i="100"/>
  <c r="U45" i="100" s="1"/>
  <c r="C45" i="99"/>
  <c r="K45" i="99"/>
  <c r="S45" i="99"/>
  <c r="X44" i="97"/>
  <c r="Z44" i="97" s="1"/>
  <c r="Z37" i="97"/>
  <c r="E26" i="88"/>
  <c r="E45" i="88" s="1"/>
  <c r="M26" i="88"/>
  <c r="M45" i="88" s="1"/>
  <c r="U26" i="88"/>
  <c r="U45" i="88" s="1"/>
  <c r="J45" i="87"/>
  <c r="R45" i="87"/>
  <c r="AA45" i="87"/>
  <c r="E45" i="75"/>
  <c r="P45" i="74"/>
  <c r="Z13" i="69"/>
  <c r="X26" i="69"/>
  <c r="Q26" i="116"/>
  <c r="Q45" i="116" s="1"/>
  <c r="Y26" i="116"/>
  <c r="Y45" i="116" s="1"/>
  <c r="Z13" i="112"/>
  <c r="AA45" i="111"/>
  <c r="P26" i="110"/>
  <c r="P45" i="110" s="1"/>
  <c r="I45" i="107"/>
  <c r="Y45" i="107"/>
  <c r="W26" i="104"/>
  <c r="C45" i="103"/>
  <c r="K45" i="103"/>
  <c r="S45" i="103"/>
  <c r="V44" i="102"/>
  <c r="E44" i="102"/>
  <c r="E45" i="102" s="1"/>
  <c r="M44" i="102"/>
  <c r="U44" i="102"/>
  <c r="U45" i="102" s="1"/>
  <c r="F44" i="101"/>
  <c r="V44" i="101"/>
  <c r="L45" i="99"/>
  <c r="T45" i="99"/>
  <c r="C45" i="97"/>
  <c r="I45" i="94"/>
  <c r="E26" i="92"/>
  <c r="L45" i="92"/>
  <c r="Q45" i="91"/>
  <c r="Y45" i="91"/>
  <c r="I45" i="83"/>
  <c r="Y45" i="83"/>
  <c r="N45" i="81"/>
  <c r="I44" i="76"/>
  <c r="Y44" i="76"/>
  <c r="L45" i="75"/>
  <c r="X26" i="71"/>
  <c r="C26" i="116"/>
  <c r="C45" i="116" s="1"/>
  <c r="K26" i="116"/>
  <c r="K45" i="116" s="1"/>
  <c r="AA45" i="116"/>
  <c r="S45" i="115"/>
  <c r="Z37" i="115"/>
  <c r="Z37" i="111"/>
  <c r="R45" i="110"/>
  <c r="Z13" i="110"/>
  <c r="F44" i="110"/>
  <c r="G26" i="106"/>
  <c r="G45" i="106" s="1"/>
  <c r="O26" i="106"/>
  <c r="O45" i="106" s="1"/>
  <c r="W26" i="106"/>
  <c r="W45" i="106" s="1"/>
  <c r="Z37" i="105"/>
  <c r="G26" i="102"/>
  <c r="G45" i="102" s="1"/>
  <c r="O26" i="102"/>
  <c r="O45" i="102" s="1"/>
  <c r="W26" i="102"/>
  <c r="W45" i="102" s="1"/>
  <c r="AA45" i="98"/>
  <c r="L45" i="97"/>
  <c r="T45" i="97"/>
  <c r="J45" i="94"/>
  <c r="AA45" i="94"/>
  <c r="J45" i="93"/>
  <c r="R44" i="93"/>
  <c r="R45" i="93" s="1"/>
  <c r="Q45" i="86"/>
  <c r="Y45" i="80"/>
  <c r="X26" i="72"/>
  <c r="Z13" i="72"/>
  <c r="D44" i="116"/>
  <c r="T44" i="116"/>
  <c r="D45" i="115"/>
  <c r="M45" i="113"/>
  <c r="D44" i="113"/>
  <c r="L44" i="113"/>
  <c r="L45" i="113" s="1"/>
  <c r="T44" i="113"/>
  <c r="T45" i="113" s="1"/>
  <c r="L45" i="111"/>
  <c r="G26" i="109"/>
  <c r="O26" i="109"/>
  <c r="O45" i="109" s="1"/>
  <c r="W26" i="109"/>
  <c r="W45" i="109" s="1"/>
  <c r="D44" i="109"/>
  <c r="D45" i="109" s="1"/>
  <c r="C45" i="107"/>
  <c r="K45" i="107"/>
  <c r="S45" i="107"/>
  <c r="H45" i="106"/>
  <c r="C45" i="105"/>
  <c r="S45" i="105"/>
  <c r="D44" i="104"/>
  <c r="D45" i="104" s="1"/>
  <c r="L44" i="104"/>
  <c r="L45" i="104" s="1"/>
  <c r="T44" i="104"/>
  <c r="E45" i="103"/>
  <c r="D44" i="103"/>
  <c r="P45" i="102"/>
  <c r="H44" i="102"/>
  <c r="H45" i="102" s="1"/>
  <c r="X44" i="102"/>
  <c r="G26" i="101"/>
  <c r="G45" i="101" s="1"/>
  <c r="O26" i="101"/>
  <c r="O45" i="101" s="1"/>
  <c r="H44" i="101"/>
  <c r="H26" i="100"/>
  <c r="H45" i="100" s="1"/>
  <c r="P26" i="100"/>
  <c r="P45" i="100" s="1"/>
  <c r="X26" i="100"/>
  <c r="G26" i="100"/>
  <c r="G45" i="100" s="1"/>
  <c r="O26" i="100"/>
  <c r="O45" i="100" s="1"/>
  <c r="W26" i="100"/>
  <c r="W45" i="100" s="1"/>
  <c r="D44" i="99"/>
  <c r="C45" i="98"/>
  <c r="K45" i="98"/>
  <c r="K45" i="94"/>
  <c r="O26" i="92"/>
  <c r="O45" i="92" s="1"/>
  <c r="W26" i="92"/>
  <c r="W45" i="92" s="1"/>
  <c r="D45" i="91"/>
  <c r="I45" i="87"/>
  <c r="K45" i="85"/>
  <c r="E26" i="116"/>
  <c r="E45" i="116" s="1"/>
  <c r="M26" i="116"/>
  <c r="U26" i="116"/>
  <c r="U45" i="116" s="1"/>
  <c r="M44" i="116"/>
  <c r="P26" i="113"/>
  <c r="C45" i="112"/>
  <c r="X26" i="112"/>
  <c r="M45" i="111"/>
  <c r="D26" i="110"/>
  <c r="L26" i="110"/>
  <c r="T26" i="110"/>
  <c r="N44" i="109"/>
  <c r="N45" i="109" s="1"/>
  <c r="E44" i="109"/>
  <c r="E45" i="109" s="1"/>
  <c r="M44" i="109"/>
  <c r="M45" i="109" s="1"/>
  <c r="P26" i="108"/>
  <c r="P45" i="108" s="1"/>
  <c r="E44" i="108"/>
  <c r="E45" i="108" s="1"/>
  <c r="U44" i="108"/>
  <c r="U45" i="108" s="1"/>
  <c r="D44" i="108"/>
  <c r="D45" i="108" s="1"/>
  <c r="T44" i="108"/>
  <c r="T45" i="108" s="1"/>
  <c r="L45" i="107"/>
  <c r="T45" i="107"/>
  <c r="E44" i="107"/>
  <c r="E45" i="107" s="1"/>
  <c r="D45" i="105"/>
  <c r="T45" i="105"/>
  <c r="F44" i="103"/>
  <c r="N44" i="103"/>
  <c r="N45" i="103" s="1"/>
  <c r="M44" i="103"/>
  <c r="M45" i="103" s="1"/>
  <c r="H45" i="101"/>
  <c r="P45" i="101"/>
  <c r="Z25" i="101"/>
  <c r="G26" i="99"/>
  <c r="O26" i="99"/>
  <c r="F44" i="99"/>
  <c r="N44" i="99"/>
  <c r="V44" i="99"/>
  <c r="Z50" i="97"/>
  <c r="Z13" i="96"/>
  <c r="X26" i="96"/>
  <c r="H45" i="84"/>
  <c r="Z25" i="84"/>
  <c r="J45" i="77"/>
  <c r="Z44" i="72"/>
  <c r="K45" i="114"/>
  <c r="AA45" i="110"/>
  <c r="P45" i="109"/>
  <c r="G45" i="107"/>
  <c r="W45" i="107"/>
  <c r="M45" i="107"/>
  <c r="J45" i="106"/>
  <c r="R45" i="106"/>
  <c r="G45" i="104"/>
  <c r="G26" i="103"/>
  <c r="G45" i="103" s="1"/>
  <c r="P45" i="103"/>
  <c r="O45" i="99"/>
  <c r="AA45" i="95"/>
  <c r="M45" i="94"/>
  <c r="E26" i="85"/>
  <c r="E45" i="85" s="1"/>
  <c r="T45" i="80"/>
  <c r="D45" i="77"/>
  <c r="L26" i="77"/>
  <c r="K45" i="72"/>
  <c r="F44" i="115"/>
  <c r="V44" i="115"/>
  <c r="E44" i="115"/>
  <c r="E45" i="115" s="1"/>
  <c r="M44" i="115"/>
  <c r="M45" i="115" s="1"/>
  <c r="E44" i="114"/>
  <c r="E45" i="114" s="1"/>
  <c r="M44" i="114"/>
  <c r="M45" i="114" s="1"/>
  <c r="U44" i="114"/>
  <c r="U45" i="114" s="1"/>
  <c r="D44" i="114"/>
  <c r="L44" i="114"/>
  <c r="T44" i="114"/>
  <c r="T45" i="114" s="1"/>
  <c r="M45" i="112"/>
  <c r="G26" i="111"/>
  <c r="AA26" i="109"/>
  <c r="AA45" i="109" s="1"/>
  <c r="H44" i="109"/>
  <c r="H45" i="109" s="1"/>
  <c r="G44" i="108"/>
  <c r="G45" i="108" s="1"/>
  <c r="O44" i="108"/>
  <c r="O45" i="108" s="1"/>
  <c r="W44" i="108"/>
  <c r="W45" i="108" s="1"/>
  <c r="H44" i="107"/>
  <c r="H45" i="107" s="1"/>
  <c r="F44" i="105"/>
  <c r="N44" i="105"/>
  <c r="V44" i="105"/>
  <c r="E44" i="105"/>
  <c r="M44" i="105"/>
  <c r="M45" i="105" s="1"/>
  <c r="T45" i="104"/>
  <c r="H44" i="104"/>
  <c r="X44" i="104"/>
  <c r="Z44" i="104" s="1"/>
  <c r="H44" i="103"/>
  <c r="H45" i="103" s="1"/>
  <c r="AA45" i="101"/>
  <c r="H44" i="99"/>
  <c r="P45" i="97"/>
  <c r="C45" i="95"/>
  <c r="P45" i="95"/>
  <c r="V45" i="94"/>
  <c r="N45" i="91"/>
  <c r="L45" i="91"/>
  <c r="F45" i="88"/>
  <c r="O45" i="81"/>
  <c r="E26" i="80"/>
  <c r="E45" i="80" s="1"/>
  <c r="U26" i="80"/>
  <c r="U45" i="80" s="1"/>
  <c r="H45" i="79"/>
  <c r="X44" i="74"/>
  <c r="Z44" i="74" s="1"/>
  <c r="Z37" i="74"/>
  <c r="P45" i="71"/>
  <c r="N45" i="69"/>
  <c r="L26" i="98"/>
  <c r="T26" i="98"/>
  <c r="T45" i="98" s="1"/>
  <c r="M45" i="97"/>
  <c r="G44" i="97"/>
  <c r="O44" i="97"/>
  <c r="W44" i="97"/>
  <c r="G26" i="96"/>
  <c r="O26" i="96"/>
  <c r="K45" i="96"/>
  <c r="D44" i="96"/>
  <c r="T44" i="96"/>
  <c r="T45" i="96" s="1"/>
  <c r="H44" i="95"/>
  <c r="H45" i="95" s="1"/>
  <c r="Q45" i="94"/>
  <c r="S45" i="93"/>
  <c r="AA44" i="91"/>
  <c r="AA45" i="91" s="1"/>
  <c r="J44" i="91"/>
  <c r="J45" i="91" s="1"/>
  <c r="R44" i="91"/>
  <c r="R45" i="91" s="1"/>
  <c r="E26" i="90"/>
  <c r="E45" i="90" s="1"/>
  <c r="U26" i="90"/>
  <c r="U45" i="90" s="1"/>
  <c r="AA26" i="89"/>
  <c r="AA45" i="89" s="1"/>
  <c r="N45" i="88"/>
  <c r="E26" i="86"/>
  <c r="E45" i="86" s="1"/>
  <c r="U26" i="86"/>
  <c r="U45" i="86" s="1"/>
  <c r="F45" i="85"/>
  <c r="AA26" i="84"/>
  <c r="AA45" i="84" s="1"/>
  <c r="G45" i="82"/>
  <c r="I45" i="81"/>
  <c r="Q45" i="81"/>
  <c r="Y45" i="81"/>
  <c r="I45" i="78"/>
  <c r="Q45" i="78"/>
  <c r="E26" i="77"/>
  <c r="H44" i="77"/>
  <c r="H45" i="77" s="1"/>
  <c r="X44" i="77"/>
  <c r="D26" i="76"/>
  <c r="L26" i="76"/>
  <c r="T26" i="76"/>
  <c r="C26" i="76"/>
  <c r="C45" i="76" s="1"/>
  <c r="K26" i="76"/>
  <c r="K45" i="76" s="1"/>
  <c r="K44" i="76"/>
  <c r="S44" i="76"/>
  <c r="AA44" i="76"/>
  <c r="AA45" i="76" s="1"/>
  <c r="J44" i="76"/>
  <c r="R44" i="76"/>
  <c r="O26" i="75"/>
  <c r="E44" i="75"/>
  <c r="M44" i="75"/>
  <c r="L44" i="72"/>
  <c r="H26" i="71"/>
  <c r="H45" i="71" s="1"/>
  <c r="Y44" i="71"/>
  <c r="E26" i="70"/>
  <c r="M26" i="70"/>
  <c r="U26" i="70"/>
  <c r="D26" i="70"/>
  <c r="L26" i="70"/>
  <c r="T26" i="70"/>
  <c r="F44" i="70"/>
  <c r="N44" i="70"/>
  <c r="V44" i="70"/>
  <c r="I45" i="69"/>
  <c r="Q45" i="69"/>
  <c r="G44" i="69"/>
  <c r="O44" i="69"/>
  <c r="O45" i="69" s="1"/>
  <c r="W44" i="69"/>
  <c r="X44" i="68"/>
  <c r="Z37" i="68"/>
  <c r="Z50" i="68"/>
  <c r="H45" i="67"/>
  <c r="Z25" i="67"/>
  <c r="D26" i="65"/>
  <c r="D45" i="65" s="1"/>
  <c r="L26" i="65"/>
  <c r="F26" i="61"/>
  <c r="F45" i="61" s="1"/>
  <c r="E26" i="50"/>
  <c r="E45" i="50" s="1"/>
  <c r="U26" i="50"/>
  <c r="M26" i="43"/>
  <c r="U26" i="43"/>
  <c r="C45" i="40"/>
  <c r="J44" i="89"/>
  <c r="J45" i="89" s="1"/>
  <c r="R44" i="89"/>
  <c r="R45" i="89" s="1"/>
  <c r="R44" i="84"/>
  <c r="R45" i="84" s="1"/>
  <c r="J45" i="81"/>
  <c r="Y45" i="79"/>
  <c r="H45" i="76"/>
  <c r="G26" i="74"/>
  <c r="P26" i="73"/>
  <c r="P45" i="73" s="1"/>
  <c r="R45" i="72"/>
  <c r="V45" i="69"/>
  <c r="D26" i="62"/>
  <c r="L26" i="62"/>
  <c r="T26" i="62"/>
  <c r="Z43" i="62"/>
  <c r="X44" i="62"/>
  <c r="Z44" i="62" s="1"/>
  <c r="E26" i="60"/>
  <c r="E45" i="60" s="1"/>
  <c r="U26" i="60"/>
  <c r="U45" i="60" s="1"/>
  <c r="E26" i="54"/>
  <c r="E45" i="54" s="1"/>
  <c r="U26" i="54"/>
  <c r="R44" i="45"/>
  <c r="G26" i="97"/>
  <c r="G45" i="97" s="1"/>
  <c r="O26" i="97"/>
  <c r="O45" i="97" s="1"/>
  <c r="W26" i="97"/>
  <c r="W45" i="97" s="1"/>
  <c r="L45" i="95"/>
  <c r="T45" i="95"/>
  <c r="Z37" i="95"/>
  <c r="S45" i="94"/>
  <c r="U26" i="93"/>
  <c r="Q45" i="88"/>
  <c r="M26" i="87"/>
  <c r="M45" i="87" s="1"/>
  <c r="U26" i="87"/>
  <c r="U45" i="87" s="1"/>
  <c r="F45" i="87"/>
  <c r="M45" i="86"/>
  <c r="N45" i="85"/>
  <c r="S45" i="83"/>
  <c r="AA44" i="83"/>
  <c r="AA45" i="83" s="1"/>
  <c r="I45" i="82"/>
  <c r="Q45" i="82"/>
  <c r="R44" i="81"/>
  <c r="R45" i="81" s="1"/>
  <c r="Q45" i="80"/>
  <c r="G45" i="77"/>
  <c r="O45" i="77"/>
  <c r="W45" i="77"/>
  <c r="P45" i="77"/>
  <c r="Y44" i="77"/>
  <c r="Y45" i="77" s="1"/>
  <c r="E26" i="76"/>
  <c r="P45" i="76"/>
  <c r="L44" i="76"/>
  <c r="L45" i="76" s="1"/>
  <c r="T45" i="75"/>
  <c r="O45" i="75"/>
  <c r="G45" i="70"/>
  <c r="O45" i="70"/>
  <c r="F26" i="70"/>
  <c r="F45" i="70" s="1"/>
  <c r="N26" i="70"/>
  <c r="N45" i="70" s="1"/>
  <c r="W45" i="68"/>
  <c r="I44" i="62"/>
  <c r="Q44" i="62"/>
  <c r="Y44" i="62"/>
  <c r="R44" i="49"/>
  <c r="Y45" i="44"/>
  <c r="R44" i="44"/>
  <c r="H45" i="97"/>
  <c r="E45" i="95"/>
  <c r="M45" i="95"/>
  <c r="U26" i="91"/>
  <c r="E26" i="89"/>
  <c r="E45" i="89" s="1"/>
  <c r="H45" i="88"/>
  <c r="E26" i="84"/>
  <c r="U26" i="84"/>
  <c r="M26" i="83"/>
  <c r="M45" i="83" s="1"/>
  <c r="U26" i="83"/>
  <c r="U45" i="83" s="1"/>
  <c r="K45" i="79"/>
  <c r="J44" i="78"/>
  <c r="R44" i="78"/>
  <c r="R26" i="75"/>
  <c r="R45" i="75" s="1"/>
  <c r="Z13" i="75"/>
  <c r="M44" i="71"/>
  <c r="M45" i="71" s="1"/>
  <c r="H26" i="70"/>
  <c r="H45" i="70" s="1"/>
  <c r="X26" i="70"/>
  <c r="D26" i="69"/>
  <c r="J44" i="69"/>
  <c r="J45" i="69" s="1"/>
  <c r="R44" i="69"/>
  <c r="R45" i="69" s="1"/>
  <c r="Z37" i="69"/>
  <c r="G26" i="68"/>
  <c r="G45" i="68" s="1"/>
  <c r="O26" i="68"/>
  <c r="O45" i="68" s="1"/>
  <c r="C45" i="67"/>
  <c r="X44" i="66"/>
  <c r="Z44" i="66" s="1"/>
  <c r="Z37" i="66"/>
  <c r="I44" i="65"/>
  <c r="I45" i="65" s="1"/>
  <c r="Q44" i="65"/>
  <c r="Q45" i="65" s="1"/>
  <c r="Y44" i="65"/>
  <c r="J45" i="51"/>
  <c r="C26" i="33"/>
  <c r="K26" i="33"/>
  <c r="X44" i="33"/>
  <c r="Z37" i="33"/>
  <c r="G26" i="98"/>
  <c r="D44" i="98"/>
  <c r="D45" i="98" s="1"/>
  <c r="L44" i="98"/>
  <c r="E26" i="94"/>
  <c r="E45" i="94" s="1"/>
  <c r="AA45" i="92"/>
  <c r="I45" i="90"/>
  <c r="Q45" i="90"/>
  <c r="I45" i="86"/>
  <c r="Y45" i="86"/>
  <c r="F45" i="84"/>
  <c r="V45" i="84"/>
  <c r="E45" i="84"/>
  <c r="E26" i="81"/>
  <c r="E45" i="81" s="1"/>
  <c r="E26" i="78"/>
  <c r="E45" i="78" s="1"/>
  <c r="U26" i="78"/>
  <c r="U45" i="78" s="1"/>
  <c r="S45" i="78"/>
  <c r="L44" i="77"/>
  <c r="X44" i="75"/>
  <c r="AA26" i="74"/>
  <c r="AA45" i="74" s="1"/>
  <c r="Z37" i="73"/>
  <c r="D45" i="72"/>
  <c r="F45" i="72"/>
  <c r="D45" i="71"/>
  <c r="L45" i="71"/>
  <c r="T45" i="71"/>
  <c r="Z37" i="70"/>
  <c r="Z13" i="68"/>
  <c r="X26" i="68"/>
  <c r="G45" i="64"/>
  <c r="O45" i="64"/>
  <c r="W45" i="64"/>
  <c r="Z43" i="64"/>
  <c r="X44" i="64"/>
  <c r="Z44" i="64" s="1"/>
  <c r="G44" i="56"/>
  <c r="G45" i="56" s="1"/>
  <c r="O44" i="56"/>
  <c r="O45" i="56" s="1"/>
  <c r="W44" i="56"/>
  <c r="AA45" i="97"/>
  <c r="G26" i="95"/>
  <c r="G45" i="95" s="1"/>
  <c r="O26" i="95"/>
  <c r="O45" i="95" s="1"/>
  <c r="W26" i="95"/>
  <c r="W45" i="95" s="1"/>
  <c r="D44" i="95"/>
  <c r="D45" i="95" s="1"/>
  <c r="H26" i="93"/>
  <c r="H45" i="93" s="1"/>
  <c r="P26" i="93"/>
  <c r="P45" i="93" s="1"/>
  <c r="C45" i="92"/>
  <c r="K45" i="92"/>
  <c r="S45" i="92"/>
  <c r="R45" i="90"/>
  <c r="J44" i="88"/>
  <c r="J45" i="88" s="1"/>
  <c r="R44" i="88"/>
  <c r="H45" i="87"/>
  <c r="J45" i="86"/>
  <c r="R45" i="86"/>
  <c r="AA45" i="86"/>
  <c r="J44" i="82"/>
  <c r="R44" i="82"/>
  <c r="J44" i="80"/>
  <c r="J45" i="80" s="1"/>
  <c r="R44" i="80"/>
  <c r="R45" i="80" s="1"/>
  <c r="M26" i="79"/>
  <c r="M45" i="79" s="1"/>
  <c r="U26" i="79"/>
  <c r="E44" i="77"/>
  <c r="M44" i="77"/>
  <c r="C26" i="75"/>
  <c r="S26" i="75"/>
  <c r="I44" i="75"/>
  <c r="C26" i="74"/>
  <c r="C45" i="74" s="1"/>
  <c r="K26" i="74"/>
  <c r="K45" i="74" s="1"/>
  <c r="S26" i="74"/>
  <c r="S45" i="74" s="1"/>
  <c r="D26" i="73"/>
  <c r="L26" i="73"/>
  <c r="E26" i="72"/>
  <c r="Z37" i="72"/>
  <c r="I44" i="72"/>
  <c r="J45" i="70"/>
  <c r="R45" i="70"/>
  <c r="F26" i="69"/>
  <c r="F45" i="69" s="1"/>
  <c r="S44" i="69"/>
  <c r="S45" i="69" s="1"/>
  <c r="X44" i="67"/>
  <c r="Z37" i="67"/>
  <c r="W45" i="66"/>
  <c r="I44" i="64"/>
  <c r="D44" i="63"/>
  <c r="T44" i="63"/>
  <c r="R45" i="58"/>
  <c r="E44" i="39"/>
  <c r="R26" i="98"/>
  <c r="R45" i="98" s="1"/>
  <c r="Z13" i="98"/>
  <c r="I26" i="98"/>
  <c r="U44" i="97"/>
  <c r="D44" i="97"/>
  <c r="D45" i="97" s="1"/>
  <c r="M45" i="96"/>
  <c r="J45" i="96"/>
  <c r="R45" i="96"/>
  <c r="F44" i="95"/>
  <c r="F45" i="95" s="1"/>
  <c r="V44" i="95"/>
  <c r="G26" i="94"/>
  <c r="G45" i="94" s="1"/>
  <c r="O26" i="94"/>
  <c r="O45" i="94" s="1"/>
  <c r="W26" i="94"/>
  <c r="W45" i="94" s="1"/>
  <c r="I45" i="93"/>
  <c r="Q45" i="93"/>
  <c r="Y45" i="93"/>
  <c r="H26" i="91"/>
  <c r="H45" i="91" s="1"/>
  <c r="P26" i="91"/>
  <c r="P45" i="91" s="1"/>
  <c r="J44" i="90"/>
  <c r="J45" i="90" s="1"/>
  <c r="R44" i="90"/>
  <c r="Z50" i="90"/>
  <c r="Y45" i="87"/>
  <c r="C45" i="86"/>
  <c r="K45" i="86"/>
  <c r="J44" i="86"/>
  <c r="R44" i="86"/>
  <c r="AA44" i="85"/>
  <c r="AA45" i="85" s="1"/>
  <c r="J44" i="85"/>
  <c r="R44" i="85"/>
  <c r="E26" i="82"/>
  <c r="E45" i="82" s="1"/>
  <c r="U26" i="82"/>
  <c r="U45" i="82" s="1"/>
  <c r="G45" i="81"/>
  <c r="W45" i="81"/>
  <c r="N45" i="79"/>
  <c r="V45" i="79"/>
  <c r="J26" i="76"/>
  <c r="Z13" i="76"/>
  <c r="X44" i="76"/>
  <c r="Z44" i="76" s="1"/>
  <c r="M26" i="75"/>
  <c r="C44" i="75"/>
  <c r="C45" i="75" s="1"/>
  <c r="S44" i="75"/>
  <c r="G44" i="74"/>
  <c r="O44" i="74"/>
  <c r="O45" i="74" s="1"/>
  <c r="W44" i="74"/>
  <c r="W45" i="74" s="1"/>
  <c r="E45" i="73"/>
  <c r="D44" i="73"/>
  <c r="L44" i="73"/>
  <c r="G26" i="72"/>
  <c r="G45" i="72" s="1"/>
  <c r="O26" i="72"/>
  <c r="O45" i="72" s="1"/>
  <c r="W26" i="72"/>
  <c r="W45" i="72" s="1"/>
  <c r="V26" i="72"/>
  <c r="G26" i="71"/>
  <c r="G45" i="71" s="1"/>
  <c r="O26" i="71"/>
  <c r="O45" i="71" s="1"/>
  <c r="W26" i="71"/>
  <c r="W45" i="71" s="1"/>
  <c r="F26" i="71"/>
  <c r="F45" i="71" s="1"/>
  <c r="N26" i="71"/>
  <c r="N45" i="71" s="1"/>
  <c r="V26" i="71"/>
  <c r="V45" i="71" s="1"/>
  <c r="D44" i="70"/>
  <c r="T44" i="70"/>
  <c r="G26" i="69"/>
  <c r="G45" i="69" s="1"/>
  <c r="W26" i="69"/>
  <c r="W45" i="69" s="1"/>
  <c r="E44" i="69"/>
  <c r="U44" i="69"/>
  <c r="U45" i="69" s="1"/>
  <c r="L44" i="69"/>
  <c r="L45" i="69" s="1"/>
  <c r="AA45" i="68"/>
  <c r="P45" i="67"/>
  <c r="J26" i="66"/>
  <c r="J45" i="66" s="1"/>
  <c r="R26" i="66"/>
  <c r="R45" i="66" s="1"/>
  <c r="R44" i="41"/>
  <c r="Q45" i="55"/>
  <c r="J26" i="54"/>
  <c r="R26" i="54"/>
  <c r="R45" i="54" s="1"/>
  <c r="C45" i="53"/>
  <c r="E26" i="52"/>
  <c r="E45" i="52" s="1"/>
  <c r="U26" i="52"/>
  <c r="U45" i="52" s="1"/>
  <c r="I45" i="51"/>
  <c r="J44" i="39"/>
  <c r="H45" i="33"/>
  <c r="H44" i="64"/>
  <c r="L44" i="63"/>
  <c r="P44" i="62"/>
  <c r="D26" i="61"/>
  <c r="Q45" i="59"/>
  <c r="R45" i="59"/>
  <c r="Z50" i="59"/>
  <c r="E26" i="57"/>
  <c r="E45" i="57" s="1"/>
  <c r="AA44" i="57"/>
  <c r="J44" i="57"/>
  <c r="J45" i="57" s="1"/>
  <c r="R44" i="57"/>
  <c r="R45" i="57" s="1"/>
  <c r="Z50" i="54"/>
  <c r="E26" i="51"/>
  <c r="E45" i="51" s="1"/>
  <c r="M26" i="51"/>
  <c r="M45" i="51" s="1"/>
  <c r="G44" i="50"/>
  <c r="G45" i="50" s="1"/>
  <c r="O44" i="50"/>
  <c r="O45" i="50" s="1"/>
  <c r="W44" i="50"/>
  <c r="J26" i="48"/>
  <c r="R26" i="48"/>
  <c r="G45" i="47"/>
  <c r="G44" i="47"/>
  <c r="O44" i="47"/>
  <c r="O45" i="47" s="1"/>
  <c r="W44" i="47"/>
  <c r="W45" i="47" s="1"/>
  <c r="Z43" i="40"/>
  <c r="C26" i="37"/>
  <c r="K26" i="37"/>
  <c r="D26" i="66"/>
  <c r="I44" i="66"/>
  <c r="Z43" i="66"/>
  <c r="K26" i="64"/>
  <c r="K45" i="64" s="1"/>
  <c r="D26" i="63"/>
  <c r="L26" i="63"/>
  <c r="T26" i="63"/>
  <c r="G44" i="63"/>
  <c r="O44" i="63"/>
  <c r="W44" i="63"/>
  <c r="N26" i="62"/>
  <c r="W26" i="61"/>
  <c r="Q44" i="61"/>
  <c r="Q45" i="61" s="1"/>
  <c r="Y45" i="60"/>
  <c r="E26" i="56"/>
  <c r="E45" i="56" s="1"/>
  <c r="M26" i="56"/>
  <c r="M45" i="56" s="1"/>
  <c r="I45" i="55"/>
  <c r="G44" i="53"/>
  <c r="G45" i="53" s="1"/>
  <c r="O44" i="53"/>
  <c r="O45" i="53" s="1"/>
  <c r="W44" i="53"/>
  <c r="W45" i="53" s="1"/>
  <c r="I45" i="52"/>
  <c r="AA44" i="50"/>
  <c r="M45" i="48"/>
  <c r="E26" i="48"/>
  <c r="E45" i="48" s="1"/>
  <c r="U26" i="48"/>
  <c r="U45" i="48" s="1"/>
  <c r="C45" i="42"/>
  <c r="S45" i="42"/>
  <c r="K45" i="40"/>
  <c r="S45" i="40"/>
  <c r="O45" i="34"/>
  <c r="Q44" i="68"/>
  <c r="D26" i="67"/>
  <c r="J44" i="67"/>
  <c r="J45" i="67" s="1"/>
  <c r="R44" i="67"/>
  <c r="R45" i="67" s="1"/>
  <c r="I44" i="67"/>
  <c r="I45" i="67" s="1"/>
  <c r="Q44" i="67"/>
  <c r="Q45" i="67" s="1"/>
  <c r="Y44" i="67"/>
  <c r="F26" i="66"/>
  <c r="F45" i="66" s="1"/>
  <c r="N26" i="66"/>
  <c r="N45" i="66" s="1"/>
  <c r="V26" i="66"/>
  <c r="V45" i="66" s="1"/>
  <c r="K44" i="66"/>
  <c r="K45" i="66" s="1"/>
  <c r="Y45" i="65"/>
  <c r="T26" i="64"/>
  <c r="G45" i="62"/>
  <c r="O45" i="62"/>
  <c r="W45" i="62"/>
  <c r="D44" i="62"/>
  <c r="L44" i="62"/>
  <c r="T44" i="62"/>
  <c r="J44" i="61"/>
  <c r="J45" i="61" s="1"/>
  <c r="AA26" i="60"/>
  <c r="E26" i="59"/>
  <c r="E45" i="59" s="1"/>
  <c r="M26" i="59"/>
  <c r="M45" i="59" s="1"/>
  <c r="U26" i="59"/>
  <c r="U45" i="59" s="1"/>
  <c r="Q45" i="57"/>
  <c r="F45" i="56"/>
  <c r="J44" i="56"/>
  <c r="R44" i="56"/>
  <c r="J26" i="55"/>
  <c r="J45" i="55" s="1"/>
  <c r="R26" i="55"/>
  <c r="R45" i="55" s="1"/>
  <c r="J44" i="54"/>
  <c r="G44" i="52"/>
  <c r="O44" i="52"/>
  <c r="W44" i="52"/>
  <c r="Q45" i="51"/>
  <c r="Y45" i="51"/>
  <c r="W45" i="50"/>
  <c r="C45" i="49"/>
  <c r="K45" i="49"/>
  <c r="S45" i="49"/>
  <c r="R44" i="48"/>
  <c r="H26" i="36"/>
  <c r="P26" i="36"/>
  <c r="X26" i="36"/>
  <c r="X45" i="36" s="1"/>
  <c r="Z45" i="36" s="1"/>
  <c r="Z25" i="36"/>
  <c r="C44" i="68"/>
  <c r="C45" i="68" s="1"/>
  <c r="K44" i="68"/>
  <c r="K45" i="68" s="1"/>
  <c r="E26" i="67"/>
  <c r="U26" i="67"/>
  <c r="U45" i="67" s="1"/>
  <c r="S44" i="67"/>
  <c r="S45" i="67" s="1"/>
  <c r="L44" i="66"/>
  <c r="L45" i="66" s="1"/>
  <c r="G26" i="63"/>
  <c r="O26" i="63"/>
  <c r="O45" i="63" s="1"/>
  <c r="W26" i="63"/>
  <c r="W45" i="63" s="1"/>
  <c r="V45" i="63"/>
  <c r="Q44" i="63"/>
  <c r="I45" i="61"/>
  <c r="Y45" i="61"/>
  <c r="AA45" i="59"/>
  <c r="AA45" i="57"/>
  <c r="G44" i="55"/>
  <c r="G45" i="55" s="1"/>
  <c r="O44" i="55"/>
  <c r="O45" i="55" s="1"/>
  <c r="W44" i="55"/>
  <c r="W45" i="55" s="1"/>
  <c r="N45" i="53"/>
  <c r="L45" i="52"/>
  <c r="H45" i="52"/>
  <c r="J26" i="51"/>
  <c r="R26" i="51"/>
  <c r="R45" i="51" s="1"/>
  <c r="Z50" i="51"/>
  <c r="I45" i="49"/>
  <c r="I45" i="44"/>
  <c r="Q45" i="44"/>
  <c r="M45" i="35"/>
  <c r="D26" i="68"/>
  <c r="L26" i="68"/>
  <c r="L45" i="68" s="1"/>
  <c r="T26" i="68"/>
  <c r="T45" i="68" s="1"/>
  <c r="D44" i="68"/>
  <c r="T44" i="68"/>
  <c r="E44" i="66"/>
  <c r="M44" i="66"/>
  <c r="M45" i="66" s="1"/>
  <c r="U44" i="66"/>
  <c r="K45" i="65"/>
  <c r="H45" i="65"/>
  <c r="F44" i="64"/>
  <c r="F45" i="64" s="1"/>
  <c r="N44" i="64"/>
  <c r="V44" i="64"/>
  <c r="V45" i="64" s="1"/>
  <c r="P45" i="63"/>
  <c r="L45" i="60"/>
  <c r="I45" i="60"/>
  <c r="G45" i="59"/>
  <c r="O45" i="59"/>
  <c r="W45" i="59"/>
  <c r="Z25" i="56"/>
  <c r="Y45" i="54"/>
  <c r="V45" i="53"/>
  <c r="R44" i="53"/>
  <c r="C45" i="51"/>
  <c r="Q45" i="50"/>
  <c r="G44" i="49"/>
  <c r="O44" i="49"/>
  <c r="O45" i="49" s="1"/>
  <c r="W44" i="49"/>
  <c r="AA45" i="45"/>
  <c r="J26" i="45"/>
  <c r="J45" i="45" s="1"/>
  <c r="R26" i="45"/>
  <c r="X44" i="36"/>
  <c r="Z44" i="36" s="1"/>
  <c r="Z43" i="36"/>
  <c r="E26" i="21"/>
  <c r="E45" i="21" s="1"/>
  <c r="M26" i="21"/>
  <c r="M45" i="21" s="1"/>
  <c r="U26" i="21"/>
  <c r="U45" i="21" s="1"/>
  <c r="P26" i="65"/>
  <c r="P45" i="65" s="1"/>
  <c r="Z25" i="65"/>
  <c r="F44" i="63"/>
  <c r="F45" i="63" s="1"/>
  <c r="N44" i="63"/>
  <c r="N45" i="63" s="1"/>
  <c r="V44" i="63"/>
  <c r="E44" i="63"/>
  <c r="U44" i="63"/>
  <c r="U45" i="63" s="1"/>
  <c r="Z50" i="63"/>
  <c r="H45" i="62"/>
  <c r="P45" i="62"/>
  <c r="U45" i="61"/>
  <c r="Q45" i="60"/>
  <c r="AA44" i="60"/>
  <c r="J44" i="60"/>
  <c r="J45" i="60" s="1"/>
  <c r="I45" i="58"/>
  <c r="C45" i="57"/>
  <c r="W45" i="56"/>
  <c r="AA44" i="54"/>
  <c r="AA45" i="54" s="1"/>
  <c r="J26" i="53"/>
  <c r="R26" i="53"/>
  <c r="G45" i="52"/>
  <c r="W45" i="52"/>
  <c r="E26" i="49"/>
  <c r="E45" i="49" s="1"/>
  <c r="H45" i="47"/>
  <c r="P45" i="47"/>
  <c r="Z25" i="47"/>
  <c r="E26" i="42"/>
  <c r="E45" i="42" s="1"/>
  <c r="U26" i="42"/>
  <c r="U45" i="42" s="1"/>
  <c r="K45" i="41"/>
  <c r="M45" i="39"/>
  <c r="U45" i="39"/>
  <c r="P45" i="38"/>
  <c r="Z13" i="38"/>
  <c r="H45" i="38"/>
  <c r="G45" i="25"/>
  <c r="W45" i="25"/>
  <c r="C44" i="65"/>
  <c r="C45" i="65" s="1"/>
  <c r="S44" i="65"/>
  <c r="S45" i="65" s="1"/>
  <c r="AA44" i="65"/>
  <c r="AA45" i="65" s="1"/>
  <c r="E26" i="64"/>
  <c r="H26" i="63"/>
  <c r="H45" i="63" s="1"/>
  <c r="F44" i="62"/>
  <c r="N44" i="62"/>
  <c r="V44" i="62"/>
  <c r="U44" i="62"/>
  <c r="Z25" i="61"/>
  <c r="G44" i="61"/>
  <c r="G45" i="61" s="1"/>
  <c r="O44" i="61"/>
  <c r="O45" i="61" s="1"/>
  <c r="W44" i="61"/>
  <c r="F45" i="59"/>
  <c r="V45" i="59"/>
  <c r="G44" i="57"/>
  <c r="O44" i="57"/>
  <c r="W44" i="57"/>
  <c r="W45" i="57" s="1"/>
  <c r="AA45" i="56"/>
  <c r="J26" i="56"/>
  <c r="R26" i="56"/>
  <c r="E26" i="53"/>
  <c r="E45" i="53" s="1"/>
  <c r="AA45" i="52"/>
  <c r="J26" i="52"/>
  <c r="J45" i="52" s="1"/>
  <c r="R26" i="52"/>
  <c r="R45" i="52" s="1"/>
  <c r="I45" i="50"/>
  <c r="G44" i="48"/>
  <c r="G45" i="48" s="1"/>
  <c r="O44" i="48"/>
  <c r="O45" i="48" s="1"/>
  <c r="W44" i="48"/>
  <c r="W45" i="48" s="1"/>
  <c r="C45" i="46"/>
  <c r="S45" i="46"/>
  <c r="E26" i="58"/>
  <c r="E45" i="58" s="1"/>
  <c r="U26" i="58"/>
  <c r="AA45" i="58"/>
  <c r="J44" i="58"/>
  <c r="R44" i="58"/>
  <c r="G45" i="57"/>
  <c r="O45" i="57"/>
  <c r="M26" i="55"/>
  <c r="U26" i="55"/>
  <c r="U45" i="55" s="1"/>
  <c r="G44" i="54"/>
  <c r="G45" i="54" s="1"/>
  <c r="O44" i="54"/>
  <c r="O45" i="54" s="1"/>
  <c r="W44" i="54"/>
  <c r="W45" i="54" s="1"/>
  <c r="AA45" i="50"/>
  <c r="J26" i="50"/>
  <c r="R26" i="50"/>
  <c r="R45" i="50" s="1"/>
  <c r="Q45" i="47"/>
  <c r="L45" i="46"/>
  <c r="T45" i="46"/>
  <c r="E26" i="45"/>
  <c r="E45" i="45" s="1"/>
  <c r="G44" i="44"/>
  <c r="O44" i="44"/>
  <c r="W44" i="44"/>
  <c r="W45" i="44" s="1"/>
  <c r="Q45" i="42"/>
  <c r="T45" i="38"/>
  <c r="X44" i="38"/>
  <c r="Z44" i="38" s="1"/>
  <c r="Z37" i="38"/>
  <c r="U45" i="37"/>
  <c r="O45" i="37"/>
  <c r="M45" i="36"/>
  <c r="G45" i="34"/>
  <c r="U45" i="33"/>
  <c r="P45" i="33"/>
  <c r="L45" i="29"/>
  <c r="C44" i="27"/>
  <c r="K44" i="27"/>
  <c r="S44" i="27"/>
  <c r="C45" i="21"/>
  <c r="E44" i="65"/>
  <c r="E45" i="65" s="1"/>
  <c r="T44" i="65"/>
  <c r="T45" i="65" s="1"/>
  <c r="X26" i="64"/>
  <c r="C44" i="63"/>
  <c r="C45" i="63" s="1"/>
  <c r="K44" i="63"/>
  <c r="K45" i="63" s="1"/>
  <c r="S44" i="63"/>
  <c r="AA44" i="63"/>
  <c r="R44" i="63"/>
  <c r="H44" i="61"/>
  <c r="H45" i="61" s="1"/>
  <c r="Z25" i="59"/>
  <c r="K45" i="58"/>
  <c r="G44" i="51"/>
  <c r="G45" i="51" s="1"/>
  <c r="O44" i="51"/>
  <c r="O45" i="51" s="1"/>
  <c r="W44" i="51"/>
  <c r="K45" i="50"/>
  <c r="S45" i="50"/>
  <c r="J44" i="50"/>
  <c r="AA26" i="49"/>
  <c r="AA45" i="49" s="1"/>
  <c r="J26" i="49"/>
  <c r="J45" i="49" s="1"/>
  <c r="R26" i="49"/>
  <c r="R45" i="49" s="1"/>
  <c r="E26" i="47"/>
  <c r="E45" i="47" s="1"/>
  <c r="N45" i="45"/>
  <c r="C45" i="43"/>
  <c r="K45" i="43"/>
  <c r="E26" i="41"/>
  <c r="E45" i="41" s="1"/>
  <c r="I45" i="40"/>
  <c r="Q45" i="40"/>
  <c r="Y45" i="40"/>
  <c r="R45" i="39"/>
  <c r="U45" i="38"/>
  <c r="W45" i="38"/>
  <c r="N45" i="36"/>
  <c r="V45" i="36"/>
  <c r="P45" i="35"/>
  <c r="Z13" i="34"/>
  <c r="X26" i="34"/>
  <c r="Z26" i="34" s="1"/>
  <c r="S45" i="32"/>
  <c r="AA26" i="46"/>
  <c r="J26" i="46"/>
  <c r="R26" i="46"/>
  <c r="AA44" i="46"/>
  <c r="J44" i="46"/>
  <c r="R44" i="46"/>
  <c r="G45" i="44"/>
  <c r="O45" i="44"/>
  <c r="AA26" i="40"/>
  <c r="AA45" i="40" s="1"/>
  <c r="J26" i="40"/>
  <c r="J45" i="40" s="1"/>
  <c r="R26" i="40"/>
  <c r="R45" i="40" s="1"/>
  <c r="AA44" i="40"/>
  <c r="Q45" i="39"/>
  <c r="Y45" i="39"/>
  <c r="J26" i="38"/>
  <c r="G44" i="38"/>
  <c r="O44" i="38"/>
  <c r="D45" i="37"/>
  <c r="L45" i="37"/>
  <c r="E44" i="37"/>
  <c r="E45" i="37" s="1"/>
  <c r="G26" i="36"/>
  <c r="G45" i="36" s="1"/>
  <c r="O26" i="36"/>
  <c r="G44" i="36"/>
  <c r="O44" i="36"/>
  <c r="G44" i="33"/>
  <c r="G45" i="33" s="1"/>
  <c r="V44" i="33"/>
  <c r="L45" i="32"/>
  <c r="I45" i="30"/>
  <c r="L45" i="26"/>
  <c r="C45" i="22"/>
  <c r="S45" i="22"/>
  <c r="E45" i="11"/>
  <c r="F45" i="6"/>
  <c r="N45" i="6"/>
  <c r="J26" i="47"/>
  <c r="J45" i="47" s="1"/>
  <c r="R26" i="47"/>
  <c r="R45" i="47" s="1"/>
  <c r="E26" i="46"/>
  <c r="E45" i="46" s="1"/>
  <c r="U26" i="46"/>
  <c r="U45" i="46" s="1"/>
  <c r="AA45" i="44"/>
  <c r="J26" i="44"/>
  <c r="J45" i="44" s="1"/>
  <c r="R26" i="44"/>
  <c r="R45" i="44" s="1"/>
  <c r="E45" i="43"/>
  <c r="G44" i="42"/>
  <c r="G45" i="42" s="1"/>
  <c r="O44" i="42"/>
  <c r="O45" i="42" s="1"/>
  <c r="W44" i="42"/>
  <c r="W45" i="42" s="1"/>
  <c r="E26" i="40"/>
  <c r="E45" i="40" s="1"/>
  <c r="M26" i="40"/>
  <c r="M45" i="40" s="1"/>
  <c r="D45" i="39"/>
  <c r="L45" i="39"/>
  <c r="T45" i="39"/>
  <c r="J44" i="38"/>
  <c r="Y44" i="38"/>
  <c r="Y45" i="38" s="1"/>
  <c r="G45" i="37"/>
  <c r="W45" i="37"/>
  <c r="J44" i="36"/>
  <c r="J45" i="36" s="1"/>
  <c r="R44" i="36"/>
  <c r="O45" i="35"/>
  <c r="H26" i="34"/>
  <c r="H44" i="34"/>
  <c r="J44" i="33"/>
  <c r="R44" i="33"/>
  <c r="R45" i="33" s="1"/>
  <c r="Q44" i="33"/>
  <c r="Q45" i="33" s="1"/>
  <c r="W45" i="32"/>
  <c r="L44" i="32"/>
  <c r="I45" i="31"/>
  <c r="D45" i="30"/>
  <c r="U45" i="29"/>
  <c r="D45" i="22"/>
  <c r="I45" i="20"/>
  <c r="P44" i="7"/>
  <c r="P45" i="7" s="1"/>
  <c r="C45" i="44"/>
  <c r="E26" i="39"/>
  <c r="E45" i="39" s="1"/>
  <c r="P26" i="37"/>
  <c r="P45" i="37" s="1"/>
  <c r="I45" i="37"/>
  <c r="H26" i="35"/>
  <c r="H45" i="35" s="1"/>
  <c r="X26" i="35"/>
  <c r="Z26" i="35" s="1"/>
  <c r="E44" i="35"/>
  <c r="U44" i="35"/>
  <c r="U45" i="35" s="1"/>
  <c r="I45" i="34"/>
  <c r="J26" i="31"/>
  <c r="J45" i="31" s="1"/>
  <c r="M45" i="30"/>
  <c r="X26" i="26"/>
  <c r="Z13" i="26"/>
  <c r="X44" i="2"/>
  <c r="Z37" i="2"/>
  <c r="AA44" i="47"/>
  <c r="AA45" i="47" s="1"/>
  <c r="G45" i="46"/>
  <c r="G44" i="46"/>
  <c r="O44" i="46"/>
  <c r="O45" i="46" s="1"/>
  <c r="W44" i="46"/>
  <c r="W45" i="46" s="1"/>
  <c r="H45" i="45"/>
  <c r="P45" i="45"/>
  <c r="G44" i="43"/>
  <c r="G45" i="43" s="1"/>
  <c r="O44" i="43"/>
  <c r="O45" i="43" s="1"/>
  <c r="W44" i="43"/>
  <c r="W45" i="43" s="1"/>
  <c r="I45" i="42"/>
  <c r="Q45" i="41"/>
  <c r="G44" i="40"/>
  <c r="G45" i="40" s="1"/>
  <c r="O44" i="40"/>
  <c r="W44" i="40"/>
  <c r="F26" i="39"/>
  <c r="F45" i="39" s="1"/>
  <c r="V26" i="39"/>
  <c r="V45" i="39" s="1"/>
  <c r="G26" i="38"/>
  <c r="G45" i="38" s="1"/>
  <c r="O26" i="38"/>
  <c r="L44" i="38"/>
  <c r="L45" i="38" s="1"/>
  <c r="L26" i="36"/>
  <c r="D44" i="36"/>
  <c r="D45" i="36" s="1"/>
  <c r="L44" i="36"/>
  <c r="T44" i="36"/>
  <c r="T45" i="36" s="1"/>
  <c r="Z13" i="35"/>
  <c r="K26" i="34"/>
  <c r="S26" i="34"/>
  <c r="J44" i="34"/>
  <c r="J45" i="34" s="1"/>
  <c r="I45" i="33"/>
  <c r="D44" i="33"/>
  <c r="D45" i="33" s="1"/>
  <c r="C44" i="28"/>
  <c r="C45" i="28" s="1"/>
  <c r="K44" i="28"/>
  <c r="S44" i="28"/>
  <c r="S45" i="28" s="1"/>
  <c r="H26" i="27"/>
  <c r="H45" i="27" s="1"/>
  <c r="Y45" i="26"/>
  <c r="Y45" i="21"/>
  <c r="M26" i="47"/>
  <c r="M45" i="47" s="1"/>
  <c r="U26" i="47"/>
  <c r="U45" i="47" s="1"/>
  <c r="I45" i="45"/>
  <c r="Q45" i="45"/>
  <c r="Y45" i="45"/>
  <c r="G44" i="45"/>
  <c r="G45" i="45" s="1"/>
  <c r="O44" i="45"/>
  <c r="O45" i="45" s="1"/>
  <c r="W44" i="45"/>
  <c r="W45" i="45" s="1"/>
  <c r="M26" i="44"/>
  <c r="M45" i="44" s="1"/>
  <c r="U26" i="44"/>
  <c r="U45" i="44" s="1"/>
  <c r="J26" i="43"/>
  <c r="J45" i="43" s="1"/>
  <c r="R26" i="43"/>
  <c r="R45" i="43" s="1"/>
  <c r="AA26" i="42"/>
  <c r="J26" i="42"/>
  <c r="J45" i="42" s="1"/>
  <c r="R26" i="42"/>
  <c r="J44" i="42"/>
  <c r="R44" i="42"/>
  <c r="J26" i="41"/>
  <c r="J45" i="41" s="1"/>
  <c r="R26" i="41"/>
  <c r="G44" i="41"/>
  <c r="O44" i="41"/>
  <c r="W44" i="41"/>
  <c r="W45" i="41" s="1"/>
  <c r="O45" i="39"/>
  <c r="Z50" i="39"/>
  <c r="D44" i="37"/>
  <c r="T44" i="37"/>
  <c r="T45" i="37" s="1"/>
  <c r="U26" i="36"/>
  <c r="U45" i="36" s="1"/>
  <c r="R45" i="35"/>
  <c r="AA26" i="35"/>
  <c r="Z25" i="35"/>
  <c r="C44" i="34"/>
  <c r="C45" i="34" s="1"/>
  <c r="K44" i="34"/>
  <c r="S44" i="34"/>
  <c r="AA44" i="34"/>
  <c r="AA45" i="34" s="1"/>
  <c r="AA26" i="33"/>
  <c r="J45" i="32"/>
  <c r="L45" i="31"/>
  <c r="T45" i="31"/>
  <c r="E45" i="28"/>
  <c r="M45" i="28"/>
  <c r="U45" i="28"/>
  <c r="M45" i="11"/>
  <c r="Y44" i="33"/>
  <c r="D44" i="32"/>
  <c r="D45" i="32" s="1"/>
  <c r="T44" i="32"/>
  <c r="T45" i="32" s="1"/>
  <c r="K45" i="31"/>
  <c r="Y26" i="31"/>
  <c r="Y45" i="31" s="1"/>
  <c r="T26" i="30"/>
  <c r="T45" i="30" s="1"/>
  <c r="X26" i="30"/>
  <c r="Z26" i="30" s="1"/>
  <c r="I45" i="27"/>
  <c r="G26" i="26"/>
  <c r="G45" i="26" s="1"/>
  <c r="O26" i="26"/>
  <c r="O45" i="26" s="1"/>
  <c r="W26" i="26"/>
  <c r="W45" i="26" s="1"/>
  <c r="F26" i="26"/>
  <c r="F45" i="26" s="1"/>
  <c r="N26" i="26"/>
  <c r="N45" i="26" s="1"/>
  <c r="V26" i="26"/>
  <c r="Z43" i="26"/>
  <c r="J44" i="23"/>
  <c r="R44" i="23"/>
  <c r="E26" i="22"/>
  <c r="N45" i="21"/>
  <c r="S45" i="20"/>
  <c r="Z13" i="19"/>
  <c r="Y45" i="17"/>
  <c r="J45" i="12"/>
  <c r="C26" i="7"/>
  <c r="K26" i="7"/>
  <c r="I45" i="7"/>
  <c r="T45" i="2"/>
  <c r="O44" i="2"/>
  <c r="O45" i="2" s="1"/>
  <c r="N45" i="32"/>
  <c r="E44" i="32"/>
  <c r="M44" i="32"/>
  <c r="M45" i="32" s="1"/>
  <c r="U44" i="32"/>
  <c r="G45" i="29"/>
  <c r="O45" i="29"/>
  <c r="W45" i="29"/>
  <c r="F26" i="29"/>
  <c r="F45" i="29" s="1"/>
  <c r="N26" i="29"/>
  <c r="N45" i="29" s="1"/>
  <c r="V26" i="29"/>
  <c r="V45" i="29" s="1"/>
  <c r="V26" i="28"/>
  <c r="F45" i="28"/>
  <c r="N45" i="28"/>
  <c r="M45" i="27"/>
  <c r="AA44" i="26"/>
  <c r="F26" i="24"/>
  <c r="F45" i="24" s="1"/>
  <c r="N26" i="24"/>
  <c r="N45" i="24" s="1"/>
  <c r="V26" i="24"/>
  <c r="V45" i="24" s="1"/>
  <c r="E26" i="20"/>
  <c r="J45" i="18"/>
  <c r="I45" i="18"/>
  <c r="T45" i="17"/>
  <c r="M45" i="16"/>
  <c r="U45" i="16"/>
  <c r="L45" i="13"/>
  <c r="E45" i="12"/>
  <c r="E45" i="4"/>
  <c r="F45" i="2"/>
  <c r="N45" i="2"/>
  <c r="V45" i="2"/>
  <c r="E44" i="31"/>
  <c r="E45" i="31" s="1"/>
  <c r="M44" i="31"/>
  <c r="M45" i="31" s="1"/>
  <c r="O45" i="30"/>
  <c r="W45" i="28"/>
  <c r="E45" i="27"/>
  <c r="R45" i="26"/>
  <c r="I26" i="26"/>
  <c r="I45" i="26" s="1"/>
  <c r="Q26" i="26"/>
  <c r="Q45" i="26" s="1"/>
  <c r="C44" i="26"/>
  <c r="S44" i="26"/>
  <c r="P26" i="25"/>
  <c r="P45" i="25" s="1"/>
  <c r="U45" i="23"/>
  <c r="P26" i="22"/>
  <c r="P45" i="22" s="1"/>
  <c r="I45" i="21"/>
  <c r="N26" i="20"/>
  <c r="V45" i="16"/>
  <c r="D45" i="16"/>
  <c r="E26" i="14"/>
  <c r="E45" i="14" s="1"/>
  <c r="C44" i="10"/>
  <c r="K44" i="10"/>
  <c r="S44" i="10"/>
  <c r="H45" i="9"/>
  <c r="AA26" i="8"/>
  <c r="H44" i="6"/>
  <c r="H45" i="6" s="1"/>
  <c r="P44" i="6"/>
  <c r="P45" i="6" s="1"/>
  <c r="X44" i="6"/>
  <c r="Z43" i="6"/>
  <c r="G45" i="2"/>
  <c r="I45" i="2"/>
  <c r="P26" i="32"/>
  <c r="X26" i="32"/>
  <c r="AA44" i="29"/>
  <c r="R45" i="25"/>
  <c r="Z13" i="25"/>
  <c r="I26" i="22"/>
  <c r="I45" i="22" s="1"/>
  <c r="X26" i="21"/>
  <c r="AA44" i="20"/>
  <c r="AA45" i="20" s="1"/>
  <c r="Q45" i="17"/>
  <c r="Z13" i="15"/>
  <c r="X26" i="15"/>
  <c r="V26" i="10"/>
  <c r="V45" i="10" s="1"/>
  <c r="I45" i="9"/>
  <c r="I45" i="4"/>
  <c r="Y45" i="4"/>
  <c r="Z26" i="2"/>
  <c r="R45" i="32"/>
  <c r="Q26" i="32"/>
  <c r="H44" i="32"/>
  <c r="H26" i="31"/>
  <c r="H45" i="31" s="1"/>
  <c r="X26" i="31"/>
  <c r="W44" i="31"/>
  <c r="W45" i="31" s="1"/>
  <c r="H26" i="30"/>
  <c r="H45" i="30" s="1"/>
  <c r="E44" i="30"/>
  <c r="E45" i="30" s="1"/>
  <c r="M44" i="30"/>
  <c r="U44" i="30"/>
  <c r="U45" i="30" s="1"/>
  <c r="Z13" i="29"/>
  <c r="Q26" i="29"/>
  <c r="Q45" i="29" s="1"/>
  <c r="Y26" i="29"/>
  <c r="Y45" i="29" s="1"/>
  <c r="C44" i="29"/>
  <c r="S44" i="29"/>
  <c r="F26" i="27"/>
  <c r="F45" i="27" s="1"/>
  <c r="V26" i="27"/>
  <c r="V45" i="27" s="1"/>
  <c r="T45" i="26"/>
  <c r="E45" i="26"/>
  <c r="M45" i="26"/>
  <c r="C44" i="25"/>
  <c r="K44" i="25"/>
  <c r="AA44" i="24"/>
  <c r="O26" i="23"/>
  <c r="O45" i="23" s="1"/>
  <c r="K45" i="21"/>
  <c r="H45" i="20"/>
  <c r="E26" i="19"/>
  <c r="E45" i="19" s="1"/>
  <c r="M26" i="19"/>
  <c r="M45" i="19" s="1"/>
  <c r="U26" i="19"/>
  <c r="U45" i="19" s="1"/>
  <c r="C45" i="19"/>
  <c r="Q45" i="15"/>
  <c r="G45" i="13"/>
  <c r="O45" i="13"/>
  <c r="W45" i="13"/>
  <c r="X26" i="12"/>
  <c r="Z13" i="12"/>
  <c r="U45" i="10"/>
  <c r="D45" i="8"/>
  <c r="L45" i="8"/>
  <c r="T45" i="8"/>
  <c r="H45" i="7"/>
  <c r="Z25" i="7"/>
  <c r="W45" i="3"/>
  <c r="C26" i="32"/>
  <c r="C45" i="32" s="1"/>
  <c r="K26" i="32"/>
  <c r="K45" i="32" s="1"/>
  <c r="AA45" i="32"/>
  <c r="Q45" i="31"/>
  <c r="J26" i="30"/>
  <c r="J45" i="30" s="1"/>
  <c r="R26" i="30"/>
  <c r="C26" i="29"/>
  <c r="K26" i="29"/>
  <c r="K45" i="29" s="1"/>
  <c r="S26" i="29"/>
  <c r="AA26" i="29"/>
  <c r="D45" i="29"/>
  <c r="AA26" i="28"/>
  <c r="J26" i="28"/>
  <c r="J45" i="28" s="1"/>
  <c r="R26" i="28"/>
  <c r="R45" i="28" s="1"/>
  <c r="AA44" i="28"/>
  <c r="U45" i="27"/>
  <c r="D26" i="25"/>
  <c r="D45" i="25" s="1"/>
  <c r="L26" i="25"/>
  <c r="L45" i="25" s="1"/>
  <c r="T26" i="25"/>
  <c r="T45" i="25" s="1"/>
  <c r="J45" i="24"/>
  <c r="AA26" i="24"/>
  <c r="R26" i="24"/>
  <c r="R45" i="24" s="1"/>
  <c r="C44" i="24"/>
  <c r="K44" i="24"/>
  <c r="K45" i="24" s="1"/>
  <c r="S44" i="24"/>
  <c r="S45" i="24" s="1"/>
  <c r="Z25" i="23"/>
  <c r="U45" i="20"/>
  <c r="T45" i="19"/>
  <c r="N45" i="18"/>
  <c r="P45" i="5"/>
  <c r="E26" i="16"/>
  <c r="AA44" i="16"/>
  <c r="F45" i="15"/>
  <c r="N45" i="15"/>
  <c r="V45" i="15"/>
  <c r="C45" i="14"/>
  <c r="S45" i="14"/>
  <c r="D45" i="14"/>
  <c r="E26" i="13"/>
  <c r="E45" i="13" s="1"/>
  <c r="M26" i="13"/>
  <c r="M45" i="13" s="1"/>
  <c r="U26" i="13"/>
  <c r="U45" i="13" s="1"/>
  <c r="S45" i="13"/>
  <c r="D26" i="12"/>
  <c r="L26" i="12"/>
  <c r="T26" i="12"/>
  <c r="T45" i="12" s="1"/>
  <c r="C44" i="12"/>
  <c r="K44" i="12"/>
  <c r="C44" i="11"/>
  <c r="C45" i="11" s="1"/>
  <c r="K44" i="11"/>
  <c r="K45" i="11" s="1"/>
  <c r="S44" i="11"/>
  <c r="S45" i="11" s="1"/>
  <c r="J45" i="10"/>
  <c r="Q45" i="10"/>
  <c r="G45" i="7"/>
  <c r="W45" i="7"/>
  <c r="C26" i="6"/>
  <c r="C45" i="6" s="1"/>
  <c r="K26" i="6"/>
  <c r="K45" i="6" s="1"/>
  <c r="S26" i="6"/>
  <c r="S45" i="6" s="1"/>
  <c r="H45" i="5"/>
  <c r="Z26" i="5"/>
  <c r="E26" i="18"/>
  <c r="E45" i="18" s="1"/>
  <c r="E26" i="17"/>
  <c r="U26" i="17"/>
  <c r="AA44" i="17"/>
  <c r="AA45" i="17" s="1"/>
  <c r="F26" i="16"/>
  <c r="F45" i="16" s="1"/>
  <c r="N26" i="16"/>
  <c r="N45" i="16" s="1"/>
  <c r="F45" i="14"/>
  <c r="N45" i="13"/>
  <c r="V45" i="13"/>
  <c r="T45" i="13"/>
  <c r="AA26" i="11"/>
  <c r="AA45" i="11" s="1"/>
  <c r="T45" i="11"/>
  <c r="AA44" i="10"/>
  <c r="D45" i="6"/>
  <c r="L45" i="6"/>
  <c r="T45" i="6"/>
  <c r="J44" i="5"/>
  <c r="J45" i="5" s="1"/>
  <c r="I44" i="5"/>
  <c r="I45" i="5" s="1"/>
  <c r="Q44" i="5"/>
  <c r="Q45" i="5" s="1"/>
  <c r="X45" i="5"/>
  <c r="Z45" i="5" s="1"/>
  <c r="Z13" i="4"/>
  <c r="H44" i="4"/>
  <c r="H45" i="4" s="1"/>
  <c r="P44" i="4"/>
  <c r="P45" i="4" s="1"/>
  <c r="X44" i="4"/>
  <c r="D26" i="3"/>
  <c r="D45" i="3" s="1"/>
  <c r="L26" i="3"/>
  <c r="L45" i="3" s="1"/>
  <c r="T26" i="3"/>
  <c r="T45" i="3" s="1"/>
  <c r="C26" i="3"/>
  <c r="C45" i="3" s="1"/>
  <c r="K26" i="3"/>
  <c r="K45" i="3" s="1"/>
  <c r="S26" i="3"/>
  <c r="S45" i="3" s="1"/>
  <c r="AA26" i="3"/>
  <c r="AA45" i="3" s="1"/>
  <c r="H26" i="18"/>
  <c r="P26" i="18"/>
  <c r="P45" i="18" s="1"/>
  <c r="X26" i="18"/>
  <c r="Z25" i="16"/>
  <c r="N26" i="14"/>
  <c r="N45" i="14" s="1"/>
  <c r="V26" i="14"/>
  <c r="V45" i="14" s="1"/>
  <c r="Z13" i="13"/>
  <c r="G26" i="12"/>
  <c r="G45" i="12" s="1"/>
  <c r="O26" i="12"/>
  <c r="O45" i="12" s="1"/>
  <c r="W26" i="12"/>
  <c r="W45" i="12" s="1"/>
  <c r="F26" i="12"/>
  <c r="N26" i="12"/>
  <c r="N45" i="12" s="1"/>
  <c r="T45" i="10"/>
  <c r="Z13" i="9"/>
  <c r="C26" i="8"/>
  <c r="K26" i="8"/>
  <c r="S26" i="8"/>
  <c r="Z37" i="7"/>
  <c r="V45" i="6"/>
  <c r="C26" i="5"/>
  <c r="K26" i="5"/>
  <c r="S26" i="5"/>
  <c r="AA26" i="5"/>
  <c r="D44" i="5"/>
  <c r="D45" i="5" s="1"/>
  <c r="L44" i="5"/>
  <c r="T44" i="5"/>
  <c r="T45" i="5" s="1"/>
  <c r="C44" i="4"/>
  <c r="K44" i="4"/>
  <c r="S44" i="4"/>
  <c r="S45" i="4" s="1"/>
  <c r="AA44" i="4"/>
  <c r="AA45" i="4" s="1"/>
  <c r="Z43" i="4"/>
  <c r="F26" i="3"/>
  <c r="F45" i="3" s="1"/>
  <c r="N26" i="3"/>
  <c r="N45" i="3" s="1"/>
  <c r="V26" i="3"/>
  <c r="V45" i="3" s="1"/>
  <c r="H44" i="2"/>
  <c r="H45" i="2" s="1"/>
  <c r="Q26" i="18"/>
  <c r="Q45" i="18" s="1"/>
  <c r="Z25" i="18"/>
  <c r="D45" i="18"/>
  <c r="I45" i="17"/>
  <c r="J45" i="16"/>
  <c r="P26" i="14"/>
  <c r="F26" i="11"/>
  <c r="V26" i="11"/>
  <c r="V45" i="11" s="1"/>
  <c r="W45" i="10"/>
  <c r="Y44" i="7"/>
  <c r="Y45" i="7" s="1"/>
  <c r="Y26" i="6"/>
  <c r="Z26" i="6" s="1"/>
  <c r="I45" i="6"/>
  <c r="Q45" i="6"/>
  <c r="E45" i="5"/>
  <c r="M45" i="5"/>
  <c r="U45" i="5"/>
  <c r="AA45" i="15"/>
  <c r="J44" i="15"/>
  <c r="R44" i="15"/>
  <c r="I45" i="14"/>
  <c r="Q45" i="14"/>
  <c r="X26" i="13"/>
  <c r="R45" i="12"/>
  <c r="G45" i="11"/>
  <c r="O45" i="11"/>
  <c r="W45" i="11"/>
  <c r="N45" i="8"/>
  <c r="V45" i="8"/>
  <c r="H44" i="8"/>
  <c r="P44" i="8"/>
  <c r="P45" i="8" s="1"/>
  <c r="F45" i="5"/>
  <c r="N45" i="5"/>
  <c r="G45" i="4"/>
  <c r="W45" i="4"/>
  <c r="H44" i="3"/>
  <c r="H45" i="3" s="1"/>
  <c r="P44" i="3"/>
  <c r="D44" i="2"/>
  <c r="D45" i="2" s="1"/>
  <c r="L44" i="2"/>
  <c r="L45" i="2" s="1"/>
  <c r="T44" i="2"/>
  <c r="C45" i="17"/>
  <c r="E26" i="15"/>
  <c r="E45" i="15" s="1"/>
  <c r="U26" i="15"/>
  <c r="U45" i="15" s="1"/>
  <c r="AA44" i="14"/>
  <c r="AA45" i="14" s="1"/>
  <c r="AA44" i="12"/>
  <c r="G45" i="8"/>
  <c r="W45" i="8"/>
  <c r="Z37" i="8"/>
  <c r="V45" i="7"/>
  <c r="G45" i="5"/>
  <c r="O45" i="5"/>
  <c r="W45" i="5"/>
  <c r="Z50" i="5"/>
  <c r="I45" i="3"/>
  <c r="Q45" i="3"/>
  <c r="E44" i="2"/>
  <c r="E45" i="2" s="1"/>
  <c r="M44" i="2"/>
  <c r="M45" i="2" s="1"/>
  <c r="U44" i="2"/>
  <c r="U45" i="2" s="1"/>
  <c r="X44" i="254"/>
  <c r="AA45" i="247"/>
  <c r="L45" i="253"/>
  <c r="C45" i="247"/>
  <c r="Y44" i="254"/>
  <c r="Y45" i="254" s="1"/>
  <c r="Z37" i="254"/>
  <c r="C45" i="249"/>
  <c r="D45" i="253"/>
  <c r="T45" i="253"/>
  <c r="Z26" i="254"/>
  <c r="AA45" i="251"/>
  <c r="H45" i="256"/>
  <c r="P45" i="256"/>
  <c r="Z26" i="256"/>
  <c r="I44" i="256"/>
  <c r="I45" i="256" s="1"/>
  <c r="Q44" i="256"/>
  <c r="Q45" i="256" s="1"/>
  <c r="Y44" i="256"/>
  <c r="Y45" i="256" s="1"/>
  <c r="X44" i="256"/>
  <c r="Z44" i="256" s="1"/>
  <c r="D26" i="255"/>
  <c r="D45" i="255" s="1"/>
  <c r="L26" i="255"/>
  <c r="L45" i="255" s="1"/>
  <c r="T26" i="255"/>
  <c r="T45" i="255" s="1"/>
  <c r="I45" i="247"/>
  <c r="H45" i="245"/>
  <c r="P45" i="245"/>
  <c r="Z26" i="245"/>
  <c r="I44" i="245"/>
  <c r="I45" i="245" s="1"/>
  <c r="Q44" i="245"/>
  <c r="Q45" i="245" s="1"/>
  <c r="Y44" i="245"/>
  <c r="Y45" i="245" s="1"/>
  <c r="X44" i="245"/>
  <c r="Z44" i="245" s="1"/>
  <c r="H45" i="243"/>
  <c r="P45" i="243"/>
  <c r="Z26" i="243"/>
  <c r="I44" i="243"/>
  <c r="I45" i="243" s="1"/>
  <c r="Q44" i="243"/>
  <c r="Q45" i="243" s="1"/>
  <c r="Y44" i="243"/>
  <c r="Y45" i="243" s="1"/>
  <c r="X44" i="243"/>
  <c r="X45" i="243" s="1"/>
  <c r="H45" i="241"/>
  <c r="P45" i="241"/>
  <c r="Z26" i="241"/>
  <c r="I44" i="241"/>
  <c r="I45" i="241" s="1"/>
  <c r="Q44" i="241"/>
  <c r="Q45" i="241" s="1"/>
  <c r="Y44" i="241"/>
  <c r="Y45" i="241" s="1"/>
  <c r="X44" i="241"/>
  <c r="X45" i="241" s="1"/>
  <c r="D26" i="240"/>
  <c r="D45" i="240" s="1"/>
  <c r="L26" i="240"/>
  <c r="L45" i="240" s="1"/>
  <c r="T26" i="240"/>
  <c r="T45" i="240" s="1"/>
  <c r="R45" i="229"/>
  <c r="Y44" i="229"/>
  <c r="Y45" i="229" s="1"/>
  <c r="Z37" i="229"/>
  <c r="X44" i="228"/>
  <c r="Z43" i="228"/>
  <c r="Z25" i="220"/>
  <c r="Y26" i="220"/>
  <c r="Y45" i="220" s="1"/>
  <c r="Z45" i="220" s="1"/>
  <c r="Y26" i="213"/>
  <c r="Y45" i="213" s="1"/>
  <c r="Z25" i="213"/>
  <c r="Z37" i="228"/>
  <c r="Y44" i="228"/>
  <c r="Y45" i="228" s="1"/>
  <c r="Z25" i="225"/>
  <c r="Y26" i="225"/>
  <c r="Y45" i="225" s="1"/>
  <c r="Z25" i="219"/>
  <c r="Y26" i="219"/>
  <c r="Y45" i="219" s="1"/>
  <c r="Z25" i="214"/>
  <c r="Y26" i="214"/>
  <c r="Y45" i="214" s="1"/>
  <c r="R45" i="257"/>
  <c r="I45" i="254"/>
  <c r="Q45" i="254"/>
  <c r="J45" i="253"/>
  <c r="H45" i="252"/>
  <c r="P45" i="252"/>
  <c r="Z26" i="252"/>
  <c r="I44" i="252"/>
  <c r="I45" i="252" s="1"/>
  <c r="Q44" i="252"/>
  <c r="Q45" i="252" s="1"/>
  <c r="Y44" i="252"/>
  <c r="Y45" i="252" s="1"/>
  <c r="X44" i="252"/>
  <c r="D26" i="251"/>
  <c r="D45" i="251" s="1"/>
  <c r="L26" i="251"/>
  <c r="L45" i="251" s="1"/>
  <c r="T26" i="251"/>
  <c r="T45" i="251" s="1"/>
  <c r="R45" i="246"/>
  <c r="R45" i="244"/>
  <c r="R45" i="242"/>
  <c r="Z26" i="239"/>
  <c r="I44" i="239"/>
  <c r="I45" i="239" s="1"/>
  <c r="Q44" i="239"/>
  <c r="Q45" i="239" s="1"/>
  <c r="Y44" i="239"/>
  <c r="Y45" i="239" s="1"/>
  <c r="X44" i="239"/>
  <c r="Z44" i="239" s="1"/>
  <c r="D45" i="238"/>
  <c r="L45" i="238"/>
  <c r="T45" i="238"/>
  <c r="J45" i="238"/>
  <c r="H45" i="237"/>
  <c r="P45" i="237"/>
  <c r="Z26" i="237"/>
  <c r="I44" i="237"/>
  <c r="I45" i="237" s="1"/>
  <c r="Q44" i="237"/>
  <c r="Y44" i="237"/>
  <c r="Y45" i="237" s="1"/>
  <c r="X44" i="237"/>
  <c r="X45" i="237" s="1"/>
  <c r="D45" i="236"/>
  <c r="L45" i="236"/>
  <c r="T45" i="236"/>
  <c r="J45" i="236"/>
  <c r="H45" i="235"/>
  <c r="P45" i="235"/>
  <c r="Z26" i="235"/>
  <c r="I44" i="235"/>
  <c r="I45" i="235" s="1"/>
  <c r="Q44" i="235"/>
  <c r="Q45" i="235" s="1"/>
  <c r="Y44" i="235"/>
  <c r="Y45" i="235" s="1"/>
  <c r="Z43" i="235"/>
  <c r="X44" i="235"/>
  <c r="X45" i="235" s="1"/>
  <c r="D26" i="234"/>
  <c r="D45" i="234" s="1"/>
  <c r="L26" i="234"/>
  <c r="L45" i="234" s="1"/>
  <c r="T26" i="234"/>
  <c r="T45" i="234" s="1"/>
  <c r="E45" i="228"/>
  <c r="M45" i="228"/>
  <c r="U45" i="228"/>
  <c r="J45" i="226"/>
  <c r="R45" i="226"/>
  <c r="I45" i="226"/>
  <c r="C45" i="225"/>
  <c r="K45" i="225"/>
  <c r="S45" i="225"/>
  <c r="AA45" i="225"/>
  <c r="Y26" i="224"/>
  <c r="Y45" i="224" s="1"/>
  <c r="Z25" i="224"/>
  <c r="P45" i="221"/>
  <c r="C45" i="219"/>
  <c r="K45" i="219"/>
  <c r="S45" i="219"/>
  <c r="AA45" i="219"/>
  <c r="Y26" i="218"/>
  <c r="Y45" i="218" s="1"/>
  <c r="Z45" i="218" s="1"/>
  <c r="Z25" i="218"/>
  <c r="Y26" i="215"/>
  <c r="Y45" i="215" s="1"/>
  <c r="Z25" i="215"/>
  <c r="C45" i="214"/>
  <c r="K45" i="214"/>
  <c r="S45" i="214"/>
  <c r="AA45" i="214"/>
  <c r="U45" i="207"/>
  <c r="Z26" i="204"/>
  <c r="P45" i="1"/>
  <c r="Z44" i="1"/>
  <c r="P45" i="257"/>
  <c r="J45" i="251"/>
  <c r="H45" i="250"/>
  <c r="P45" i="250"/>
  <c r="Z26" i="250"/>
  <c r="X44" i="250"/>
  <c r="Z44" i="250" s="1"/>
  <c r="J45" i="249"/>
  <c r="H45" i="248"/>
  <c r="P45" i="248"/>
  <c r="X45" i="248"/>
  <c r="Z26" i="248"/>
  <c r="X44" i="248"/>
  <c r="Z44" i="248" s="1"/>
  <c r="J45" i="247"/>
  <c r="H45" i="246"/>
  <c r="P45" i="246"/>
  <c r="S45" i="246"/>
  <c r="S45" i="244"/>
  <c r="S45" i="242"/>
  <c r="R45" i="240"/>
  <c r="Q45" i="237"/>
  <c r="J45" i="234"/>
  <c r="H45" i="233"/>
  <c r="P45" i="233"/>
  <c r="Z26" i="233"/>
  <c r="X44" i="233"/>
  <c r="Z44" i="233" s="1"/>
  <c r="J45" i="232"/>
  <c r="H45" i="231"/>
  <c r="P45" i="231"/>
  <c r="Z26" i="231"/>
  <c r="X44" i="231"/>
  <c r="Z44" i="231" s="1"/>
  <c r="J45" i="230"/>
  <c r="E45" i="227"/>
  <c r="AA45" i="224"/>
  <c r="AA45" i="218"/>
  <c r="Y26" i="216"/>
  <c r="Y45" i="216" s="1"/>
  <c r="Z25" i="216"/>
  <c r="AA45" i="215"/>
  <c r="P45" i="213"/>
  <c r="P45" i="212"/>
  <c r="P45" i="211"/>
  <c r="X44" i="202"/>
  <c r="Z44" i="202" s="1"/>
  <c r="Z37" i="202"/>
  <c r="Z25" i="166"/>
  <c r="X26" i="166"/>
  <c r="H45" i="1"/>
  <c r="Z26" i="1"/>
  <c r="J45" i="258"/>
  <c r="H45" i="257"/>
  <c r="S45" i="257"/>
  <c r="I45" i="1"/>
  <c r="Q45" i="1"/>
  <c r="Y45" i="1"/>
  <c r="Z45" i="1" s="1"/>
  <c r="Z37" i="1"/>
  <c r="E45" i="258"/>
  <c r="M45" i="258"/>
  <c r="U45" i="258"/>
  <c r="K45" i="258"/>
  <c r="Q45" i="257"/>
  <c r="Z26" i="257"/>
  <c r="I44" i="257"/>
  <c r="I45" i="257" s="1"/>
  <c r="Q44" i="257"/>
  <c r="Y44" i="257"/>
  <c r="Y45" i="257" s="1"/>
  <c r="X44" i="257"/>
  <c r="Z44" i="257" s="1"/>
  <c r="D45" i="256"/>
  <c r="L45" i="256"/>
  <c r="T45" i="256"/>
  <c r="J45" i="256"/>
  <c r="H45" i="255"/>
  <c r="P45" i="255"/>
  <c r="R45" i="253"/>
  <c r="K45" i="251"/>
  <c r="I45" i="250"/>
  <c r="Q45" i="250"/>
  <c r="Y45" i="250"/>
  <c r="E45" i="249"/>
  <c r="M45" i="249"/>
  <c r="U45" i="249"/>
  <c r="K45" i="249"/>
  <c r="I45" i="248"/>
  <c r="Q45" i="248"/>
  <c r="Y45" i="248"/>
  <c r="E45" i="247"/>
  <c r="M45" i="247"/>
  <c r="U45" i="247"/>
  <c r="K45" i="247"/>
  <c r="Z26" i="246"/>
  <c r="I44" i="246"/>
  <c r="I45" i="246" s="1"/>
  <c r="Q44" i="246"/>
  <c r="Q45" i="246" s="1"/>
  <c r="Y44" i="246"/>
  <c r="Y45" i="246" s="1"/>
  <c r="X44" i="246"/>
  <c r="X45" i="246" s="1"/>
  <c r="D45" i="245"/>
  <c r="L45" i="245"/>
  <c r="T45" i="245"/>
  <c r="J45" i="245"/>
  <c r="H45" i="244"/>
  <c r="P45" i="244"/>
  <c r="Z26" i="244"/>
  <c r="I44" i="244"/>
  <c r="I45" i="244" s="1"/>
  <c r="Q44" i="244"/>
  <c r="Y44" i="244"/>
  <c r="Y45" i="244" s="1"/>
  <c r="X44" i="244"/>
  <c r="D45" i="243"/>
  <c r="L45" i="243"/>
  <c r="T45" i="243"/>
  <c r="J45" i="243"/>
  <c r="H45" i="242"/>
  <c r="P45" i="242"/>
  <c r="Z26" i="242"/>
  <c r="I44" i="242"/>
  <c r="I45" i="242" s="1"/>
  <c r="Q44" i="242"/>
  <c r="Q45" i="242" s="1"/>
  <c r="Y44" i="242"/>
  <c r="Y45" i="242" s="1"/>
  <c r="X44" i="242"/>
  <c r="D45" i="241"/>
  <c r="L45" i="241"/>
  <c r="T45" i="241"/>
  <c r="J45" i="241"/>
  <c r="H45" i="240"/>
  <c r="P45" i="240"/>
  <c r="R45" i="238"/>
  <c r="R45" i="236"/>
  <c r="K45" i="234"/>
  <c r="I45" i="233"/>
  <c r="Q45" i="233"/>
  <c r="Y45" i="233"/>
  <c r="Z37" i="233"/>
  <c r="E45" i="232"/>
  <c r="M45" i="232"/>
  <c r="U45" i="232"/>
  <c r="K45" i="232"/>
  <c r="I45" i="231"/>
  <c r="Q45" i="231"/>
  <c r="Y45" i="231"/>
  <c r="Z37" i="231"/>
  <c r="E45" i="230"/>
  <c r="M45" i="230"/>
  <c r="U45" i="230"/>
  <c r="K45" i="230"/>
  <c r="H45" i="229"/>
  <c r="P45" i="229"/>
  <c r="G45" i="228"/>
  <c r="W45" i="228"/>
  <c r="H45" i="226"/>
  <c r="P45" i="225"/>
  <c r="C45" i="223"/>
  <c r="K45" i="223"/>
  <c r="S45" i="223"/>
  <c r="AA45" i="223"/>
  <c r="P45" i="219"/>
  <c r="C45" i="217"/>
  <c r="K45" i="217"/>
  <c r="S45" i="217"/>
  <c r="AA45" i="217"/>
  <c r="C45" i="216"/>
  <c r="K45" i="216"/>
  <c r="S45" i="216"/>
  <c r="AA45" i="216"/>
  <c r="O45" i="212"/>
  <c r="O45" i="211"/>
  <c r="X44" i="210"/>
  <c r="Z44" i="210" s="1"/>
  <c r="Z37" i="210"/>
  <c r="X45" i="202"/>
  <c r="Z45" i="202" s="1"/>
  <c r="Z26" i="202"/>
  <c r="Y26" i="166"/>
  <c r="Y45" i="166" s="1"/>
  <c r="Z13" i="166"/>
  <c r="X44" i="255"/>
  <c r="Z44" i="255" s="1"/>
  <c r="T26" i="254"/>
  <c r="T45" i="254" s="1"/>
  <c r="H45" i="253"/>
  <c r="P45" i="253"/>
  <c r="R45" i="251"/>
  <c r="R45" i="249"/>
  <c r="R45" i="247"/>
  <c r="Q45" i="244"/>
  <c r="X44" i="240"/>
  <c r="Z44" i="240" s="1"/>
  <c r="R45" i="234"/>
  <c r="R45" i="232"/>
  <c r="R45" i="230"/>
  <c r="I45" i="229"/>
  <c r="Q45" i="229"/>
  <c r="H45" i="228"/>
  <c r="P45" i="228"/>
  <c r="X45" i="228"/>
  <c r="O45" i="213"/>
  <c r="Z26" i="210"/>
  <c r="R45" i="258"/>
  <c r="R45" i="256"/>
  <c r="M45" i="254"/>
  <c r="U45" i="254"/>
  <c r="K45" i="254"/>
  <c r="Z26" i="253"/>
  <c r="X44" i="253"/>
  <c r="Z44" i="253" s="1"/>
  <c r="L45" i="252"/>
  <c r="T45" i="252"/>
  <c r="J45" i="252"/>
  <c r="P45" i="251"/>
  <c r="S45" i="251"/>
  <c r="S45" i="249"/>
  <c r="S45" i="247"/>
  <c r="R45" i="245"/>
  <c r="R45" i="243"/>
  <c r="R45" i="241"/>
  <c r="H45" i="238"/>
  <c r="P45" i="238"/>
  <c r="Z26" i="238"/>
  <c r="X44" i="238"/>
  <c r="Z44" i="238" s="1"/>
  <c r="D45" i="237"/>
  <c r="L45" i="237"/>
  <c r="T45" i="237"/>
  <c r="H45" i="236"/>
  <c r="P45" i="236"/>
  <c r="Z26" i="236"/>
  <c r="X44" i="236"/>
  <c r="Z44" i="236" s="1"/>
  <c r="D45" i="235"/>
  <c r="L45" i="235"/>
  <c r="T45" i="235"/>
  <c r="P45" i="234"/>
  <c r="S45" i="234"/>
  <c r="S45" i="232"/>
  <c r="G45" i="230"/>
  <c r="S45" i="230"/>
  <c r="Z43" i="230"/>
  <c r="X44" i="230"/>
  <c r="AA45" i="229"/>
  <c r="I45" i="228"/>
  <c r="Q45" i="228"/>
  <c r="X45" i="188"/>
  <c r="Z45" i="188" s="1"/>
  <c r="Z26" i="188"/>
  <c r="S45" i="258"/>
  <c r="E45" i="254"/>
  <c r="D45" i="252"/>
  <c r="D45" i="1"/>
  <c r="L45" i="1"/>
  <c r="T45" i="1"/>
  <c r="H45" i="258"/>
  <c r="P45" i="258"/>
  <c r="Z26" i="258"/>
  <c r="I44" i="258"/>
  <c r="I45" i="258" s="1"/>
  <c r="Q44" i="258"/>
  <c r="Q45" i="258" s="1"/>
  <c r="Y44" i="258"/>
  <c r="Y45" i="258" s="1"/>
  <c r="Z43" i="258"/>
  <c r="X44" i="258"/>
  <c r="X45" i="258" s="1"/>
  <c r="D26" i="257"/>
  <c r="D45" i="257" s="1"/>
  <c r="L26" i="257"/>
  <c r="L45" i="257" s="1"/>
  <c r="T26" i="257"/>
  <c r="T45" i="257" s="1"/>
  <c r="E45" i="252"/>
  <c r="M45" i="252"/>
  <c r="U45" i="252"/>
  <c r="Z26" i="251"/>
  <c r="I44" i="251"/>
  <c r="I45" i="251" s="1"/>
  <c r="Q44" i="251"/>
  <c r="Q45" i="251" s="1"/>
  <c r="Y44" i="251"/>
  <c r="Y45" i="251" s="1"/>
  <c r="X44" i="251"/>
  <c r="D45" i="250"/>
  <c r="L45" i="250"/>
  <c r="T45" i="250"/>
  <c r="H45" i="249"/>
  <c r="P45" i="249"/>
  <c r="Z26" i="249"/>
  <c r="I44" i="249"/>
  <c r="I45" i="249" s="1"/>
  <c r="Q44" i="249"/>
  <c r="Q45" i="249" s="1"/>
  <c r="Y44" i="249"/>
  <c r="Y45" i="249" s="1"/>
  <c r="X44" i="249"/>
  <c r="X45" i="249" s="1"/>
  <c r="Z45" i="249" s="1"/>
  <c r="D45" i="248"/>
  <c r="L45" i="248"/>
  <c r="T45" i="248"/>
  <c r="H45" i="247"/>
  <c r="P45" i="247"/>
  <c r="Z26" i="247"/>
  <c r="I44" i="247"/>
  <c r="Q44" i="247"/>
  <c r="Q45" i="247" s="1"/>
  <c r="Y44" i="247"/>
  <c r="Y45" i="247" s="1"/>
  <c r="X44" i="247"/>
  <c r="D26" i="246"/>
  <c r="D45" i="246" s="1"/>
  <c r="L26" i="246"/>
  <c r="L45" i="246" s="1"/>
  <c r="T26" i="246"/>
  <c r="T45" i="246" s="1"/>
  <c r="I45" i="238"/>
  <c r="Q45" i="238"/>
  <c r="Y45" i="238"/>
  <c r="Z37" i="238"/>
  <c r="E45" i="237"/>
  <c r="M45" i="237"/>
  <c r="U45" i="237"/>
  <c r="I45" i="236"/>
  <c r="Q45" i="236"/>
  <c r="Y45" i="236"/>
  <c r="Z37" i="236"/>
  <c r="E45" i="235"/>
  <c r="M45" i="235"/>
  <c r="U45" i="235"/>
  <c r="Z26" i="234"/>
  <c r="I44" i="234"/>
  <c r="I45" i="234" s="1"/>
  <c r="Q44" i="234"/>
  <c r="Q45" i="234" s="1"/>
  <c r="Y44" i="234"/>
  <c r="Y45" i="234" s="1"/>
  <c r="X44" i="234"/>
  <c r="Z44" i="234" s="1"/>
  <c r="D45" i="233"/>
  <c r="L45" i="233"/>
  <c r="T45" i="233"/>
  <c r="H45" i="232"/>
  <c r="P45" i="232"/>
  <c r="Z26" i="232"/>
  <c r="I44" i="232"/>
  <c r="I45" i="232" s="1"/>
  <c r="Q44" i="232"/>
  <c r="Q45" i="232" s="1"/>
  <c r="Y44" i="232"/>
  <c r="Y45" i="232" s="1"/>
  <c r="Z43" i="232"/>
  <c r="X44" i="232"/>
  <c r="D45" i="231"/>
  <c r="L45" i="231"/>
  <c r="T45" i="231"/>
  <c r="H45" i="230"/>
  <c r="P45" i="230"/>
  <c r="Z26" i="230"/>
  <c r="Z37" i="230"/>
  <c r="Y44" i="230"/>
  <c r="Y45" i="230" s="1"/>
  <c r="J45" i="229"/>
  <c r="X44" i="229"/>
  <c r="Z43" i="229"/>
  <c r="W45" i="226"/>
  <c r="Y44" i="226"/>
  <c r="Y45" i="226" s="1"/>
  <c r="Z37" i="226"/>
  <c r="X44" i="226"/>
  <c r="P45" i="223"/>
  <c r="Y26" i="221"/>
  <c r="Y45" i="221" s="1"/>
  <c r="Z25" i="221"/>
  <c r="O45" i="218"/>
  <c r="P45" i="217"/>
  <c r="Y45" i="207"/>
  <c r="Z26" i="207"/>
  <c r="N45" i="204"/>
  <c r="V45" i="204"/>
  <c r="H45" i="210"/>
  <c r="J45" i="204"/>
  <c r="H45" i="190"/>
  <c r="Z25" i="190"/>
  <c r="X26" i="190"/>
  <c r="X45" i="187"/>
  <c r="Z45" i="187" s="1"/>
  <c r="Z26" i="187"/>
  <c r="D45" i="186"/>
  <c r="L45" i="186"/>
  <c r="T45" i="186"/>
  <c r="Z43" i="176"/>
  <c r="X44" i="176"/>
  <c r="Z44" i="176" s="1"/>
  <c r="X26" i="172"/>
  <c r="Z13" i="172"/>
  <c r="X44" i="116"/>
  <c r="Z44" i="116" s="1"/>
  <c r="X44" i="83"/>
  <c r="Z44" i="83" s="1"/>
  <c r="Z37" i="83"/>
  <c r="O45" i="209"/>
  <c r="H44" i="205"/>
  <c r="H45" i="205" s="1"/>
  <c r="I45" i="207"/>
  <c r="O45" i="204"/>
  <c r="Y26" i="208"/>
  <c r="Y45" i="208" s="1"/>
  <c r="Z25" i="203"/>
  <c r="X44" i="203"/>
  <c r="Z44" i="203" s="1"/>
  <c r="Z37" i="203"/>
  <c r="I45" i="202"/>
  <c r="Z13" i="190"/>
  <c r="Z37" i="176"/>
  <c r="AA45" i="173"/>
  <c r="X26" i="118"/>
  <c r="Z13" i="118"/>
  <c r="W45" i="209"/>
  <c r="X26" i="197"/>
  <c r="Z13" i="197"/>
  <c r="Z43" i="181"/>
  <c r="X44" i="181"/>
  <c r="Z44" i="181" s="1"/>
  <c r="G26" i="175"/>
  <c r="G45" i="175" s="1"/>
  <c r="M45" i="163"/>
  <c r="Z25" i="226"/>
  <c r="Z26" i="227"/>
  <c r="H45" i="217"/>
  <c r="X45" i="217"/>
  <c r="Z45" i="217" s="1"/>
  <c r="X44" i="217"/>
  <c r="Z44" i="217" s="1"/>
  <c r="H45" i="216"/>
  <c r="X44" i="216"/>
  <c r="Z44" i="216" s="1"/>
  <c r="H45" i="215"/>
  <c r="X44" i="215"/>
  <c r="Z44" i="215" s="1"/>
  <c r="H45" i="214"/>
  <c r="X44" i="214"/>
  <c r="Z44" i="214" s="1"/>
  <c r="H45" i="213"/>
  <c r="X44" i="213"/>
  <c r="Z44" i="213" s="1"/>
  <c r="H45" i="212"/>
  <c r="X44" i="212"/>
  <c r="Z44" i="212" s="1"/>
  <c r="H45" i="211"/>
  <c r="X44" i="211"/>
  <c r="Z44" i="211" s="1"/>
  <c r="O45" i="210"/>
  <c r="W45" i="210"/>
  <c r="H45" i="208"/>
  <c r="Z25" i="206"/>
  <c r="X44" i="206"/>
  <c r="Z44" i="206" s="1"/>
  <c r="Z37" i="206"/>
  <c r="G45" i="202"/>
  <c r="Y26" i="201"/>
  <c r="Y45" i="201" s="1"/>
  <c r="Z25" i="201"/>
  <c r="N45" i="198"/>
  <c r="C45" i="197"/>
  <c r="K45" i="197"/>
  <c r="X45" i="196"/>
  <c r="Z45" i="196" s="1"/>
  <c r="Z26" i="196"/>
  <c r="X45" i="194"/>
  <c r="Z45" i="194" s="1"/>
  <c r="Z26" i="194"/>
  <c r="X26" i="192"/>
  <c r="Z13" i="192"/>
  <c r="AA45" i="190"/>
  <c r="Z13" i="187"/>
  <c r="X45" i="183"/>
  <c r="Z45" i="183" s="1"/>
  <c r="Z26" i="183"/>
  <c r="C45" i="173"/>
  <c r="X45" i="167"/>
  <c r="Z26" i="167"/>
  <c r="D45" i="191"/>
  <c r="H45" i="202"/>
  <c r="S45" i="199"/>
  <c r="W45" i="207"/>
  <c r="W45" i="211"/>
  <c r="P45" i="210"/>
  <c r="C45" i="209"/>
  <c r="K45" i="209"/>
  <c r="S45" i="209"/>
  <c r="Z25" i="209"/>
  <c r="X44" i="209"/>
  <c r="Z44" i="209" s="1"/>
  <c r="Z37" i="209"/>
  <c r="Q45" i="207"/>
  <c r="G45" i="205"/>
  <c r="O45" i="205"/>
  <c r="W45" i="205"/>
  <c r="H45" i="203"/>
  <c r="Z26" i="203"/>
  <c r="P45" i="202"/>
  <c r="X26" i="200"/>
  <c r="Z13" i="200"/>
  <c r="S45" i="196"/>
  <c r="X26" i="189"/>
  <c r="Z13" i="189"/>
  <c r="E45" i="186"/>
  <c r="X44" i="208"/>
  <c r="Z44" i="208" s="1"/>
  <c r="Z37" i="208"/>
  <c r="C45" i="199"/>
  <c r="I45" i="210"/>
  <c r="J45" i="207"/>
  <c r="Z13" i="1"/>
  <c r="Z13" i="258"/>
  <c r="Z13" i="256"/>
  <c r="Z13" i="254"/>
  <c r="Z13" i="252"/>
  <c r="Z13" i="250"/>
  <c r="Z13" i="249"/>
  <c r="Z13" i="248"/>
  <c r="Z13" i="247"/>
  <c r="Z13" i="245"/>
  <c r="Z13" i="244"/>
  <c r="Z13" i="243"/>
  <c r="Z13" i="242"/>
  <c r="Z13" i="241"/>
  <c r="Z13" i="238"/>
  <c r="Z13" i="237"/>
  <c r="Z13" i="236"/>
  <c r="Z13" i="235"/>
  <c r="Z13" i="233"/>
  <c r="Z13" i="232"/>
  <c r="Z13" i="231"/>
  <c r="Z13" i="230"/>
  <c r="Z13" i="229"/>
  <c r="Z13" i="228"/>
  <c r="Z26" i="225"/>
  <c r="Z26" i="223"/>
  <c r="Z26" i="222"/>
  <c r="Z26" i="217"/>
  <c r="Z26" i="214"/>
  <c r="Z26" i="212"/>
  <c r="Z26" i="211"/>
  <c r="Q45" i="210"/>
  <c r="G45" i="208"/>
  <c r="O45" i="208"/>
  <c r="W45" i="208"/>
  <c r="H45" i="206"/>
  <c r="Z26" i="206"/>
  <c r="P45" i="205"/>
  <c r="C45" i="204"/>
  <c r="K45" i="204"/>
  <c r="S45" i="204"/>
  <c r="AA45" i="204"/>
  <c r="Z25" i="204"/>
  <c r="X44" i="204"/>
  <c r="Z44" i="204" s="1"/>
  <c r="Z37" i="204"/>
  <c r="C45" i="201"/>
  <c r="S45" i="201"/>
  <c r="AA45" i="201"/>
  <c r="V45" i="201"/>
  <c r="X44" i="201"/>
  <c r="Z44" i="201" s="1"/>
  <c r="Z37" i="201"/>
  <c r="U45" i="200"/>
  <c r="H45" i="198"/>
  <c r="Z25" i="198"/>
  <c r="X26" i="198"/>
  <c r="M45" i="197"/>
  <c r="X45" i="195"/>
  <c r="AA45" i="194"/>
  <c r="X45" i="191"/>
  <c r="Z45" i="191" s="1"/>
  <c r="Z26" i="191"/>
  <c r="U45" i="188"/>
  <c r="E45" i="184"/>
  <c r="Z13" i="183"/>
  <c r="U45" i="183"/>
  <c r="X44" i="205"/>
  <c r="Z44" i="205" s="1"/>
  <c r="Z37" i="205"/>
  <c r="M44" i="186"/>
  <c r="M45" i="186" s="1"/>
  <c r="W45" i="204"/>
  <c r="E44" i="200"/>
  <c r="E45" i="200" s="1"/>
  <c r="O45" i="207"/>
  <c r="H45" i="209"/>
  <c r="Z26" i="209"/>
  <c r="P45" i="208"/>
  <c r="C26" i="207"/>
  <c r="C45" i="207" s="1"/>
  <c r="K26" i="207"/>
  <c r="K45" i="207" s="1"/>
  <c r="S26" i="207"/>
  <c r="S45" i="207" s="1"/>
  <c r="AA26" i="207"/>
  <c r="AA45" i="207" s="1"/>
  <c r="X44" i="207"/>
  <c r="Z44" i="207" s="1"/>
  <c r="Z37" i="207"/>
  <c r="G45" i="203"/>
  <c r="O45" i="203"/>
  <c r="W45" i="203"/>
  <c r="T45" i="201"/>
  <c r="E45" i="201"/>
  <c r="X26" i="199"/>
  <c r="Z13" i="199"/>
  <c r="J45" i="198"/>
  <c r="Z13" i="198"/>
  <c r="I26" i="195"/>
  <c r="I45" i="195" s="1"/>
  <c r="Q26" i="195"/>
  <c r="Q45" i="195" s="1"/>
  <c r="Y26" i="195"/>
  <c r="Y45" i="195" s="1"/>
  <c r="Z25" i="195"/>
  <c r="H26" i="185"/>
  <c r="H45" i="185" s="1"/>
  <c r="X26" i="185"/>
  <c r="D45" i="184"/>
  <c r="L45" i="184"/>
  <c r="T45" i="184"/>
  <c r="O45" i="177"/>
  <c r="X44" i="200"/>
  <c r="Z44" i="200" s="1"/>
  <c r="Z37" i="200"/>
  <c r="D45" i="198"/>
  <c r="E45" i="198"/>
  <c r="V45" i="198"/>
  <c r="H45" i="196"/>
  <c r="U45" i="195"/>
  <c r="X45" i="193"/>
  <c r="Z26" i="193"/>
  <c r="D45" i="190"/>
  <c r="E45" i="190"/>
  <c r="V45" i="190"/>
  <c r="H45" i="188"/>
  <c r="C45" i="187"/>
  <c r="S45" i="187"/>
  <c r="S45" i="185"/>
  <c r="C45" i="183"/>
  <c r="S45" i="183"/>
  <c r="H45" i="182"/>
  <c r="X45" i="182"/>
  <c r="X26" i="171"/>
  <c r="Z13" i="171"/>
  <c r="G45" i="168"/>
  <c r="Z37" i="160"/>
  <c r="X44" i="160"/>
  <c r="Z44" i="160" s="1"/>
  <c r="X26" i="123"/>
  <c r="Z13" i="123"/>
  <c r="Z13" i="119"/>
  <c r="X26" i="119"/>
  <c r="J26" i="200"/>
  <c r="J45" i="200" s="1"/>
  <c r="R26" i="200"/>
  <c r="R45" i="200" s="1"/>
  <c r="D45" i="199"/>
  <c r="T45" i="199"/>
  <c r="E45" i="199"/>
  <c r="F45" i="198"/>
  <c r="G26" i="196"/>
  <c r="G45" i="196" s="1"/>
  <c r="W26" i="196"/>
  <c r="W45" i="196" s="1"/>
  <c r="M45" i="196"/>
  <c r="D45" i="195"/>
  <c r="E45" i="195"/>
  <c r="V45" i="195"/>
  <c r="I26" i="194"/>
  <c r="I45" i="194" s="1"/>
  <c r="Q26" i="194"/>
  <c r="Q45" i="194" s="1"/>
  <c r="Y26" i="194"/>
  <c r="Y45" i="194" s="1"/>
  <c r="H45" i="193"/>
  <c r="U45" i="192"/>
  <c r="F45" i="190"/>
  <c r="G26" i="188"/>
  <c r="G45" i="188" s="1"/>
  <c r="W26" i="188"/>
  <c r="W45" i="188" s="1"/>
  <c r="M45" i="188"/>
  <c r="D45" i="187"/>
  <c r="T45" i="187"/>
  <c r="E45" i="187"/>
  <c r="H26" i="186"/>
  <c r="H45" i="186" s="1"/>
  <c r="X26" i="186"/>
  <c r="D45" i="185"/>
  <c r="T45" i="185"/>
  <c r="E45" i="185"/>
  <c r="H26" i="184"/>
  <c r="H45" i="184" s="1"/>
  <c r="X26" i="184"/>
  <c r="D45" i="183"/>
  <c r="T45" i="183"/>
  <c r="E45" i="183"/>
  <c r="I26" i="182"/>
  <c r="Y26" i="182"/>
  <c r="Z26" i="182" s="1"/>
  <c r="Z25" i="182"/>
  <c r="P45" i="180"/>
  <c r="O45" i="179"/>
  <c r="H45" i="178"/>
  <c r="X26" i="178"/>
  <c r="Z13" i="178"/>
  <c r="I26" i="177"/>
  <c r="I45" i="177" s="1"/>
  <c r="Q26" i="177"/>
  <c r="Q45" i="177" s="1"/>
  <c r="Y26" i="177"/>
  <c r="Y45" i="177" s="1"/>
  <c r="H45" i="177"/>
  <c r="Z25" i="177"/>
  <c r="X26" i="177"/>
  <c r="E45" i="174"/>
  <c r="J45" i="170"/>
  <c r="K45" i="169"/>
  <c r="AA45" i="164"/>
  <c r="Z26" i="157"/>
  <c r="X45" i="157"/>
  <c r="U45" i="197"/>
  <c r="F45" i="195"/>
  <c r="G45" i="193"/>
  <c r="W45" i="193"/>
  <c r="D45" i="192"/>
  <c r="T45" i="192"/>
  <c r="E45" i="192"/>
  <c r="U45" i="189"/>
  <c r="R45" i="182"/>
  <c r="Z13" i="182"/>
  <c r="Z43" i="170"/>
  <c r="X44" i="170"/>
  <c r="Z44" i="170" s="1"/>
  <c r="F45" i="201"/>
  <c r="U45" i="199"/>
  <c r="G45" i="198"/>
  <c r="W45" i="198"/>
  <c r="D45" i="197"/>
  <c r="T45" i="197"/>
  <c r="E45" i="197"/>
  <c r="U45" i="194"/>
  <c r="G45" i="190"/>
  <c r="W45" i="190"/>
  <c r="D45" i="189"/>
  <c r="T45" i="189"/>
  <c r="E45" i="189"/>
  <c r="Z13" i="186"/>
  <c r="U45" i="186"/>
  <c r="Z13" i="184"/>
  <c r="U45" i="184"/>
  <c r="K45" i="175"/>
  <c r="X45" i="173"/>
  <c r="Z26" i="173"/>
  <c r="F45" i="172"/>
  <c r="Z37" i="170"/>
  <c r="X26" i="169"/>
  <c r="Z13" i="169"/>
  <c r="J45" i="168"/>
  <c r="D45" i="167"/>
  <c r="J45" i="167"/>
  <c r="C45" i="164"/>
  <c r="X44" i="199"/>
  <c r="Z44" i="199" s="1"/>
  <c r="Z37" i="199"/>
  <c r="G26" i="195"/>
  <c r="G45" i="195" s="1"/>
  <c r="W26" i="195"/>
  <c r="W45" i="195" s="1"/>
  <c r="M45" i="195"/>
  <c r="D45" i="194"/>
  <c r="T45" i="194"/>
  <c r="E45" i="194"/>
  <c r="I26" i="193"/>
  <c r="I45" i="193" s="1"/>
  <c r="Q26" i="193"/>
  <c r="Q45" i="193" s="1"/>
  <c r="Y26" i="193"/>
  <c r="Y45" i="193" s="1"/>
  <c r="Z25" i="193"/>
  <c r="U45" i="191"/>
  <c r="G26" i="187"/>
  <c r="G45" i="187" s="1"/>
  <c r="W26" i="187"/>
  <c r="W45" i="187" s="1"/>
  <c r="C45" i="186"/>
  <c r="S45" i="186"/>
  <c r="G26" i="185"/>
  <c r="G45" i="185" s="1"/>
  <c r="W26" i="185"/>
  <c r="W45" i="185" s="1"/>
  <c r="C45" i="184"/>
  <c r="S45" i="184"/>
  <c r="G26" i="183"/>
  <c r="G45" i="183" s="1"/>
  <c r="W26" i="183"/>
  <c r="W45" i="183" s="1"/>
  <c r="F45" i="182"/>
  <c r="I26" i="181"/>
  <c r="I45" i="181" s="1"/>
  <c r="Y26" i="181"/>
  <c r="Y45" i="181" s="1"/>
  <c r="H45" i="181"/>
  <c r="X26" i="181"/>
  <c r="Z25" i="181"/>
  <c r="Y44" i="180"/>
  <c r="Y45" i="180" s="1"/>
  <c r="Z37" i="180"/>
  <c r="R45" i="176"/>
  <c r="Z26" i="174"/>
  <c r="U45" i="170"/>
  <c r="H26" i="166"/>
  <c r="H45" i="166" s="1"/>
  <c r="P26" i="166"/>
  <c r="P45" i="166" s="1"/>
  <c r="L45" i="164"/>
  <c r="C45" i="162"/>
  <c r="E45" i="148"/>
  <c r="U45" i="148"/>
  <c r="Z13" i="146"/>
  <c r="X26" i="146"/>
  <c r="C26" i="181"/>
  <c r="C45" i="181" s="1"/>
  <c r="L45" i="180"/>
  <c r="X45" i="180"/>
  <c r="D45" i="179"/>
  <c r="C45" i="178"/>
  <c r="V45" i="178"/>
  <c r="S45" i="177"/>
  <c r="P45" i="175"/>
  <c r="X26" i="175"/>
  <c r="Z13" i="175"/>
  <c r="F44" i="175"/>
  <c r="F45" i="175" s="1"/>
  <c r="N44" i="175"/>
  <c r="N45" i="175" s="1"/>
  <c r="V44" i="175"/>
  <c r="P26" i="174"/>
  <c r="P45" i="174" s="1"/>
  <c r="N45" i="174"/>
  <c r="C45" i="172"/>
  <c r="E45" i="172"/>
  <c r="S45" i="172"/>
  <c r="Z43" i="171"/>
  <c r="X44" i="171"/>
  <c r="I26" i="168"/>
  <c r="I45" i="168" s="1"/>
  <c r="Q26" i="168"/>
  <c r="Q45" i="168" s="1"/>
  <c r="Y26" i="168"/>
  <c r="Y45" i="168" s="1"/>
  <c r="Z25" i="168"/>
  <c r="X26" i="168"/>
  <c r="G45" i="163"/>
  <c r="W45" i="161"/>
  <c r="K45" i="157"/>
  <c r="Y45" i="146"/>
  <c r="X26" i="143"/>
  <c r="Z25" i="143"/>
  <c r="Z25" i="122"/>
  <c r="X26" i="122"/>
  <c r="E45" i="177"/>
  <c r="S45" i="175"/>
  <c r="U45" i="174"/>
  <c r="U45" i="172"/>
  <c r="Y44" i="171"/>
  <c r="Y45" i="171" s="1"/>
  <c r="Z37" i="171"/>
  <c r="S45" i="169"/>
  <c r="Z37" i="166"/>
  <c r="Z25" i="165"/>
  <c r="X26" i="165"/>
  <c r="I45" i="161"/>
  <c r="X45" i="161"/>
  <c r="W45" i="154"/>
  <c r="Z37" i="128"/>
  <c r="X44" i="128"/>
  <c r="Z44" i="128" s="1"/>
  <c r="L45" i="124"/>
  <c r="F45" i="124"/>
  <c r="W45" i="120"/>
  <c r="Z25" i="116"/>
  <c r="F45" i="186"/>
  <c r="V45" i="186"/>
  <c r="F45" i="185"/>
  <c r="V45" i="185"/>
  <c r="F45" i="184"/>
  <c r="V45" i="184"/>
  <c r="F45" i="183"/>
  <c r="V45" i="183"/>
  <c r="E45" i="182"/>
  <c r="M45" i="182"/>
  <c r="E45" i="178"/>
  <c r="Z37" i="177"/>
  <c r="U45" i="175"/>
  <c r="Z13" i="174"/>
  <c r="M45" i="172"/>
  <c r="S45" i="171"/>
  <c r="H45" i="170"/>
  <c r="E45" i="169"/>
  <c r="U45" i="169"/>
  <c r="Z37" i="168"/>
  <c r="X44" i="168"/>
  <c r="Z44" i="168" s="1"/>
  <c r="X44" i="166"/>
  <c r="Z44" i="166" s="1"/>
  <c r="Z13" i="165"/>
  <c r="H45" i="162"/>
  <c r="Z25" i="161"/>
  <c r="Z37" i="161"/>
  <c r="C45" i="155"/>
  <c r="Z25" i="154"/>
  <c r="X26" i="154"/>
  <c r="T45" i="151"/>
  <c r="K45" i="146"/>
  <c r="M45" i="124"/>
  <c r="G45" i="124"/>
  <c r="X45" i="124"/>
  <c r="H45" i="120"/>
  <c r="J26" i="199"/>
  <c r="J45" i="199" s="1"/>
  <c r="R26" i="199"/>
  <c r="R45" i="199" s="1"/>
  <c r="M45" i="199"/>
  <c r="G45" i="179"/>
  <c r="J45" i="179"/>
  <c r="N45" i="178"/>
  <c r="L44" i="178"/>
  <c r="L45" i="178" s="1"/>
  <c r="H45" i="176"/>
  <c r="X45" i="176"/>
  <c r="V45" i="175"/>
  <c r="D45" i="173"/>
  <c r="T45" i="173"/>
  <c r="N45" i="172"/>
  <c r="V45" i="172"/>
  <c r="E45" i="171"/>
  <c r="U45" i="171"/>
  <c r="F45" i="169"/>
  <c r="V45" i="169"/>
  <c r="T45" i="168"/>
  <c r="C45" i="168"/>
  <c r="R45" i="167"/>
  <c r="Z13" i="167"/>
  <c r="I44" i="165"/>
  <c r="I45" i="165" s="1"/>
  <c r="Q44" i="165"/>
  <c r="Q45" i="165" s="1"/>
  <c r="Y44" i="165"/>
  <c r="Y45" i="165" s="1"/>
  <c r="Z43" i="165"/>
  <c r="X44" i="165"/>
  <c r="Z50" i="165"/>
  <c r="X26" i="164"/>
  <c r="Z13" i="164"/>
  <c r="Y45" i="162"/>
  <c r="Z25" i="162"/>
  <c r="X26" i="162"/>
  <c r="Z25" i="156"/>
  <c r="V45" i="153"/>
  <c r="F45" i="153"/>
  <c r="L45" i="144"/>
  <c r="M45" i="141"/>
  <c r="Z25" i="132"/>
  <c r="J26" i="129"/>
  <c r="J45" i="129" s="1"/>
  <c r="R26" i="129"/>
  <c r="R45" i="129" s="1"/>
  <c r="I45" i="120"/>
  <c r="Q45" i="120"/>
  <c r="W26" i="182"/>
  <c r="W45" i="182" s="1"/>
  <c r="N45" i="182"/>
  <c r="V45" i="182"/>
  <c r="I44" i="182"/>
  <c r="Q44" i="182"/>
  <c r="Q45" i="182" s="1"/>
  <c r="Y44" i="182"/>
  <c r="P44" i="181"/>
  <c r="P45" i="181" s="1"/>
  <c r="H45" i="180"/>
  <c r="X45" i="179"/>
  <c r="Z26" i="179"/>
  <c r="L44" i="179"/>
  <c r="L45" i="179" s="1"/>
  <c r="T44" i="179"/>
  <c r="T45" i="179" s="1"/>
  <c r="M44" i="178"/>
  <c r="M45" i="178" s="1"/>
  <c r="U44" i="178"/>
  <c r="U45" i="178" s="1"/>
  <c r="X44" i="177"/>
  <c r="Z44" i="177" s="1"/>
  <c r="I45" i="176"/>
  <c r="P45" i="176"/>
  <c r="L45" i="175"/>
  <c r="D45" i="174"/>
  <c r="C45" i="174"/>
  <c r="Z43" i="174"/>
  <c r="X44" i="174"/>
  <c r="Z44" i="174" s="1"/>
  <c r="M45" i="173"/>
  <c r="I44" i="173"/>
  <c r="I45" i="173" s="1"/>
  <c r="Q44" i="173"/>
  <c r="Q45" i="173" s="1"/>
  <c r="Y44" i="173"/>
  <c r="Y45" i="173" s="1"/>
  <c r="L44" i="172"/>
  <c r="T44" i="172"/>
  <c r="R45" i="170"/>
  <c r="P45" i="170"/>
  <c r="M45" i="169"/>
  <c r="G26" i="166"/>
  <c r="G45" i="166" s="1"/>
  <c r="O26" i="166"/>
  <c r="O45" i="166" s="1"/>
  <c r="W26" i="166"/>
  <c r="W45" i="166" s="1"/>
  <c r="L45" i="165"/>
  <c r="T45" i="165"/>
  <c r="C45" i="165"/>
  <c r="S45" i="165"/>
  <c r="X26" i="163"/>
  <c r="X45" i="135"/>
  <c r="Z45" i="135" s="1"/>
  <c r="Z26" i="135"/>
  <c r="X45" i="100"/>
  <c r="M45" i="175"/>
  <c r="H45" i="173"/>
  <c r="D45" i="165"/>
  <c r="R45" i="162"/>
  <c r="G45" i="161"/>
  <c r="W45" i="160"/>
  <c r="H45" i="159"/>
  <c r="U45" i="158"/>
  <c r="X26" i="148"/>
  <c r="Z13" i="148"/>
  <c r="L45" i="146"/>
  <c r="X26" i="144"/>
  <c r="Z13" i="144"/>
  <c r="AA45" i="140"/>
  <c r="H45" i="128"/>
  <c r="P45" i="128"/>
  <c r="X26" i="128"/>
  <c r="Z13" i="128"/>
  <c r="M45" i="174"/>
  <c r="L45" i="166"/>
  <c r="U45" i="165"/>
  <c r="T45" i="164"/>
  <c r="E45" i="164"/>
  <c r="R45" i="164"/>
  <c r="U45" i="163"/>
  <c r="F45" i="160"/>
  <c r="E45" i="156"/>
  <c r="K45" i="155"/>
  <c r="S45" i="155"/>
  <c r="D45" i="154"/>
  <c r="W45" i="152"/>
  <c r="Z13" i="149"/>
  <c r="X26" i="149"/>
  <c r="T45" i="147"/>
  <c r="O45" i="146"/>
  <c r="Q45" i="144"/>
  <c r="U45" i="140"/>
  <c r="Z26" i="136"/>
  <c r="H45" i="134"/>
  <c r="Q45" i="130"/>
  <c r="N45" i="123"/>
  <c r="X44" i="123"/>
  <c r="Z44" i="123" s="1"/>
  <c r="Z37" i="123"/>
  <c r="Z26" i="121"/>
  <c r="C45" i="118"/>
  <c r="D45" i="113"/>
  <c r="X45" i="110"/>
  <c r="Z45" i="110" s="1"/>
  <c r="Z26" i="110"/>
  <c r="I45" i="108"/>
  <c r="Y26" i="108"/>
  <c r="Z26" i="108" s="1"/>
  <c r="Z13" i="108"/>
  <c r="D45" i="62"/>
  <c r="F45" i="62"/>
  <c r="N45" i="59"/>
  <c r="Z37" i="198"/>
  <c r="Z37" i="197"/>
  <c r="Z37" i="196"/>
  <c r="Z37" i="195"/>
  <c r="Z37" i="194"/>
  <c r="Z37" i="193"/>
  <c r="Z37" i="192"/>
  <c r="Z37" i="191"/>
  <c r="Z37" i="190"/>
  <c r="Z37" i="189"/>
  <c r="Z37" i="188"/>
  <c r="Z37" i="187"/>
  <c r="Z37" i="186"/>
  <c r="Z37" i="185"/>
  <c r="Z37" i="184"/>
  <c r="Z37" i="183"/>
  <c r="Z13" i="179"/>
  <c r="X44" i="178"/>
  <c r="Z44" i="178" s="1"/>
  <c r="Y45" i="176"/>
  <c r="X44" i="175"/>
  <c r="Z44" i="175" s="1"/>
  <c r="M45" i="168"/>
  <c r="U45" i="168"/>
  <c r="E45" i="166"/>
  <c r="M45" i="164"/>
  <c r="U45" i="164"/>
  <c r="V45" i="163"/>
  <c r="D45" i="162"/>
  <c r="L45" i="162"/>
  <c r="H45" i="161"/>
  <c r="G45" i="160"/>
  <c r="P45" i="158"/>
  <c r="Z13" i="157"/>
  <c r="S45" i="157"/>
  <c r="T45" i="155"/>
  <c r="W45" i="153"/>
  <c r="O45" i="151"/>
  <c r="Q45" i="150"/>
  <c r="Y45" i="150"/>
  <c r="Y45" i="149"/>
  <c r="AA45" i="147"/>
  <c r="V45" i="147"/>
  <c r="F45" i="146"/>
  <c r="K45" i="141"/>
  <c r="S45" i="139"/>
  <c r="X26" i="131"/>
  <c r="Z25" i="131"/>
  <c r="AA45" i="130"/>
  <c r="X45" i="117"/>
  <c r="Z45" i="117" s="1"/>
  <c r="Z26" i="117"/>
  <c r="K45" i="115"/>
  <c r="F45" i="103"/>
  <c r="Z37" i="39"/>
  <c r="X44" i="39"/>
  <c r="Z44" i="39" s="1"/>
  <c r="I44" i="179"/>
  <c r="I45" i="179" s="1"/>
  <c r="Q44" i="179"/>
  <c r="Q45" i="179" s="1"/>
  <c r="Y44" i="179"/>
  <c r="Z43" i="179"/>
  <c r="F44" i="177"/>
  <c r="F45" i="177" s="1"/>
  <c r="N44" i="177"/>
  <c r="N45" i="177" s="1"/>
  <c r="V44" i="177"/>
  <c r="V45" i="177" s="1"/>
  <c r="Z13" i="176"/>
  <c r="W26" i="174"/>
  <c r="W45" i="174" s="1"/>
  <c r="Z13" i="173"/>
  <c r="D26" i="172"/>
  <c r="D45" i="172" s="1"/>
  <c r="L26" i="172"/>
  <c r="T26" i="172"/>
  <c r="X44" i="172"/>
  <c r="Z44" i="172" s="1"/>
  <c r="G26" i="171"/>
  <c r="G45" i="171" s="1"/>
  <c r="I26" i="170"/>
  <c r="I45" i="170" s="1"/>
  <c r="Q26" i="170"/>
  <c r="Q45" i="170" s="1"/>
  <c r="Y26" i="170"/>
  <c r="Z25" i="170"/>
  <c r="D26" i="169"/>
  <c r="D45" i="169" s="1"/>
  <c r="L26" i="169"/>
  <c r="L45" i="169" s="1"/>
  <c r="T26" i="169"/>
  <c r="T45" i="169" s="1"/>
  <c r="X44" i="169"/>
  <c r="Z44" i="169" s="1"/>
  <c r="G26" i="167"/>
  <c r="G45" i="167" s="1"/>
  <c r="F44" i="167"/>
  <c r="F45" i="167" s="1"/>
  <c r="N44" i="167"/>
  <c r="N45" i="167" s="1"/>
  <c r="V44" i="167"/>
  <c r="V45" i="167" s="1"/>
  <c r="U45" i="166"/>
  <c r="I44" i="164"/>
  <c r="I45" i="164" s="1"/>
  <c r="Q44" i="164"/>
  <c r="Q45" i="164" s="1"/>
  <c r="Y44" i="164"/>
  <c r="Z44" i="164" s="1"/>
  <c r="E45" i="163"/>
  <c r="E45" i="162"/>
  <c r="I44" i="162"/>
  <c r="I45" i="162" s="1"/>
  <c r="Q44" i="162"/>
  <c r="Q45" i="162" s="1"/>
  <c r="Q26" i="161"/>
  <c r="Q45" i="161" s="1"/>
  <c r="L45" i="161"/>
  <c r="N44" i="161"/>
  <c r="N45" i="161" s="1"/>
  <c r="V44" i="161"/>
  <c r="V45" i="161" s="1"/>
  <c r="N45" i="160"/>
  <c r="V45" i="160"/>
  <c r="H45" i="160"/>
  <c r="D26" i="159"/>
  <c r="D45" i="159" s="1"/>
  <c r="L26" i="159"/>
  <c r="L45" i="159" s="1"/>
  <c r="T26" i="159"/>
  <c r="T45" i="159" s="1"/>
  <c r="X45" i="159"/>
  <c r="Z26" i="159"/>
  <c r="AA45" i="157"/>
  <c r="F44" i="154"/>
  <c r="F45" i="154" s="1"/>
  <c r="N44" i="154"/>
  <c r="N45" i="154" s="1"/>
  <c r="V44" i="154"/>
  <c r="V45" i="154" s="1"/>
  <c r="T26" i="153"/>
  <c r="T45" i="153" s="1"/>
  <c r="Z26" i="153"/>
  <c r="X45" i="153"/>
  <c r="Z45" i="153" s="1"/>
  <c r="X45" i="151"/>
  <c r="Z45" i="151" s="1"/>
  <c r="Z26" i="151"/>
  <c r="Z13" i="150"/>
  <c r="G45" i="146"/>
  <c r="W45" i="146"/>
  <c r="J26" i="145"/>
  <c r="R26" i="145"/>
  <c r="I45" i="145"/>
  <c r="Z44" i="145"/>
  <c r="J44" i="144"/>
  <c r="J45" i="144" s="1"/>
  <c r="R44" i="144"/>
  <c r="R45" i="144" s="1"/>
  <c r="N45" i="143"/>
  <c r="K45" i="143"/>
  <c r="S45" i="142"/>
  <c r="U45" i="136"/>
  <c r="H26" i="135"/>
  <c r="H45" i="135" s="1"/>
  <c r="H45" i="132"/>
  <c r="P45" i="126"/>
  <c r="G45" i="123"/>
  <c r="O45" i="123"/>
  <c r="W45" i="123"/>
  <c r="H45" i="121"/>
  <c r="H45" i="116"/>
  <c r="AA45" i="106"/>
  <c r="Z26" i="160"/>
  <c r="Y45" i="159"/>
  <c r="E45" i="158"/>
  <c r="M45" i="158"/>
  <c r="V45" i="158"/>
  <c r="M45" i="154"/>
  <c r="M45" i="151"/>
  <c r="C45" i="150"/>
  <c r="AA45" i="150"/>
  <c r="Q45" i="148"/>
  <c r="N45" i="147"/>
  <c r="Y26" i="147"/>
  <c r="Y45" i="147" s="1"/>
  <c r="X44" i="146"/>
  <c r="Z44" i="146" s="1"/>
  <c r="Z37" i="146"/>
  <c r="X45" i="145"/>
  <c r="S45" i="144"/>
  <c r="J26" i="143"/>
  <c r="J45" i="143" s="1"/>
  <c r="R26" i="143"/>
  <c r="R45" i="143" s="1"/>
  <c r="F45" i="141"/>
  <c r="X45" i="140"/>
  <c r="E45" i="137"/>
  <c r="M45" i="137"/>
  <c r="X45" i="137"/>
  <c r="Z45" i="137" s="1"/>
  <c r="Z26" i="137"/>
  <c r="Z44" i="137"/>
  <c r="T45" i="135"/>
  <c r="P45" i="134"/>
  <c r="Z13" i="134"/>
  <c r="X26" i="134"/>
  <c r="R45" i="133"/>
  <c r="X44" i="127"/>
  <c r="Z44" i="127" s="1"/>
  <c r="Z37" i="127"/>
  <c r="G45" i="126"/>
  <c r="J26" i="123"/>
  <c r="J45" i="123" s="1"/>
  <c r="R26" i="123"/>
  <c r="R45" i="123" s="1"/>
  <c r="V45" i="123"/>
  <c r="E45" i="120"/>
  <c r="M45" i="120"/>
  <c r="N45" i="118"/>
  <c r="U44" i="118"/>
  <c r="U45" i="118" s="1"/>
  <c r="X45" i="116"/>
  <c r="Z45" i="116" s="1"/>
  <c r="Z26" i="116"/>
  <c r="Z13" i="114"/>
  <c r="Y26" i="114"/>
  <c r="E45" i="111"/>
  <c r="V45" i="107"/>
  <c r="V45" i="105"/>
  <c r="I44" i="95"/>
  <c r="I45" i="95" s="1"/>
  <c r="Q44" i="95"/>
  <c r="Q45" i="95" s="1"/>
  <c r="Y44" i="95"/>
  <c r="Y45" i="95" s="1"/>
  <c r="E45" i="92"/>
  <c r="J45" i="75"/>
  <c r="U45" i="62"/>
  <c r="N45" i="58"/>
  <c r="Y44" i="2"/>
  <c r="Y45" i="2" s="1"/>
  <c r="Z43" i="2"/>
  <c r="Y45" i="164"/>
  <c r="Z37" i="163"/>
  <c r="X44" i="163"/>
  <c r="Z44" i="163" s="1"/>
  <c r="F45" i="162"/>
  <c r="M45" i="161"/>
  <c r="F45" i="158"/>
  <c r="N45" i="156"/>
  <c r="F45" i="156"/>
  <c r="Z13" i="155"/>
  <c r="X26" i="155"/>
  <c r="Q45" i="152"/>
  <c r="C45" i="149"/>
  <c r="S45" i="149"/>
  <c r="R45" i="148"/>
  <c r="G45" i="147"/>
  <c r="D45" i="145"/>
  <c r="K45" i="144"/>
  <c r="T45" i="143"/>
  <c r="P45" i="140"/>
  <c r="H45" i="136"/>
  <c r="X44" i="134"/>
  <c r="Z44" i="134" s="1"/>
  <c r="Z37" i="134"/>
  <c r="M45" i="132"/>
  <c r="U45" i="132"/>
  <c r="C45" i="127"/>
  <c r="Z26" i="127"/>
  <c r="S45" i="122"/>
  <c r="H45" i="115"/>
  <c r="S45" i="112"/>
  <c r="Z37" i="112"/>
  <c r="X44" i="112"/>
  <c r="Z44" i="112" s="1"/>
  <c r="D45" i="110"/>
  <c r="X26" i="105"/>
  <c r="Z13" i="105"/>
  <c r="X26" i="101"/>
  <c r="Z13" i="101"/>
  <c r="Z25" i="91"/>
  <c r="X26" i="91"/>
  <c r="X44" i="91"/>
  <c r="Z44" i="91" s="1"/>
  <c r="Z37" i="91"/>
  <c r="N45" i="62"/>
  <c r="K45" i="62"/>
  <c r="X44" i="3"/>
  <c r="Z43" i="3"/>
  <c r="I44" i="167"/>
  <c r="I45" i="167" s="1"/>
  <c r="Q44" i="167"/>
  <c r="Q45" i="167" s="1"/>
  <c r="Y44" i="167"/>
  <c r="Y45" i="167" s="1"/>
  <c r="M45" i="166"/>
  <c r="F44" i="165"/>
  <c r="F45" i="165" s="1"/>
  <c r="N44" i="165"/>
  <c r="N45" i="165" s="1"/>
  <c r="V44" i="165"/>
  <c r="V45" i="165" s="1"/>
  <c r="W26" i="162"/>
  <c r="W45" i="162" s="1"/>
  <c r="U44" i="161"/>
  <c r="U45" i="161" s="1"/>
  <c r="Z13" i="160"/>
  <c r="K45" i="160"/>
  <c r="I26" i="159"/>
  <c r="I45" i="159" s="1"/>
  <c r="Z25" i="159"/>
  <c r="O45" i="159"/>
  <c r="J44" i="158"/>
  <c r="J45" i="158" s="1"/>
  <c r="R44" i="158"/>
  <c r="R45" i="158" s="1"/>
  <c r="N45" i="157"/>
  <c r="V45" i="157"/>
  <c r="Z44" i="157"/>
  <c r="Z26" i="156"/>
  <c r="X45" i="156"/>
  <c r="Y45" i="155"/>
  <c r="N45" i="153"/>
  <c r="K45" i="152"/>
  <c r="S45" i="152"/>
  <c r="W45" i="151"/>
  <c r="K45" i="151"/>
  <c r="X44" i="150"/>
  <c r="Z44" i="150" s="1"/>
  <c r="Z37" i="150"/>
  <c r="D45" i="149"/>
  <c r="G44" i="148"/>
  <c r="G45" i="148" s="1"/>
  <c r="O44" i="148"/>
  <c r="O45" i="148" s="1"/>
  <c r="W44" i="148"/>
  <c r="W45" i="148" s="1"/>
  <c r="Z26" i="147"/>
  <c r="F45" i="145"/>
  <c r="J44" i="145"/>
  <c r="R44" i="145"/>
  <c r="H45" i="141"/>
  <c r="Z13" i="141"/>
  <c r="X26" i="141"/>
  <c r="R45" i="140"/>
  <c r="H45" i="139"/>
  <c r="X26" i="139"/>
  <c r="Z13" i="139"/>
  <c r="N45" i="138"/>
  <c r="Z37" i="137"/>
  <c r="P45" i="136"/>
  <c r="V45" i="134"/>
  <c r="C45" i="131"/>
  <c r="H45" i="130"/>
  <c r="N45" i="130"/>
  <c r="H45" i="127"/>
  <c r="L45" i="119"/>
  <c r="F45" i="112"/>
  <c r="Z26" i="112"/>
  <c r="F44" i="111"/>
  <c r="F45" i="111" s="1"/>
  <c r="V44" i="111"/>
  <c r="V45" i="111" s="1"/>
  <c r="K45" i="109"/>
  <c r="V45" i="109"/>
  <c r="P45" i="106"/>
  <c r="Z13" i="106"/>
  <c r="X26" i="106"/>
  <c r="N44" i="104"/>
  <c r="N45" i="104" s="1"/>
  <c r="V44" i="104"/>
  <c r="V45" i="104" s="1"/>
  <c r="X26" i="102"/>
  <c r="Z13" i="102"/>
  <c r="E45" i="100"/>
  <c r="Q45" i="99"/>
  <c r="D45" i="96"/>
  <c r="X45" i="96"/>
  <c r="Z45" i="96" s="1"/>
  <c r="Z26" i="96"/>
  <c r="S45" i="163"/>
  <c r="L44" i="163"/>
  <c r="L45" i="163" s="1"/>
  <c r="U45" i="162"/>
  <c r="F44" i="161"/>
  <c r="F45" i="161" s="1"/>
  <c r="I45" i="160"/>
  <c r="P45" i="159"/>
  <c r="X26" i="158"/>
  <c r="Z13" i="158"/>
  <c r="Y44" i="156"/>
  <c r="Y45" i="156" s="1"/>
  <c r="P26" i="154"/>
  <c r="P45" i="154" s="1"/>
  <c r="I45" i="153"/>
  <c r="O45" i="153"/>
  <c r="Y45" i="152"/>
  <c r="Z13" i="151"/>
  <c r="F45" i="150"/>
  <c r="Z44" i="148"/>
  <c r="E45" i="144"/>
  <c r="U45" i="144"/>
  <c r="D45" i="144"/>
  <c r="AA45" i="142"/>
  <c r="Q45" i="142"/>
  <c r="Y45" i="141"/>
  <c r="K45" i="140"/>
  <c r="X26" i="138"/>
  <c r="Z13" i="138"/>
  <c r="J26" i="136"/>
  <c r="J45" i="136" s="1"/>
  <c r="R26" i="136"/>
  <c r="R45" i="136" s="1"/>
  <c r="Q45" i="136"/>
  <c r="Y45" i="136"/>
  <c r="X44" i="136"/>
  <c r="Z44" i="136" s="1"/>
  <c r="Z37" i="136"/>
  <c r="X45" i="133"/>
  <c r="I45" i="130"/>
  <c r="Z25" i="126"/>
  <c r="X26" i="126"/>
  <c r="Y26" i="124"/>
  <c r="Z13" i="124"/>
  <c r="E45" i="123"/>
  <c r="M45" i="123"/>
  <c r="U45" i="123"/>
  <c r="X44" i="121"/>
  <c r="Z44" i="121" s="1"/>
  <c r="Z37" i="121"/>
  <c r="X26" i="120"/>
  <c r="Z13" i="120"/>
  <c r="F44" i="120"/>
  <c r="N44" i="120"/>
  <c r="N45" i="120" s="1"/>
  <c r="V44" i="120"/>
  <c r="V45" i="120" s="1"/>
  <c r="E45" i="119"/>
  <c r="M45" i="119"/>
  <c r="U45" i="119"/>
  <c r="D45" i="114"/>
  <c r="L45" i="114"/>
  <c r="F45" i="114"/>
  <c r="W45" i="114"/>
  <c r="Y26" i="113"/>
  <c r="P45" i="113"/>
  <c r="Z25" i="113"/>
  <c r="X26" i="113"/>
  <c r="H45" i="112"/>
  <c r="V45" i="99"/>
  <c r="Z37" i="98"/>
  <c r="X44" i="98"/>
  <c r="X45" i="98" s="1"/>
  <c r="H45" i="96"/>
  <c r="Z37" i="96"/>
  <c r="Z26" i="62"/>
  <c r="X45" i="62"/>
  <c r="Z45" i="62" s="1"/>
  <c r="Z44" i="34"/>
  <c r="X45" i="34"/>
  <c r="Z45" i="34" s="1"/>
  <c r="Z26" i="21"/>
  <c r="Z13" i="17"/>
  <c r="X26" i="17"/>
  <c r="H45" i="99"/>
  <c r="U44" i="99"/>
  <c r="U45" i="99" s="1"/>
  <c r="L45" i="96"/>
  <c r="D45" i="93"/>
  <c r="C45" i="90"/>
  <c r="X44" i="88"/>
  <c r="Z44" i="88" s="1"/>
  <c r="Z37" i="88"/>
  <c r="N45" i="86"/>
  <c r="S44" i="62"/>
  <c r="S45" i="62" s="1"/>
  <c r="Z13" i="61"/>
  <c r="X26" i="61"/>
  <c r="M45" i="58"/>
  <c r="X44" i="41"/>
  <c r="Z44" i="41" s="1"/>
  <c r="Z37" i="41"/>
  <c r="S26" i="154"/>
  <c r="S45" i="154" s="1"/>
  <c r="I44" i="154"/>
  <c r="I45" i="154" s="1"/>
  <c r="L45" i="151"/>
  <c r="E26" i="150"/>
  <c r="M26" i="150"/>
  <c r="M45" i="150" s="1"/>
  <c r="U26" i="150"/>
  <c r="U45" i="150" s="1"/>
  <c r="J44" i="150"/>
  <c r="J45" i="150" s="1"/>
  <c r="R44" i="150"/>
  <c r="R45" i="150" s="1"/>
  <c r="J26" i="149"/>
  <c r="J45" i="149" s="1"/>
  <c r="R26" i="149"/>
  <c r="R45" i="149" s="1"/>
  <c r="Y26" i="148"/>
  <c r="Y45" i="148" s="1"/>
  <c r="Z25" i="148"/>
  <c r="J26" i="147"/>
  <c r="J45" i="147" s="1"/>
  <c r="R26" i="147"/>
  <c r="R45" i="147" s="1"/>
  <c r="AA45" i="146"/>
  <c r="E26" i="145"/>
  <c r="E45" i="145" s="1"/>
  <c r="M26" i="145"/>
  <c r="M45" i="145" s="1"/>
  <c r="U26" i="145"/>
  <c r="U45" i="145" s="1"/>
  <c r="L45" i="145"/>
  <c r="U44" i="143"/>
  <c r="E45" i="142"/>
  <c r="F44" i="140"/>
  <c r="F45" i="140" s="1"/>
  <c r="Q26" i="137"/>
  <c r="Q45" i="137" s="1"/>
  <c r="P45" i="137"/>
  <c r="Z25" i="137"/>
  <c r="D45" i="135"/>
  <c r="Q26" i="133"/>
  <c r="Y26" i="133"/>
  <c r="Y45" i="133" s="1"/>
  <c r="P45" i="133"/>
  <c r="Z26" i="132"/>
  <c r="D45" i="131"/>
  <c r="F45" i="131"/>
  <c r="J26" i="130"/>
  <c r="J45" i="130" s="1"/>
  <c r="R26" i="130"/>
  <c r="R45" i="130" s="1"/>
  <c r="Y45" i="130"/>
  <c r="X44" i="130"/>
  <c r="Z44" i="130" s="1"/>
  <c r="Z37" i="130"/>
  <c r="L45" i="129"/>
  <c r="T45" i="129"/>
  <c r="J26" i="128"/>
  <c r="J45" i="128" s="1"/>
  <c r="R26" i="128"/>
  <c r="R45" i="128" s="1"/>
  <c r="Z13" i="125"/>
  <c r="X26" i="125"/>
  <c r="H45" i="124"/>
  <c r="F45" i="122"/>
  <c r="Z13" i="121"/>
  <c r="L45" i="120"/>
  <c r="F45" i="120"/>
  <c r="V45" i="119"/>
  <c r="Q26" i="117"/>
  <c r="Y26" i="117"/>
  <c r="N45" i="115"/>
  <c r="G45" i="114"/>
  <c r="I44" i="114"/>
  <c r="I45" i="114" s="1"/>
  <c r="Q44" i="114"/>
  <c r="Q45" i="114" s="1"/>
  <c r="Y44" i="114"/>
  <c r="I45" i="112"/>
  <c r="Y45" i="112"/>
  <c r="D45" i="111"/>
  <c r="N44" i="110"/>
  <c r="N45" i="110" s="1"/>
  <c r="V44" i="110"/>
  <c r="V45" i="110" s="1"/>
  <c r="K45" i="105"/>
  <c r="E45" i="104"/>
  <c r="U45" i="104"/>
  <c r="X45" i="104"/>
  <c r="Z45" i="104" s="1"/>
  <c r="Z26" i="104"/>
  <c r="F45" i="101"/>
  <c r="Y45" i="101"/>
  <c r="I44" i="101"/>
  <c r="I45" i="101" s="1"/>
  <c r="Q44" i="101"/>
  <c r="Q45" i="101" s="1"/>
  <c r="Y44" i="101"/>
  <c r="V45" i="100"/>
  <c r="D45" i="99"/>
  <c r="M45" i="98"/>
  <c r="X44" i="89"/>
  <c r="Z44" i="89" s="1"/>
  <c r="Z37" i="89"/>
  <c r="S45" i="76"/>
  <c r="X45" i="75"/>
  <c r="G45" i="75"/>
  <c r="E44" i="72"/>
  <c r="M44" i="72"/>
  <c r="M45" i="72" s="1"/>
  <c r="U44" i="72"/>
  <c r="U45" i="72" s="1"/>
  <c r="K45" i="70"/>
  <c r="N45" i="54"/>
  <c r="F45" i="44"/>
  <c r="Z26" i="39"/>
  <c r="U45" i="111"/>
  <c r="S45" i="110"/>
  <c r="G45" i="109"/>
  <c r="I45" i="109"/>
  <c r="L45" i="105"/>
  <c r="F45" i="105"/>
  <c r="M45" i="101"/>
  <c r="U45" i="101"/>
  <c r="F45" i="99"/>
  <c r="H45" i="98"/>
  <c r="Z25" i="93"/>
  <c r="X26" i="93"/>
  <c r="R45" i="88"/>
  <c r="AA45" i="88"/>
  <c r="J45" i="85"/>
  <c r="M45" i="84"/>
  <c r="S45" i="77"/>
  <c r="Y45" i="69"/>
  <c r="H45" i="41"/>
  <c r="P45" i="41"/>
  <c r="X26" i="41"/>
  <c r="Z13" i="41"/>
  <c r="X44" i="14"/>
  <c r="Z44" i="14" s="1"/>
  <c r="Z37" i="14"/>
  <c r="U45" i="154"/>
  <c r="Z37" i="151"/>
  <c r="K45" i="148"/>
  <c r="X44" i="142"/>
  <c r="Z44" i="142" s="1"/>
  <c r="Z37" i="142"/>
  <c r="I45" i="141"/>
  <c r="O45" i="140"/>
  <c r="D45" i="139"/>
  <c r="F45" i="139"/>
  <c r="C45" i="138"/>
  <c r="S45" i="138"/>
  <c r="Z26" i="130"/>
  <c r="W45" i="126"/>
  <c r="F45" i="123"/>
  <c r="F45" i="118"/>
  <c r="P45" i="116"/>
  <c r="P45" i="115"/>
  <c r="X26" i="115"/>
  <c r="Z13" i="115"/>
  <c r="N45" i="114"/>
  <c r="H45" i="111"/>
  <c r="L45" i="108"/>
  <c r="S45" i="108"/>
  <c r="N45" i="107"/>
  <c r="E45" i="105"/>
  <c r="W45" i="104"/>
  <c r="X26" i="103"/>
  <c r="Z13" i="103"/>
  <c r="N45" i="97"/>
  <c r="Y26" i="94"/>
  <c r="Y45" i="94" s="1"/>
  <c r="Z13" i="94"/>
  <c r="F45" i="92"/>
  <c r="X26" i="92"/>
  <c r="D45" i="89"/>
  <c r="Y45" i="89"/>
  <c r="M45" i="74"/>
  <c r="U45" i="74"/>
  <c r="Z26" i="65"/>
  <c r="X45" i="65"/>
  <c r="Z45" i="65" s="1"/>
  <c r="C45" i="64"/>
  <c r="Z13" i="62"/>
  <c r="Q45" i="54"/>
  <c r="X44" i="48"/>
  <c r="Z44" i="48" s="1"/>
  <c r="Z37" i="48"/>
  <c r="X26" i="44"/>
  <c r="Z13" i="44"/>
  <c r="T26" i="161"/>
  <c r="T45" i="161" s="1"/>
  <c r="Y44" i="161"/>
  <c r="Z44" i="161" s="1"/>
  <c r="V44" i="159"/>
  <c r="V45" i="159" s="1"/>
  <c r="J44" i="157"/>
  <c r="J45" i="157" s="1"/>
  <c r="R44" i="157"/>
  <c r="R45" i="157" s="1"/>
  <c r="V44" i="156"/>
  <c r="V45" i="156" s="1"/>
  <c r="AA26" i="155"/>
  <c r="AA45" i="155" s="1"/>
  <c r="Q26" i="153"/>
  <c r="Q45" i="153" s="1"/>
  <c r="I45" i="152"/>
  <c r="X26" i="152"/>
  <c r="U45" i="151"/>
  <c r="F45" i="151"/>
  <c r="X26" i="150"/>
  <c r="E44" i="150"/>
  <c r="E26" i="149"/>
  <c r="E45" i="149" s="1"/>
  <c r="M26" i="149"/>
  <c r="M45" i="149" s="1"/>
  <c r="U26" i="149"/>
  <c r="U45" i="149" s="1"/>
  <c r="L45" i="149"/>
  <c r="U44" i="147"/>
  <c r="E45" i="146"/>
  <c r="H45" i="145"/>
  <c r="G44" i="144"/>
  <c r="G45" i="144" s="1"/>
  <c r="O44" i="144"/>
  <c r="O45" i="144" s="1"/>
  <c r="W44" i="144"/>
  <c r="W45" i="144" s="1"/>
  <c r="P45" i="142"/>
  <c r="Z13" i="142"/>
  <c r="X26" i="142"/>
  <c r="J26" i="141"/>
  <c r="J45" i="141" s="1"/>
  <c r="R26" i="141"/>
  <c r="R45" i="141" s="1"/>
  <c r="Y26" i="140"/>
  <c r="Z26" i="140" s="1"/>
  <c r="Z25" i="140"/>
  <c r="M45" i="139"/>
  <c r="U45" i="139"/>
  <c r="L45" i="138"/>
  <c r="T45" i="138"/>
  <c r="L45" i="137"/>
  <c r="F45" i="137"/>
  <c r="N45" i="136"/>
  <c r="F45" i="133"/>
  <c r="W45" i="133"/>
  <c r="N45" i="132"/>
  <c r="N45" i="131"/>
  <c r="F45" i="130"/>
  <c r="X45" i="129"/>
  <c r="Z45" i="129" s="1"/>
  <c r="Z26" i="129"/>
  <c r="E45" i="128"/>
  <c r="S45" i="127"/>
  <c r="H26" i="126"/>
  <c r="H45" i="126" s="1"/>
  <c r="V45" i="125"/>
  <c r="X44" i="125"/>
  <c r="Z44" i="125" s="1"/>
  <c r="Z37" i="125"/>
  <c r="V44" i="124"/>
  <c r="V45" i="124" s="1"/>
  <c r="H26" i="122"/>
  <c r="H45" i="122" s="1"/>
  <c r="Z44" i="120"/>
  <c r="W45" i="119"/>
  <c r="E45" i="118"/>
  <c r="V45" i="117"/>
  <c r="N45" i="116"/>
  <c r="I45" i="115"/>
  <c r="Q45" i="115"/>
  <c r="V45" i="115"/>
  <c r="H45" i="114"/>
  <c r="X45" i="114"/>
  <c r="G45" i="111"/>
  <c r="W45" i="110"/>
  <c r="U44" i="109"/>
  <c r="U45" i="109" s="1"/>
  <c r="X26" i="107"/>
  <c r="Z13" i="107"/>
  <c r="N45" i="105"/>
  <c r="H45" i="104"/>
  <c r="M45" i="102"/>
  <c r="AA45" i="102"/>
  <c r="N45" i="101"/>
  <c r="AA45" i="100"/>
  <c r="G45" i="99"/>
  <c r="X26" i="97"/>
  <c r="Z13" i="97"/>
  <c r="V45" i="95"/>
  <c r="AA45" i="90"/>
  <c r="D45" i="85"/>
  <c r="V45" i="85"/>
  <c r="X44" i="85"/>
  <c r="Z44" i="85" s="1"/>
  <c r="Z37" i="85"/>
  <c r="T45" i="84"/>
  <c r="J45" i="78"/>
  <c r="R45" i="78"/>
  <c r="AA45" i="78"/>
  <c r="M45" i="77"/>
  <c r="X45" i="70"/>
  <c r="O45" i="67"/>
  <c r="H45" i="48"/>
  <c r="AA45" i="42"/>
  <c r="Y45" i="42"/>
  <c r="AA44" i="42"/>
  <c r="J44" i="160"/>
  <c r="J45" i="160" s="1"/>
  <c r="R44" i="160"/>
  <c r="R45" i="160" s="1"/>
  <c r="E26" i="157"/>
  <c r="E45" i="157" s="1"/>
  <c r="M26" i="157"/>
  <c r="M45" i="157" s="1"/>
  <c r="U26" i="157"/>
  <c r="U45" i="157" s="1"/>
  <c r="J44" i="152"/>
  <c r="J45" i="152" s="1"/>
  <c r="R44" i="152"/>
  <c r="R45" i="152" s="1"/>
  <c r="V45" i="148"/>
  <c r="E26" i="147"/>
  <c r="E45" i="147" s="1"/>
  <c r="M26" i="147"/>
  <c r="M45" i="147" s="1"/>
  <c r="U26" i="147"/>
  <c r="J44" i="146"/>
  <c r="R44" i="146"/>
  <c r="V45" i="144"/>
  <c r="E26" i="143"/>
  <c r="E45" i="143" s="1"/>
  <c r="M26" i="143"/>
  <c r="M45" i="143" s="1"/>
  <c r="U26" i="143"/>
  <c r="J44" i="142"/>
  <c r="R44" i="142"/>
  <c r="N44" i="140"/>
  <c r="N45" i="140" s="1"/>
  <c r="V44" i="140"/>
  <c r="V45" i="140" s="1"/>
  <c r="T45" i="139"/>
  <c r="F44" i="138"/>
  <c r="F45" i="138" s="1"/>
  <c r="I26" i="136"/>
  <c r="I45" i="136" s="1"/>
  <c r="J26" i="135"/>
  <c r="J45" i="135" s="1"/>
  <c r="R26" i="135"/>
  <c r="R45" i="135" s="1"/>
  <c r="H26" i="133"/>
  <c r="H45" i="133" s="1"/>
  <c r="I44" i="133"/>
  <c r="I45" i="133" s="1"/>
  <c r="Q44" i="133"/>
  <c r="Y44" i="133"/>
  <c r="F45" i="132"/>
  <c r="V45" i="132"/>
  <c r="X44" i="132"/>
  <c r="Z44" i="132" s="1"/>
  <c r="Z37" i="132"/>
  <c r="G44" i="129"/>
  <c r="G45" i="129" s="1"/>
  <c r="O44" i="129"/>
  <c r="O45" i="129" s="1"/>
  <c r="W44" i="129"/>
  <c r="W45" i="129" s="1"/>
  <c r="J26" i="127"/>
  <c r="J45" i="127" s="1"/>
  <c r="R26" i="127"/>
  <c r="R45" i="127" s="1"/>
  <c r="N45" i="127"/>
  <c r="W45" i="124"/>
  <c r="D26" i="122"/>
  <c r="L26" i="122"/>
  <c r="L45" i="122" s="1"/>
  <c r="T26" i="122"/>
  <c r="T45" i="122" s="1"/>
  <c r="D45" i="118"/>
  <c r="V45" i="118"/>
  <c r="D26" i="117"/>
  <c r="D45" i="117" s="1"/>
  <c r="L26" i="117"/>
  <c r="L45" i="117" s="1"/>
  <c r="T26" i="117"/>
  <c r="T45" i="117" s="1"/>
  <c r="M44" i="117"/>
  <c r="M45" i="117" s="1"/>
  <c r="U44" i="117"/>
  <c r="U45" i="117" s="1"/>
  <c r="I26" i="116"/>
  <c r="I45" i="116" s="1"/>
  <c r="E45" i="113"/>
  <c r="F45" i="113"/>
  <c r="V44" i="113"/>
  <c r="V45" i="113" s="1"/>
  <c r="J26" i="112"/>
  <c r="J45" i="112" s="1"/>
  <c r="R26" i="112"/>
  <c r="R45" i="112" s="1"/>
  <c r="N45" i="112"/>
  <c r="X26" i="111"/>
  <c r="Z13" i="111"/>
  <c r="N45" i="111"/>
  <c r="F45" i="109"/>
  <c r="N44" i="108"/>
  <c r="V44" i="108"/>
  <c r="V45" i="108" s="1"/>
  <c r="U44" i="107"/>
  <c r="U45" i="107" s="1"/>
  <c r="D45" i="103"/>
  <c r="V45" i="103"/>
  <c r="Z44" i="103"/>
  <c r="D26" i="102"/>
  <c r="D45" i="102" s="1"/>
  <c r="L26" i="102"/>
  <c r="L45" i="102" s="1"/>
  <c r="T26" i="102"/>
  <c r="T45" i="102" s="1"/>
  <c r="Q26" i="100"/>
  <c r="Y26" i="100"/>
  <c r="Y45" i="100" s="1"/>
  <c r="Y45" i="99"/>
  <c r="I44" i="99"/>
  <c r="I45" i="99" s="1"/>
  <c r="Q44" i="99"/>
  <c r="Y44" i="99"/>
  <c r="V45" i="98"/>
  <c r="G44" i="98"/>
  <c r="G45" i="98" s="1"/>
  <c r="O44" i="98"/>
  <c r="O45" i="98" s="1"/>
  <c r="W44" i="98"/>
  <c r="W45" i="98" s="1"/>
  <c r="X26" i="95"/>
  <c r="Z13" i="95"/>
  <c r="N45" i="95"/>
  <c r="P26" i="94"/>
  <c r="P45" i="94" s="1"/>
  <c r="T45" i="93"/>
  <c r="X44" i="93"/>
  <c r="Z44" i="93" s="1"/>
  <c r="Z37" i="93"/>
  <c r="N45" i="92"/>
  <c r="S45" i="90"/>
  <c r="L45" i="89"/>
  <c r="P45" i="87"/>
  <c r="X26" i="87"/>
  <c r="Z13" i="87"/>
  <c r="V45" i="83"/>
  <c r="N45" i="80"/>
  <c r="X44" i="79"/>
  <c r="Z44" i="79" s="1"/>
  <c r="Z37" i="79"/>
  <c r="K45" i="78"/>
  <c r="R45" i="76"/>
  <c r="AA45" i="75"/>
  <c r="L44" i="74"/>
  <c r="L45" i="74" s="1"/>
  <c r="C45" i="72"/>
  <c r="E45" i="66"/>
  <c r="U45" i="66"/>
  <c r="T45" i="64"/>
  <c r="S45" i="63"/>
  <c r="R45" i="60"/>
  <c r="Z50" i="58"/>
  <c r="X26" i="57"/>
  <c r="Z13" i="57"/>
  <c r="T45" i="55"/>
  <c r="J45" i="48"/>
  <c r="V45" i="47"/>
  <c r="V45" i="102"/>
  <c r="X26" i="99"/>
  <c r="Z13" i="99"/>
  <c r="N45" i="99"/>
  <c r="U45" i="97"/>
  <c r="F45" i="97"/>
  <c r="R45" i="94"/>
  <c r="U45" i="93"/>
  <c r="F45" i="93"/>
  <c r="U45" i="91"/>
  <c r="F45" i="90"/>
  <c r="H45" i="89"/>
  <c r="P45" i="89"/>
  <c r="X26" i="89"/>
  <c r="Z13" i="89"/>
  <c r="X44" i="87"/>
  <c r="Z44" i="87" s="1"/>
  <c r="Z37" i="87"/>
  <c r="L45" i="86"/>
  <c r="R45" i="85"/>
  <c r="F45" i="83"/>
  <c r="X26" i="80"/>
  <c r="Z13" i="80"/>
  <c r="F45" i="78"/>
  <c r="X26" i="77"/>
  <c r="Z25" i="73"/>
  <c r="X26" i="73"/>
  <c r="R45" i="71"/>
  <c r="D45" i="69"/>
  <c r="M45" i="65"/>
  <c r="H45" i="64"/>
  <c r="T45" i="52"/>
  <c r="E45" i="29"/>
  <c r="H45" i="14"/>
  <c r="P45" i="14"/>
  <c r="E26" i="160"/>
  <c r="E45" i="160" s="1"/>
  <c r="M26" i="160"/>
  <c r="M45" i="160" s="1"/>
  <c r="U26" i="160"/>
  <c r="U45" i="160" s="1"/>
  <c r="J44" i="155"/>
  <c r="J45" i="155" s="1"/>
  <c r="R44" i="155"/>
  <c r="R45" i="155" s="1"/>
  <c r="E26" i="152"/>
  <c r="E45" i="152" s="1"/>
  <c r="M26" i="152"/>
  <c r="M45" i="152" s="1"/>
  <c r="U26" i="152"/>
  <c r="U45" i="152" s="1"/>
  <c r="W44" i="150"/>
  <c r="W45" i="150" s="1"/>
  <c r="G44" i="149"/>
  <c r="G45" i="149" s="1"/>
  <c r="O44" i="149"/>
  <c r="O45" i="149" s="1"/>
  <c r="W44" i="149"/>
  <c r="W45" i="149" s="1"/>
  <c r="J26" i="146"/>
  <c r="R26" i="146"/>
  <c r="G44" i="145"/>
  <c r="G45" i="145" s="1"/>
  <c r="O44" i="145"/>
  <c r="O45" i="145" s="1"/>
  <c r="W44" i="145"/>
  <c r="J26" i="142"/>
  <c r="R26" i="142"/>
  <c r="G44" i="141"/>
  <c r="G45" i="141" s="1"/>
  <c r="O44" i="141"/>
  <c r="O45" i="141" s="1"/>
  <c r="W44" i="141"/>
  <c r="W45" i="141" s="1"/>
  <c r="G45" i="139"/>
  <c r="I44" i="138"/>
  <c r="I45" i="138" s="1"/>
  <c r="Q44" i="138"/>
  <c r="Q45" i="138" s="1"/>
  <c r="Y44" i="138"/>
  <c r="Y45" i="138" s="1"/>
  <c r="G44" i="137"/>
  <c r="G45" i="137" s="1"/>
  <c r="O44" i="137"/>
  <c r="O45" i="137" s="1"/>
  <c r="W44" i="137"/>
  <c r="W45" i="137" s="1"/>
  <c r="E45" i="135"/>
  <c r="M45" i="135"/>
  <c r="F45" i="135"/>
  <c r="J26" i="134"/>
  <c r="J45" i="134" s="1"/>
  <c r="R26" i="134"/>
  <c r="R45" i="134" s="1"/>
  <c r="N45" i="134"/>
  <c r="I26" i="132"/>
  <c r="I45" i="132" s="1"/>
  <c r="J26" i="131"/>
  <c r="J45" i="131" s="1"/>
  <c r="R26" i="131"/>
  <c r="R45" i="131" s="1"/>
  <c r="P45" i="129"/>
  <c r="N45" i="129"/>
  <c r="V45" i="127"/>
  <c r="E45" i="126"/>
  <c r="F45" i="126"/>
  <c r="V44" i="126"/>
  <c r="V45" i="126" s="1"/>
  <c r="J26" i="125"/>
  <c r="J45" i="125" s="1"/>
  <c r="R26" i="125"/>
  <c r="R45" i="125" s="1"/>
  <c r="N45" i="125"/>
  <c r="N44" i="121"/>
  <c r="N45" i="121" s="1"/>
  <c r="V44" i="121"/>
  <c r="V45" i="121" s="1"/>
  <c r="U44" i="120"/>
  <c r="U45" i="120" s="1"/>
  <c r="D26" i="116"/>
  <c r="D45" i="116" s="1"/>
  <c r="L26" i="116"/>
  <c r="L45" i="116" s="1"/>
  <c r="T26" i="116"/>
  <c r="T45" i="116" s="1"/>
  <c r="J26" i="114"/>
  <c r="J45" i="114" s="1"/>
  <c r="R26" i="114"/>
  <c r="R45" i="114" s="1"/>
  <c r="H26" i="113"/>
  <c r="H45" i="113" s="1"/>
  <c r="V45" i="112"/>
  <c r="X26" i="109"/>
  <c r="Z13" i="109"/>
  <c r="F45" i="107"/>
  <c r="N44" i="106"/>
  <c r="N45" i="106" s="1"/>
  <c r="V44" i="106"/>
  <c r="V45" i="106" s="1"/>
  <c r="U44" i="105"/>
  <c r="U45" i="105" s="1"/>
  <c r="D45" i="101"/>
  <c r="V45" i="101"/>
  <c r="D26" i="100"/>
  <c r="D45" i="100" s="1"/>
  <c r="L26" i="100"/>
  <c r="L45" i="100" s="1"/>
  <c r="T26" i="100"/>
  <c r="T45" i="100" s="1"/>
  <c r="Q26" i="98"/>
  <c r="Y26" i="98"/>
  <c r="Z26" i="98" s="1"/>
  <c r="Z25" i="98"/>
  <c r="I44" i="97"/>
  <c r="I45" i="97" s="1"/>
  <c r="Q44" i="97"/>
  <c r="Q45" i="97" s="1"/>
  <c r="Y44" i="97"/>
  <c r="Y45" i="97" s="1"/>
  <c r="V45" i="96"/>
  <c r="G44" i="96"/>
  <c r="G45" i="96" s="1"/>
  <c r="O44" i="96"/>
  <c r="O45" i="96" s="1"/>
  <c r="W44" i="96"/>
  <c r="W45" i="96" s="1"/>
  <c r="V45" i="93"/>
  <c r="D45" i="92"/>
  <c r="U45" i="92"/>
  <c r="V45" i="90"/>
  <c r="L45" i="90"/>
  <c r="T45" i="88"/>
  <c r="U45" i="84"/>
  <c r="N45" i="83"/>
  <c r="J45" i="82"/>
  <c r="R45" i="82"/>
  <c r="F45" i="81"/>
  <c r="L45" i="81"/>
  <c r="D45" i="79"/>
  <c r="Q45" i="77"/>
  <c r="J45" i="76"/>
  <c r="I45" i="73"/>
  <c r="T45" i="73"/>
  <c r="V45" i="72"/>
  <c r="M45" i="67"/>
  <c r="E45" i="67"/>
  <c r="I26" i="66"/>
  <c r="I45" i="66" s="1"/>
  <c r="Q26" i="66"/>
  <c r="Q45" i="66" s="1"/>
  <c r="Y26" i="66"/>
  <c r="Y45" i="66" s="1"/>
  <c r="Z25" i="66"/>
  <c r="X26" i="66"/>
  <c r="C44" i="62"/>
  <c r="C45" i="62" s="1"/>
  <c r="AA44" i="62"/>
  <c r="AA45" i="62" s="1"/>
  <c r="X26" i="53"/>
  <c r="Z13" i="53"/>
  <c r="X44" i="51"/>
  <c r="Z44" i="51" s="1"/>
  <c r="Z37" i="51"/>
  <c r="X44" i="44"/>
  <c r="Z44" i="44" s="1"/>
  <c r="Z37" i="44"/>
  <c r="X26" i="43"/>
  <c r="Z13" i="43"/>
  <c r="V45" i="26"/>
  <c r="I44" i="140"/>
  <c r="I45" i="140" s="1"/>
  <c r="Q44" i="140"/>
  <c r="Q45" i="140" s="1"/>
  <c r="Y44" i="140"/>
  <c r="Z44" i="140" s="1"/>
  <c r="J26" i="138"/>
  <c r="J45" i="138" s="1"/>
  <c r="R26" i="138"/>
  <c r="R45" i="138" s="1"/>
  <c r="G44" i="136"/>
  <c r="G45" i="136" s="1"/>
  <c r="O44" i="136"/>
  <c r="O45" i="136" s="1"/>
  <c r="W44" i="136"/>
  <c r="W45" i="136" s="1"/>
  <c r="G44" i="134"/>
  <c r="G45" i="134" s="1"/>
  <c r="O44" i="134"/>
  <c r="O45" i="134" s="1"/>
  <c r="W44" i="134"/>
  <c r="W45" i="134" s="1"/>
  <c r="G44" i="132"/>
  <c r="G45" i="132" s="1"/>
  <c r="O44" i="132"/>
  <c r="O45" i="132" s="1"/>
  <c r="W44" i="132"/>
  <c r="W45" i="132" s="1"/>
  <c r="G44" i="130"/>
  <c r="G45" i="130" s="1"/>
  <c r="O44" i="130"/>
  <c r="O45" i="130" s="1"/>
  <c r="W44" i="130"/>
  <c r="W45" i="130" s="1"/>
  <c r="G44" i="128"/>
  <c r="G45" i="128" s="1"/>
  <c r="O44" i="128"/>
  <c r="O45" i="128" s="1"/>
  <c r="W44" i="128"/>
  <c r="D26" i="127"/>
  <c r="D45" i="127" s="1"/>
  <c r="L26" i="127"/>
  <c r="L45" i="127" s="1"/>
  <c r="T26" i="127"/>
  <c r="T45" i="127" s="1"/>
  <c r="D26" i="125"/>
  <c r="D45" i="125" s="1"/>
  <c r="L26" i="125"/>
  <c r="L45" i="125" s="1"/>
  <c r="T26" i="125"/>
  <c r="T45" i="125" s="1"/>
  <c r="D26" i="123"/>
  <c r="D45" i="123" s="1"/>
  <c r="L26" i="123"/>
  <c r="L45" i="123" s="1"/>
  <c r="T26" i="123"/>
  <c r="T45" i="123" s="1"/>
  <c r="V45" i="122"/>
  <c r="I44" i="121"/>
  <c r="I45" i="121" s="1"/>
  <c r="Q44" i="121"/>
  <c r="Q45" i="121" s="1"/>
  <c r="Y44" i="121"/>
  <c r="Y45" i="121" s="1"/>
  <c r="N45" i="119"/>
  <c r="I44" i="119"/>
  <c r="I45" i="119" s="1"/>
  <c r="Q44" i="119"/>
  <c r="Q45" i="119" s="1"/>
  <c r="Y44" i="119"/>
  <c r="Y45" i="119" s="1"/>
  <c r="N45" i="117"/>
  <c r="I44" i="117"/>
  <c r="I45" i="117" s="1"/>
  <c r="Q44" i="117"/>
  <c r="Y44" i="117"/>
  <c r="F45" i="116"/>
  <c r="J26" i="115"/>
  <c r="J45" i="115" s="1"/>
  <c r="R26" i="115"/>
  <c r="R45" i="115" s="1"/>
  <c r="D26" i="112"/>
  <c r="D45" i="112" s="1"/>
  <c r="L26" i="112"/>
  <c r="L45" i="112" s="1"/>
  <c r="T26" i="112"/>
  <c r="T45" i="112" s="1"/>
  <c r="I44" i="110"/>
  <c r="I45" i="110" s="1"/>
  <c r="Q44" i="110"/>
  <c r="Q45" i="110" s="1"/>
  <c r="Y44" i="110"/>
  <c r="Y45" i="110" s="1"/>
  <c r="N45" i="108"/>
  <c r="I44" i="108"/>
  <c r="Q44" i="108"/>
  <c r="Q45" i="108" s="1"/>
  <c r="Y44" i="108"/>
  <c r="I44" i="106"/>
  <c r="I45" i="106" s="1"/>
  <c r="Q44" i="106"/>
  <c r="Q45" i="106" s="1"/>
  <c r="Y44" i="106"/>
  <c r="Y45" i="106" s="1"/>
  <c r="I44" i="104"/>
  <c r="I45" i="104" s="1"/>
  <c r="Q44" i="104"/>
  <c r="Q45" i="104" s="1"/>
  <c r="Y44" i="104"/>
  <c r="Y45" i="104" s="1"/>
  <c r="N45" i="102"/>
  <c r="I44" i="102"/>
  <c r="I45" i="102" s="1"/>
  <c r="Q44" i="102"/>
  <c r="Q45" i="102" s="1"/>
  <c r="Y44" i="102"/>
  <c r="Z44" i="102" s="1"/>
  <c r="N45" i="100"/>
  <c r="I44" i="100"/>
  <c r="I45" i="100" s="1"/>
  <c r="Q44" i="100"/>
  <c r="Y44" i="100"/>
  <c r="N45" i="98"/>
  <c r="I44" i="98"/>
  <c r="Q44" i="98"/>
  <c r="Y44" i="98"/>
  <c r="N45" i="96"/>
  <c r="I44" i="96"/>
  <c r="I45" i="96" s="1"/>
  <c r="Q44" i="96"/>
  <c r="Q45" i="96" s="1"/>
  <c r="Y44" i="96"/>
  <c r="Y45" i="96" s="1"/>
  <c r="N45" i="94"/>
  <c r="AA44" i="93"/>
  <c r="AA45" i="93" s="1"/>
  <c r="V45" i="92"/>
  <c r="C45" i="91"/>
  <c r="D45" i="90"/>
  <c r="S45" i="89"/>
  <c r="Z50" i="89"/>
  <c r="P45" i="88"/>
  <c r="X26" i="88"/>
  <c r="Z13" i="88"/>
  <c r="K45" i="87"/>
  <c r="D45" i="87"/>
  <c r="H45" i="85"/>
  <c r="P45" i="85"/>
  <c r="X26" i="85"/>
  <c r="Z13" i="85"/>
  <c r="X44" i="84"/>
  <c r="Z44" i="84" s="1"/>
  <c r="Z37" i="84"/>
  <c r="X26" i="83"/>
  <c r="Z13" i="83"/>
  <c r="V45" i="82"/>
  <c r="L45" i="82"/>
  <c r="V45" i="81"/>
  <c r="X44" i="81"/>
  <c r="Z44" i="81" s="1"/>
  <c r="Z37" i="81"/>
  <c r="AA45" i="80"/>
  <c r="U45" i="79"/>
  <c r="AA45" i="77"/>
  <c r="S45" i="75"/>
  <c r="W45" i="75"/>
  <c r="Q44" i="75"/>
  <c r="Y44" i="75"/>
  <c r="Z44" i="75" s="1"/>
  <c r="F44" i="74"/>
  <c r="F45" i="74" s="1"/>
  <c r="N44" i="74"/>
  <c r="N45" i="74" s="1"/>
  <c r="V44" i="74"/>
  <c r="V45" i="74" s="1"/>
  <c r="H45" i="72"/>
  <c r="E45" i="70"/>
  <c r="U45" i="70"/>
  <c r="C44" i="70"/>
  <c r="C45" i="70" s="1"/>
  <c r="AA44" i="70"/>
  <c r="AA45" i="70" s="1"/>
  <c r="Z44" i="70"/>
  <c r="T45" i="67"/>
  <c r="R45" i="64"/>
  <c r="E44" i="64"/>
  <c r="E45" i="64" s="1"/>
  <c r="M44" i="64"/>
  <c r="M45" i="64" s="1"/>
  <c r="R45" i="63"/>
  <c r="D45" i="61"/>
  <c r="L45" i="58"/>
  <c r="I45" i="57"/>
  <c r="R45" i="56"/>
  <c r="K45" i="53"/>
  <c r="S45" i="53"/>
  <c r="S45" i="51"/>
  <c r="V45" i="45"/>
  <c r="F45" i="42"/>
  <c r="G45" i="32"/>
  <c r="O45" i="32"/>
  <c r="D45" i="31"/>
  <c r="J26" i="139"/>
  <c r="J45" i="139" s="1"/>
  <c r="R26" i="139"/>
  <c r="R45" i="139" s="1"/>
  <c r="V45" i="137"/>
  <c r="D26" i="136"/>
  <c r="D45" i="136" s="1"/>
  <c r="L26" i="136"/>
  <c r="L45" i="136" s="1"/>
  <c r="T26" i="136"/>
  <c r="T45" i="136" s="1"/>
  <c r="V45" i="135"/>
  <c r="D26" i="134"/>
  <c r="D45" i="134" s="1"/>
  <c r="L26" i="134"/>
  <c r="L45" i="134" s="1"/>
  <c r="T26" i="134"/>
  <c r="T45" i="134" s="1"/>
  <c r="V45" i="133"/>
  <c r="D26" i="132"/>
  <c r="D45" i="132" s="1"/>
  <c r="L26" i="132"/>
  <c r="L45" i="132" s="1"/>
  <c r="T26" i="132"/>
  <c r="T45" i="132" s="1"/>
  <c r="V45" i="131"/>
  <c r="D26" i="130"/>
  <c r="D45" i="130" s="1"/>
  <c r="L26" i="130"/>
  <c r="L45" i="130" s="1"/>
  <c r="T26" i="130"/>
  <c r="T45" i="130" s="1"/>
  <c r="V45" i="129"/>
  <c r="D26" i="128"/>
  <c r="D45" i="128" s="1"/>
  <c r="L26" i="128"/>
  <c r="L45" i="128" s="1"/>
  <c r="T26" i="128"/>
  <c r="T45" i="128" s="1"/>
  <c r="N45" i="126"/>
  <c r="I44" i="126"/>
  <c r="I45" i="126" s="1"/>
  <c r="Q44" i="126"/>
  <c r="Q45" i="126" s="1"/>
  <c r="Y44" i="126"/>
  <c r="Y45" i="126" s="1"/>
  <c r="N45" i="124"/>
  <c r="I44" i="124"/>
  <c r="I45" i="124" s="1"/>
  <c r="Q44" i="124"/>
  <c r="Q45" i="124" s="1"/>
  <c r="Y44" i="124"/>
  <c r="Z44" i="124" s="1"/>
  <c r="N45" i="122"/>
  <c r="I44" i="122"/>
  <c r="I45" i="122" s="1"/>
  <c r="Q44" i="122"/>
  <c r="Q45" i="122" s="1"/>
  <c r="Y44" i="122"/>
  <c r="Y45" i="122" s="1"/>
  <c r="F45" i="121"/>
  <c r="J26" i="120"/>
  <c r="J45" i="120" s="1"/>
  <c r="R26" i="120"/>
  <c r="R45" i="120" s="1"/>
  <c r="F45" i="119"/>
  <c r="J26" i="118"/>
  <c r="J45" i="118" s="1"/>
  <c r="R26" i="118"/>
  <c r="R45" i="118" s="1"/>
  <c r="F45" i="117"/>
  <c r="G44" i="116"/>
  <c r="G45" i="116" s="1"/>
  <c r="O44" i="116"/>
  <c r="O45" i="116" s="1"/>
  <c r="W44" i="116"/>
  <c r="W45" i="116" s="1"/>
  <c r="V45" i="114"/>
  <c r="N45" i="113"/>
  <c r="I44" i="113"/>
  <c r="I45" i="113" s="1"/>
  <c r="Q44" i="113"/>
  <c r="Q45" i="113" s="1"/>
  <c r="Y44" i="113"/>
  <c r="Z44" i="113" s="1"/>
  <c r="Z43" i="113"/>
  <c r="J26" i="111"/>
  <c r="J45" i="111" s="1"/>
  <c r="R26" i="111"/>
  <c r="R45" i="111" s="1"/>
  <c r="F45" i="110"/>
  <c r="J26" i="109"/>
  <c r="J45" i="109" s="1"/>
  <c r="R26" i="109"/>
  <c r="R45" i="109" s="1"/>
  <c r="F45" i="108"/>
  <c r="J26" i="107"/>
  <c r="J45" i="107" s="1"/>
  <c r="R26" i="107"/>
  <c r="R45" i="107" s="1"/>
  <c r="F45" i="106"/>
  <c r="J26" i="105"/>
  <c r="J45" i="105" s="1"/>
  <c r="R26" i="105"/>
  <c r="R45" i="105" s="1"/>
  <c r="F45" i="104"/>
  <c r="J26" i="103"/>
  <c r="J45" i="103" s="1"/>
  <c r="R26" i="103"/>
  <c r="R45" i="103" s="1"/>
  <c r="F45" i="102"/>
  <c r="J26" i="101"/>
  <c r="J45" i="101" s="1"/>
  <c r="R26" i="101"/>
  <c r="R45" i="101" s="1"/>
  <c r="F45" i="100"/>
  <c r="J26" i="99"/>
  <c r="J45" i="99" s="1"/>
  <c r="R26" i="99"/>
  <c r="R45" i="99" s="1"/>
  <c r="F45" i="98"/>
  <c r="J26" i="97"/>
  <c r="J45" i="97" s="1"/>
  <c r="R26" i="97"/>
  <c r="R45" i="97" s="1"/>
  <c r="F45" i="96"/>
  <c r="J26" i="95"/>
  <c r="J45" i="95" s="1"/>
  <c r="R26" i="95"/>
  <c r="R45" i="95" s="1"/>
  <c r="F45" i="94"/>
  <c r="J26" i="92"/>
  <c r="J45" i="92" s="1"/>
  <c r="R26" i="92"/>
  <c r="R45" i="92" s="1"/>
  <c r="V45" i="91"/>
  <c r="F45" i="89"/>
  <c r="C45" i="88"/>
  <c r="D45" i="86"/>
  <c r="S45" i="85"/>
  <c r="P45" i="84"/>
  <c r="X26" i="84"/>
  <c r="Z13" i="84"/>
  <c r="K45" i="83"/>
  <c r="D45" i="83"/>
  <c r="T45" i="83"/>
  <c r="H45" i="81"/>
  <c r="P45" i="81"/>
  <c r="X26" i="81"/>
  <c r="Z13" i="81"/>
  <c r="X44" i="80"/>
  <c r="Z44" i="80" s="1"/>
  <c r="Z37" i="80"/>
  <c r="X26" i="79"/>
  <c r="Z13" i="79"/>
  <c r="V45" i="78"/>
  <c r="L45" i="78"/>
  <c r="E45" i="77"/>
  <c r="G45" i="76"/>
  <c r="D44" i="76"/>
  <c r="D45" i="76" s="1"/>
  <c r="T44" i="76"/>
  <c r="T45" i="76" s="1"/>
  <c r="K45" i="75"/>
  <c r="R45" i="74"/>
  <c r="M45" i="73"/>
  <c r="T44" i="72"/>
  <c r="T45" i="72" s="1"/>
  <c r="S45" i="71"/>
  <c r="X45" i="68"/>
  <c r="G45" i="67"/>
  <c r="W45" i="67"/>
  <c r="D45" i="64"/>
  <c r="E45" i="63"/>
  <c r="M45" i="63"/>
  <c r="L45" i="63"/>
  <c r="J44" i="62"/>
  <c r="J45" i="62" s="1"/>
  <c r="R44" i="62"/>
  <c r="R45" i="62" s="1"/>
  <c r="D44" i="61"/>
  <c r="T44" i="61"/>
  <c r="T45" i="61" s="1"/>
  <c r="C45" i="55"/>
  <c r="S45" i="55"/>
  <c r="S45" i="54"/>
  <c r="F45" i="52"/>
  <c r="N45" i="52"/>
  <c r="V45" i="52"/>
  <c r="X44" i="52"/>
  <c r="Z44" i="52" s="1"/>
  <c r="Z37" i="52"/>
  <c r="U45" i="50"/>
  <c r="F45" i="48"/>
  <c r="V45" i="48"/>
  <c r="F45" i="47"/>
  <c r="N45" i="46"/>
  <c r="X44" i="40"/>
  <c r="Z44" i="40" s="1"/>
  <c r="Z37" i="40"/>
  <c r="S45" i="36"/>
  <c r="C44" i="36"/>
  <c r="C45" i="36" s="1"/>
  <c r="K44" i="36"/>
  <c r="K45" i="36" s="1"/>
  <c r="S44" i="36"/>
  <c r="AA44" i="36"/>
  <c r="AA45" i="36" s="1"/>
  <c r="Z13" i="28"/>
  <c r="X26" i="28"/>
  <c r="X44" i="94"/>
  <c r="Z44" i="94" s="1"/>
  <c r="Z37" i="94"/>
  <c r="X44" i="92"/>
  <c r="Z44" i="92" s="1"/>
  <c r="Z37" i="92"/>
  <c r="L45" i="88"/>
  <c r="L45" i="84"/>
  <c r="L45" i="80"/>
  <c r="K45" i="77"/>
  <c r="N26" i="76"/>
  <c r="V26" i="76"/>
  <c r="V45" i="76" s="1"/>
  <c r="E45" i="76"/>
  <c r="U45" i="76"/>
  <c r="I26" i="75"/>
  <c r="I45" i="75" s="1"/>
  <c r="Q26" i="75"/>
  <c r="Y26" i="75"/>
  <c r="Z25" i="75"/>
  <c r="N26" i="72"/>
  <c r="N45" i="72" s="1"/>
  <c r="E45" i="72"/>
  <c r="E44" i="70"/>
  <c r="M44" i="70"/>
  <c r="M45" i="70" s="1"/>
  <c r="T44" i="69"/>
  <c r="T45" i="69" s="1"/>
  <c r="Y44" i="68"/>
  <c r="Z44" i="68" s="1"/>
  <c r="Z43" i="68"/>
  <c r="D45" i="66"/>
  <c r="N26" i="64"/>
  <c r="N45" i="64" s="1"/>
  <c r="U45" i="64"/>
  <c r="E44" i="62"/>
  <c r="E45" i="62" s="1"/>
  <c r="M44" i="62"/>
  <c r="N45" i="61"/>
  <c r="L44" i="61"/>
  <c r="L45" i="61" s="1"/>
  <c r="F45" i="60"/>
  <c r="V45" i="60"/>
  <c r="Z50" i="60"/>
  <c r="X26" i="59"/>
  <c r="Z13" i="59"/>
  <c r="V45" i="56"/>
  <c r="F45" i="55"/>
  <c r="V45" i="55"/>
  <c r="F45" i="50"/>
  <c r="F45" i="49"/>
  <c r="W45" i="49"/>
  <c r="X26" i="45"/>
  <c r="Z13" i="45"/>
  <c r="V45" i="43"/>
  <c r="G45" i="41"/>
  <c r="F45" i="40"/>
  <c r="Z44" i="37"/>
  <c r="G45" i="30"/>
  <c r="X44" i="25"/>
  <c r="Z44" i="25" s="1"/>
  <c r="Z37" i="25"/>
  <c r="L45" i="14"/>
  <c r="L45" i="87"/>
  <c r="L45" i="83"/>
  <c r="L45" i="79"/>
  <c r="U45" i="77"/>
  <c r="H45" i="74"/>
  <c r="Z13" i="74"/>
  <c r="X26" i="74"/>
  <c r="L45" i="73"/>
  <c r="X45" i="72"/>
  <c r="L45" i="70"/>
  <c r="T45" i="70"/>
  <c r="C45" i="69"/>
  <c r="J45" i="68"/>
  <c r="X26" i="67"/>
  <c r="Z13" i="67"/>
  <c r="K45" i="67"/>
  <c r="L45" i="65"/>
  <c r="X45" i="64"/>
  <c r="M45" i="62"/>
  <c r="L45" i="62"/>
  <c r="C45" i="61"/>
  <c r="X26" i="60"/>
  <c r="Z13" i="60"/>
  <c r="C45" i="58"/>
  <c r="S45" i="58"/>
  <c r="D45" i="57"/>
  <c r="X26" i="56"/>
  <c r="Z13" i="56"/>
  <c r="X26" i="55"/>
  <c r="Z13" i="55"/>
  <c r="D45" i="54"/>
  <c r="I45" i="53"/>
  <c r="Y45" i="53"/>
  <c r="N45" i="47"/>
  <c r="X44" i="45"/>
  <c r="Z44" i="45" s="1"/>
  <c r="Z37" i="45"/>
  <c r="F45" i="41"/>
  <c r="P45" i="40"/>
  <c r="X26" i="40"/>
  <c r="Z13" i="40"/>
  <c r="Y26" i="33"/>
  <c r="Y45" i="33" s="1"/>
  <c r="Z13" i="33"/>
  <c r="X26" i="27"/>
  <c r="Z25" i="27"/>
  <c r="F45" i="12"/>
  <c r="X26" i="90"/>
  <c r="Z13" i="90"/>
  <c r="X44" i="90"/>
  <c r="Z44" i="90" s="1"/>
  <c r="Z37" i="90"/>
  <c r="T45" i="89"/>
  <c r="D45" i="88"/>
  <c r="X26" i="86"/>
  <c r="Z13" i="86"/>
  <c r="X44" i="86"/>
  <c r="Z44" i="86" s="1"/>
  <c r="Z37" i="86"/>
  <c r="T45" i="85"/>
  <c r="D45" i="84"/>
  <c r="X26" i="82"/>
  <c r="Z13" i="82"/>
  <c r="X44" i="82"/>
  <c r="Z44" i="82" s="1"/>
  <c r="Z37" i="82"/>
  <c r="T45" i="81"/>
  <c r="D45" i="80"/>
  <c r="X26" i="78"/>
  <c r="Z13" i="78"/>
  <c r="X44" i="78"/>
  <c r="Z44" i="78" s="1"/>
  <c r="Z37" i="78"/>
  <c r="I26" i="76"/>
  <c r="I45" i="76" s="1"/>
  <c r="Q26" i="76"/>
  <c r="Q45" i="76" s="1"/>
  <c r="Y26" i="76"/>
  <c r="Y45" i="76" s="1"/>
  <c r="U45" i="73"/>
  <c r="S45" i="73"/>
  <c r="I26" i="72"/>
  <c r="I45" i="72" s="1"/>
  <c r="Q26" i="72"/>
  <c r="Q45" i="72" s="1"/>
  <c r="Y26" i="72"/>
  <c r="Y45" i="72" s="1"/>
  <c r="Z25" i="72"/>
  <c r="L45" i="72"/>
  <c r="S44" i="72"/>
  <c r="S45" i="72" s="1"/>
  <c r="AA44" i="72"/>
  <c r="AA45" i="72" s="1"/>
  <c r="AA45" i="71"/>
  <c r="J44" i="71"/>
  <c r="J45" i="71" s="1"/>
  <c r="V26" i="70"/>
  <c r="V45" i="70" s="1"/>
  <c r="E45" i="69"/>
  <c r="M45" i="69"/>
  <c r="Y45" i="67"/>
  <c r="D44" i="67"/>
  <c r="D45" i="67" s="1"/>
  <c r="P26" i="66"/>
  <c r="P45" i="66" s="1"/>
  <c r="U45" i="65"/>
  <c r="I26" i="64"/>
  <c r="I45" i="64" s="1"/>
  <c r="Q26" i="64"/>
  <c r="Q45" i="64" s="1"/>
  <c r="Y26" i="64"/>
  <c r="Y45" i="64" s="1"/>
  <c r="Z25" i="64"/>
  <c r="L45" i="64"/>
  <c r="S44" i="64"/>
  <c r="S45" i="64" s="1"/>
  <c r="AA44" i="64"/>
  <c r="AA45" i="64" s="1"/>
  <c r="AA45" i="63"/>
  <c r="J44" i="63"/>
  <c r="J45" i="63" s="1"/>
  <c r="V26" i="62"/>
  <c r="V45" i="62" s="1"/>
  <c r="E45" i="61"/>
  <c r="T45" i="60"/>
  <c r="K45" i="59"/>
  <c r="D45" i="59"/>
  <c r="L45" i="57"/>
  <c r="L45" i="54"/>
  <c r="J45" i="53"/>
  <c r="X44" i="53"/>
  <c r="Z44" i="53" s="1"/>
  <c r="Z37" i="53"/>
  <c r="Z50" i="52"/>
  <c r="X26" i="51"/>
  <c r="Z13" i="51"/>
  <c r="Y45" i="50"/>
  <c r="N45" i="49"/>
  <c r="S45" i="45"/>
  <c r="F45" i="43"/>
  <c r="O45" i="41"/>
  <c r="S45" i="35"/>
  <c r="E45" i="34"/>
  <c r="U45" i="34"/>
  <c r="F45" i="32"/>
  <c r="V45" i="32"/>
  <c r="E45" i="32"/>
  <c r="I45" i="32"/>
  <c r="Z37" i="31"/>
  <c r="X44" i="31"/>
  <c r="R45" i="30"/>
  <c r="J26" i="29"/>
  <c r="J45" i="29" s="1"/>
  <c r="R26" i="29"/>
  <c r="R45" i="29" s="1"/>
  <c r="Y26" i="27"/>
  <c r="Y45" i="27" s="1"/>
  <c r="Z13" i="27"/>
  <c r="F44" i="75"/>
  <c r="F45" i="75" s="1"/>
  <c r="N44" i="75"/>
  <c r="N45" i="75" s="1"/>
  <c r="V44" i="75"/>
  <c r="V45" i="75" s="1"/>
  <c r="I26" i="70"/>
  <c r="I45" i="70" s="1"/>
  <c r="Q26" i="70"/>
  <c r="Q45" i="70" s="1"/>
  <c r="Y26" i="70"/>
  <c r="Y45" i="70" s="1"/>
  <c r="Z25" i="70"/>
  <c r="F44" i="67"/>
  <c r="F45" i="67" s="1"/>
  <c r="N44" i="67"/>
  <c r="N45" i="67" s="1"/>
  <c r="V44" i="67"/>
  <c r="V45" i="67" s="1"/>
  <c r="I26" i="62"/>
  <c r="I45" i="62" s="1"/>
  <c r="Q26" i="62"/>
  <c r="Q45" i="62" s="1"/>
  <c r="Y26" i="62"/>
  <c r="Y45" i="62" s="1"/>
  <c r="J45" i="58"/>
  <c r="S45" i="57"/>
  <c r="K45" i="55"/>
  <c r="D45" i="55"/>
  <c r="D45" i="53"/>
  <c r="T45" i="51"/>
  <c r="D45" i="50"/>
  <c r="T45" i="50"/>
  <c r="G45" i="49"/>
  <c r="V45" i="49"/>
  <c r="X44" i="49"/>
  <c r="Z44" i="49" s="1"/>
  <c r="Z37" i="49"/>
  <c r="N45" i="48"/>
  <c r="X26" i="47"/>
  <c r="Z13" i="47"/>
  <c r="D45" i="45"/>
  <c r="D45" i="43"/>
  <c r="T45" i="43"/>
  <c r="X44" i="43"/>
  <c r="Z44" i="43" s="1"/>
  <c r="Z37" i="43"/>
  <c r="L45" i="41"/>
  <c r="T45" i="40"/>
  <c r="H45" i="39"/>
  <c r="Z25" i="33"/>
  <c r="X26" i="33"/>
  <c r="X44" i="32"/>
  <c r="Z44" i="32" s="1"/>
  <c r="Z43" i="32"/>
  <c r="U45" i="26"/>
  <c r="AA44" i="23"/>
  <c r="AA45" i="23" s="1"/>
  <c r="C45" i="18"/>
  <c r="Y45" i="10"/>
  <c r="F44" i="76"/>
  <c r="F45" i="76" s="1"/>
  <c r="N44" i="76"/>
  <c r="V44" i="76"/>
  <c r="I26" i="74"/>
  <c r="I45" i="74" s="1"/>
  <c r="Q26" i="74"/>
  <c r="Q45" i="74" s="1"/>
  <c r="Y26" i="74"/>
  <c r="Y45" i="74" s="1"/>
  <c r="Z25" i="74"/>
  <c r="F44" i="73"/>
  <c r="F45" i="73" s="1"/>
  <c r="N44" i="73"/>
  <c r="N45" i="73" s="1"/>
  <c r="V44" i="73"/>
  <c r="V45" i="73" s="1"/>
  <c r="I26" i="68"/>
  <c r="I45" i="68" s="1"/>
  <c r="Q26" i="68"/>
  <c r="Q45" i="68" s="1"/>
  <c r="Y26" i="68"/>
  <c r="Z25" i="68"/>
  <c r="F44" i="65"/>
  <c r="F45" i="65" s="1"/>
  <c r="N44" i="65"/>
  <c r="N45" i="65" s="1"/>
  <c r="V44" i="65"/>
  <c r="V45" i="65" s="1"/>
  <c r="R44" i="61"/>
  <c r="R45" i="61" s="1"/>
  <c r="T45" i="59"/>
  <c r="D45" i="58"/>
  <c r="T45" i="58"/>
  <c r="V45" i="57"/>
  <c r="X44" i="57"/>
  <c r="Z44" i="57" s="1"/>
  <c r="Z37" i="57"/>
  <c r="N45" i="56"/>
  <c r="X44" i="56"/>
  <c r="Z44" i="56" s="1"/>
  <c r="Z37" i="56"/>
  <c r="M45" i="55"/>
  <c r="X44" i="55"/>
  <c r="Z44" i="55" s="1"/>
  <c r="Z37" i="55"/>
  <c r="U45" i="54"/>
  <c r="F45" i="53"/>
  <c r="O45" i="52"/>
  <c r="V45" i="50"/>
  <c r="L45" i="49"/>
  <c r="P45" i="48"/>
  <c r="X26" i="48"/>
  <c r="Z13" i="48"/>
  <c r="F45" i="45"/>
  <c r="M45" i="43"/>
  <c r="U45" i="43"/>
  <c r="R45" i="42"/>
  <c r="T45" i="42"/>
  <c r="N45" i="40"/>
  <c r="D45" i="38"/>
  <c r="H45" i="36"/>
  <c r="Z26" i="36"/>
  <c r="I45" i="35"/>
  <c r="Q45" i="35"/>
  <c r="W45" i="30"/>
  <c r="R45" i="27"/>
  <c r="X44" i="13"/>
  <c r="Z44" i="13" s="1"/>
  <c r="Z37" i="13"/>
  <c r="I26" i="71"/>
  <c r="I45" i="71" s="1"/>
  <c r="Q26" i="71"/>
  <c r="Q45" i="71" s="1"/>
  <c r="Y26" i="71"/>
  <c r="Y45" i="71" s="1"/>
  <c r="Z25" i="71"/>
  <c r="F44" i="68"/>
  <c r="F45" i="68" s="1"/>
  <c r="N44" i="68"/>
  <c r="N45" i="68" s="1"/>
  <c r="V44" i="68"/>
  <c r="V45" i="68" s="1"/>
  <c r="I26" i="63"/>
  <c r="I45" i="63" s="1"/>
  <c r="Q26" i="63"/>
  <c r="Q45" i="63" s="1"/>
  <c r="Y26" i="63"/>
  <c r="Y45" i="63" s="1"/>
  <c r="Z25" i="63"/>
  <c r="S44" i="61"/>
  <c r="S45" i="61" s="1"/>
  <c r="N45" i="60"/>
  <c r="X44" i="60"/>
  <c r="Z44" i="60" s="1"/>
  <c r="Z37" i="60"/>
  <c r="X44" i="59"/>
  <c r="Z44" i="59" s="1"/>
  <c r="Z37" i="59"/>
  <c r="U45" i="58"/>
  <c r="F45" i="57"/>
  <c r="V45" i="54"/>
  <c r="L45" i="53"/>
  <c r="P45" i="52"/>
  <c r="X26" i="52"/>
  <c r="Z13" i="52"/>
  <c r="W45" i="51"/>
  <c r="L45" i="50"/>
  <c r="H45" i="49"/>
  <c r="X26" i="49"/>
  <c r="Z13" i="49"/>
  <c r="K45" i="47"/>
  <c r="D45" i="47"/>
  <c r="T45" i="47"/>
  <c r="X44" i="47"/>
  <c r="Z44" i="47" s="1"/>
  <c r="Z37" i="47"/>
  <c r="L45" i="45"/>
  <c r="AA45" i="41"/>
  <c r="R45" i="41"/>
  <c r="O45" i="40"/>
  <c r="W45" i="40"/>
  <c r="P45" i="39"/>
  <c r="Z13" i="39"/>
  <c r="E45" i="38"/>
  <c r="I45" i="38"/>
  <c r="Z13" i="37"/>
  <c r="Y26" i="37"/>
  <c r="Y45" i="37" s="1"/>
  <c r="R45" i="34"/>
  <c r="V45" i="31"/>
  <c r="X44" i="30"/>
  <c r="Z44" i="30" s="1"/>
  <c r="Z37" i="30"/>
  <c r="O45" i="25"/>
  <c r="Z26" i="13"/>
  <c r="X44" i="12"/>
  <c r="Z44" i="12" s="1"/>
  <c r="Z37" i="12"/>
  <c r="L45" i="48"/>
  <c r="L45" i="44"/>
  <c r="L45" i="40"/>
  <c r="R45" i="37"/>
  <c r="N44" i="37"/>
  <c r="R26" i="36"/>
  <c r="T26" i="34"/>
  <c r="T45" i="34" s="1"/>
  <c r="Q45" i="32"/>
  <c r="P44" i="32"/>
  <c r="P45" i="32" s="1"/>
  <c r="T45" i="28"/>
  <c r="Z13" i="23"/>
  <c r="X26" i="23"/>
  <c r="Y26" i="14"/>
  <c r="Y45" i="14" s="1"/>
  <c r="Z13" i="14"/>
  <c r="F45" i="11"/>
  <c r="Y44" i="3"/>
  <c r="Y45" i="3" s="1"/>
  <c r="Z37" i="3"/>
  <c r="P44" i="61"/>
  <c r="P45" i="61" s="1"/>
  <c r="X44" i="61"/>
  <c r="Z44" i="61" s="1"/>
  <c r="L45" i="59"/>
  <c r="L45" i="55"/>
  <c r="L45" i="51"/>
  <c r="L45" i="47"/>
  <c r="L45" i="43"/>
  <c r="J45" i="39"/>
  <c r="F26" i="38"/>
  <c r="F45" i="38" s="1"/>
  <c r="N26" i="38"/>
  <c r="N45" i="38" s="1"/>
  <c r="V26" i="38"/>
  <c r="V45" i="38" s="1"/>
  <c r="M45" i="38"/>
  <c r="X26" i="37"/>
  <c r="C45" i="35"/>
  <c r="J45" i="33"/>
  <c r="Q26" i="30"/>
  <c r="Q45" i="30" s="1"/>
  <c r="V45" i="28"/>
  <c r="W45" i="24"/>
  <c r="X44" i="24"/>
  <c r="Z44" i="24" s="1"/>
  <c r="Z37" i="24"/>
  <c r="J45" i="23"/>
  <c r="T45" i="22"/>
  <c r="X44" i="22"/>
  <c r="Z44" i="22" s="1"/>
  <c r="Z37" i="22"/>
  <c r="X44" i="16"/>
  <c r="Z44" i="16" s="1"/>
  <c r="Z37" i="16"/>
  <c r="P45" i="13"/>
  <c r="Z13" i="11"/>
  <c r="X26" i="11"/>
  <c r="Z44" i="4"/>
  <c r="X45" i="4"/>
  <c r="Z45" i="4" s="1"/>
  <c r="D45" i="60"/>
  <c r="X26" i="58"/>
  <c r="Z13" i="58"/>
  <c r="X44" i="58"/>
  <c r="Z44" i="58" s="1"/>
  <c r="Z37" i="58"/>
  <c r="T45" i="57"/>
  <c r="D45" i="56"/>
  <c r="X26" i="54"/>
  <c r="Z13" i="54"/>
  <c r="X44" i="54"/>
  <c r="Z44" i="54" s="1"/>
  <c r="Z37" i="54"/>
  <c r="T45" i="53"/>
  <c r="D45" i="52"/>
  <c r="X26" i="50"/>
  <c r="Z13" i="50"/>
  <c r="X44" i="50"/>
  <c r="Z44" i="50" s="1"/>
  <c r="Z37" i="50"/>
  <c r="T45" i="49"/>
  <c r="D45" i="48"/>
  <c r="X26" i="46"/>
  <c r="Z13" i="46"/>
  <c r="X44" i="46"/>
  <c r="Z44" i="46" s="1"/>
  <c r="Z37" i="46"/>
  <c r="T45" i="45"/>
  <c r="D45" i="44"/>
  <c r="X26" i="42"/>
  <c r="Z13" i="42"/>
  <c r="X44" i="42"/>
  <c r="Z44" i="42" s="1"/>
  <c r="Z37" i="42"/>
  <c r="T45" i="41"/>
  <c r="D45" i="40"/>
  <c r="O45" i="38"/>
  <c r="Q44" i="37"/>
  <c r="Q45" i="37" s="1"/>
  <c r="I44" i="36"/>
  <c r="I45" i="36" s="1"/>
  <c r="Y44" i="36"/>
  <c r="Y45" i="36" s="1"/>
  <c r="E45" i="35"/>
  <c r="Z37" i="35"/>
  <c r="X44" i="35"/>
  <c r="Z44" i="35" s="1"/>
  <c r="W45" i="34"/>
  <c r="S26" i="33"/>
  <c r="U26" i="32"/>
  <c r="U45" i="32" s="1"/>
  <c r="H45" i="32"/>
  <c r="P45" i="31"/>
  <c r="G45" i="28"/>
  <c r="X26" i="24"/>
  <c r="J26" i="22"/>
  <c r="J45" i="22" s="1"/>
  <c r="R26" i="22"/>
  <c r="R45" i="22" s="1"/>
  <c r="E45" i="17"/>
  <c r="G45" i="17"/>
  <c r="K45" i="9"/>
  <c r="C26" i="39"/>
  <c r="C45" i="39" s="1"/>
  <c r="K26" i="39"/>
  <c r="K45" i="39" s="1"/>
  <c r="S26" i="39"/>
  <c r="S45" i="39" s="1"/>
  <c r="AA26" i="39"/>
  <c r="AA45" i="39" s="1"/>
  <c r="Z26" i="38"/>
  <c r="K45" i="35"/>
  <c r="AA44" i="35"/>
  <c r="AA45" i="35" s="1"/>
  <c r="F26" i="34"/>
  <c r="F45" i="34" s="1"/>
  <c r="N26" i="34"/>
  <c r="N45" i="34" s="1"/>
  <c r="V26" i="34"/>
  <c r="V45" i="34" s="1"/>
  <c r="N44" i="33"/>
  <c r="Y26" i="32"/>
  <c r="K45" i="28"/>
  <c r="C26" i="27"/>
  <c r="C45" i="27" s="1"/>
  <c r="K26" i="27"/>
  <c r="K45" i="27" s="1"/>
  <c r="S26" i="27"/>
  <c r="S45" i="27" s="1"/>
  <c r="AA26" i="27"/>
  <c r="AA45" i="27" s="1"/>
  <c r="Z26" i="26"/>
  <c r="O45" i="24"/>
  <c r="X45" i="6"/>
  <c r="Y44" i="6"/>
  <c r="Y45" i="6" s="1"/>
  <c r="Z37" i="6"/>
  <c r="J45" i="37"/>
  <c r="F45" i="36"/>
  <c r="P45" i="30"/>
  <c r="M45" i="29"/>
  <c r="W45" i="27"/>
  <c r="X44" i="27"/>
  <c r="Z44" i="27" s="1"/>
  <c r="Z37" i="27"/>
  <c r="H45" i="25"/>
  <c r="M45" i="25"/>
  <c r="C45" i="23"/>
  <c r="S45" i="23"/>
  <c r="G45" i="22"/>
  <c r="X44" i="17"/>
  <c r="Z44" i="17" s="1"/>
  <c r="Z37" i="17"/>
  <c r="P45" i="16"/>
  <c r="X26" i="16"/>
  <c r="Z13" i="16"/>
  <c r="O45" i="15"/>
  <c r="D45" i="12"/>
  <c r="L45" i="12"/>
  <c r="Z13" i="10"/>
  <c r="X26" i="10"/>
  <c r="O45" i="10"/>
  <c r="S26" i="37"/>
  <c r="O45" i="36"/>
  <c r="P44" i="36"/>
  <c r="P45" i="36" s="1"/>
  <c r="Q26" i="34"/>
  <c r="Q45" i="34" s="1"/>
  <c r="AA44" i="31"/>
  <c r="AA45" i="31" s="1"/>
  <c r="F26" i="30"/>
  <c r="F45" i="30" s="1"/>
  <c r="N26" i="30"/>
  <c r="N45" i="30" s="1"/>
  <c r="V26" i="30"/>
  <c r="V45" i="30" s="1"/>
  <c r="I26" i="29"/>
  <c r="I45" i="29" s="1"/>
  <c r="X44" i="28"/>
  <c r="Z44" i="28" s="1"/>
  <c r="Z37" i="28"/>
  <c r="G45" i="27"/>
  <c r="Q26" i="25"/>
  <c r="Q45" i="25" s="1"/>
  <c r="Y26" i="25"/>
  <c r="Y45" i="25" s="1"/>
  <c r="Z25" i="25"/>
  <c r="AA45" i="24"/>
  <c r="O45" i="22"/>
  <c r="N45" i="22"/>
  <c r="U45" i="17"/>
  <c r="W45" i="17"/>
  <c r="Q45" i="16"/>
  <c r="Y45" i="16"/>
  <c r="M45" i="15"/>
  <c r="AA45" i="6"/>
  <c r="O45" i="4"/>
  <c r="C44" i="37"/>
  <c r="C45" i="37" s="1"/>
  <c r="K44" i="37"/>
  <c r="S44" i="37"/>
  <c r="AA44" i="37"/>
  <c r="AA45" i="37" s="1"/>
  <c r="C44" i="33"/>
  <c r="C45" i="33" s="1"/>
  <c r="K44" i="33"/>
  <c r="K45" i="33" s="1"/>
  <c r="S44" i="33"/>
  <c r="AA44" i="33"/>
  <c r="AA45" i="33" s="1"/>
  <c r="Z25" i="26"/>
  <c r="X44" i="26"/>
  <c r="Z44" i="26" s="1"/>
  <c r="Z37" i="26"/>
  <c r="C26" i="25"/>
  <c r="C45" i="25" s="1"/>
  <c r="K26" i="25"/>
  <c r="K45" i="25" s="1"/>
  <c r="S26" i="25"/>
  <c r="S45" i="25" s="1"/>
  <c r="AA26" i="25"/>
  <c r="AA45" i="25" s="1"/>
  <c r="E45" i="22"/>
  <c r="X44" i="21"/>
  <c r="Z44" i="21" s="1"/>
  <c r="Z37" i="21"/>
  <c r="V45" i="20"/>
  <c r="K45" i="19"/>
  <c r="H45" i="18"/>
  <c r="L45" i="18"/>
  <c r="O45" i="17"/>
  <c r="W45" i="15"/>
  <c r="Z26" i="15"/>
  <c r="J26" i="14"/>
  <c r="J45" i="14" s="1"/>
  <c r="R26" i="14"/>
  <c r="R45" i="14" s="1"/>
  <c r="Z50" i="14"/>
  <c r="H45" i="13"/>
  <c r="J26" i="11"/>
  <c r="J45" i="11" s="1"/>
  <c r="R26" i="11"/>
  <c r="R45" i="11" s="1"/>
  <c r="L45" i="10"/>
  <c r="AA26" i="9"/>
  <c r="F26" i="4"/>
  <c r="F45" i="4" s="1"/>
  <c r="N26" i="4"/>
  <c r="N45" i="4" s="1"/>
  <c r="V26" i="4"/>
  <c r="V45" i="4" s="1"/>
  <c r="R45" i="4"/>
  <c r="L45" i="28"/>
  <c r="C45" i="24"/>
  <c r="K45" i="23"/>
  <c r="H45" i="22"/>
  <c r="F45" i="21"/>
  <c r="V45" i="21"/>
  <c r="L45" i="21"/>
  <c r="X26" i="20"/>
  <c r="Z13" i="20"/>
  <c r="R45" i="18"/>
  <c r="X44" i="18"/>
  <c r="Z37" i="18"/>
  <c r="H45" i="12"/>
  <c r="P45" i="12"/>
  <c r="P45" i="3"/>
  <c r="R45" i="2"/>
  <c r="F26" i="37"/>
  <c r="F45" i="37" s="1"/>
  <c r="N26" i="37"/>
  <c r="N45" i="37" s="1"/>
  <c r="V26" i="37"/>
  <c r="V45" i="37" s="1"/>
  <c r="F26" i="33"/>
  <c r="F45" i="33" s="1"/>
  <c r="N26" i="33"/>
  <c r="V26" i="33"/>
  <c r="V45" i="33" s="1"/>
  <c r="P26" i="27"/>
  <c r="P45" i="27" s="1"/>
  <c r="D45" i="26"/>
  <c r="U45" i="25"/>
  <c r="L45" i="24"/>
  <c r="L45" i="23"/>
  <c r="V45" i="23"/>
  <c r="Q26" i="22"/>
  <c r="Q45" i="22" s="1"/>
  <c r="Y26" i="22"/>
  <c r="Y45" i="22" s="1"/>
  <c r="L45" i="22"/>
  <c r="Y45" i="20"/>
  <c r="AA44" i="19"/>
  <c r="AA45" i="19" s="1"/>
  <c r="AA45" i="18"/>
  <c r="T45" i="18"/>
  <c r="K45" i="13"/>
  <c r="R45" i="5"/>
  <c r="E45" i="20"/>
  <c r="F45" i="20"/>
  <c r="X44" i="19"/>
  <c r="Z44" i="19" s="1"/>
  <c r="Z37" i="19"/>
  <c r="Z26" i="18"/>
  <c r="R45" i="16"/>
  <c r="X44" i="11"/>
  <c r="Z44" i="11" s="1"/>
  <c r="Z37" i="11"/>
  <c r="F45" i="9"/>
  <c r="V45" i="9"/>
  <c r="Z37" i="9"/>
  <c r="X44" i="9"/>
  <c r="Z44" i="9" s="1"/>
  <c r="O26" i="20"/>
  <c r="O45" i="20" s="1"/>
  <c r="N45" i="20"/>
  <c r="X44" i="20"/>
  <c r="Z44" i="20" s="1"/>
  <c r="Z37" i="20"/>
  <c r="X26" i="19"/>
  <c r="Y26" i="18"/>
  <c r="Y45" i="18" s="1"/>
  <c r="K45" i="17"/>
  <c r="AA45" i="16"/>
  <c r="M26" i="4"/>
  <c r="M45" i="4" s="1"/>
  <c r="U26" i="4"/>
  <c r="U45" i="4" s="1"/>
  <c r="C45" i="4"/>
  <c r="X45" i="2"/>
  <c r="Z45" i="2" s="1"/>
  <c r="Z44" i="2"/>
  <c r="X44" i="29"/>
  <c r="Z44" i="29" s="1"/>
  <c r="Z37" i="29"/>
  <c r="C26" i="26"/>
  <c r="K26" i="26"/>
  <c r="K45" i="26" s="1"/>
  <c r="S26" i="26"/>
  <c r="S45" i="26" s="1"/>
  <c r="AA26" i="26"/>
  <c r="R26" i="23"/>
  <c r="R45" i="23" s="1"/>
  <c r="X44" i="23"/>
  <c r="Z44" i="23" s="1"/>
  <c r="Z37" i="23"/>
  <c r="X26" i="22"/>
  <c r="AA44" i="21"/>
  <c r="AA45" i="21" s="1"/>
  <c r="J26" i="20"/>
  <c r="J45" i="20" s="1"/>
  <c r="R26" i="20"/>
  <c r="R45" i="20" s="1"/>
  <c r="E45" i="16"/>
  <c r="Z50" i="16"/>
  <c r="L45" i="15"/>
  <c r="X44" i="15"/>
  <c r="Z44" i="15" s="1"/>
  <c r="Z37" i="15"/>
  <c r="X26" i="14"/>
  <c r="AA44" i="13"/>
  <c r="AA45" i="13" s="1"/>
  <c r="Q26" i="11"/>
  <c r="Q45" i="11" s="1"/>
  <c r="Y26" i="11"/>
  <c r="Y45" i="11" s="1"/>
  <c r="I45" i="10"/>
  <c r="O45" i="7"/>
  <c r="Z44" i="5"/>
  <c r="D45" i="10"/>
  <c r="W45" i="9"/>
  <c r="U45" i="8"/>
  <c r="T45" i="7"/>
  <c r="J44" i="6"/>
  <c r="R44" i="6"/>
  <c r="R45" i="6" s="1"/>
  <c r="Y26" i="12"/>
  <c r="Y45" i="12" s="1"/>
  <c r="Q45" i="9"/>
  <c r="M45" i="9"/>
  <c r="Y26" i="9"/>
  <c r="Y45" i="9" s="1"/>
  <c r="Y44" i="8"/>
  <c r="Y45" i="8" s="1"/>
  <c r="J26" i="21"/>
  <c r="J45" i="21" s="1"/>
  <c r="R26" i="21"/>
  <c r="R45" i="21" s="1"/>
  <c r="J26" i="19"/>
  <c r="J45" i="19" s="1"/>
  <c r="R26" i="19"/>
  <c r="R45" i="19" s="1"/>
  <c r="J26" i="17"/>
  <c r="J45" i="17" s="1"/>
  <c r="R26" i="17"/>
  <c r="R45" i="17" s="1"/>
  <c r="J26" i="15"/>
  <c r="R26" i="15"/>
  <c r="R45" i="15" s="1"/>
  <c r="J26" i="13"/>
  <c r="J45" i="13" s="1"/>
  <c r="R26" i="13"/>
  <c r="R45" i="13" s="1"/>
  <c r="C26" i="12"/>
  <c r="C45" i="12" s="1"/>
  <c r="K26" i="12"/>
  <c r="K45" i="12" s="1"/>
  <c r="S26" i="12"/>
  <c r="S45" i="12" s="1"/>
  <c r="AA26" i="12"/>
  <c r="AA45" i="12" s="1"/>
  <c r="X44" i="10"/>
  <c r="Z44" i="10" s="1"/>
  <c r="Z37" i="10"/>
  <c r="R26" i="9"/>
  <c r="R45" i="9" s="1"/>
  <c r="D45" i="7"/>
  <c r="E45" i="7"/>
  <c r="X44" i="7"/>
  <c r="L45" i="5"/>
  <c r="L26" i="4"/>
  <c r="L45" i="4" s="1"/>
  <c r="Q44" i="4"/>
  <c r="Q45" i="4" s="1"/>
  <c r="H45" i="8"/>
  <c r="X45" i="8"/>
  <c r="R45" i="8"/>
  <c r="L45" i="7"/>
  <c r="U45" i="7"/>
  <c r="J45" i="4"/>
  <c r="C26" i="10"/>
  <c r="C45" i="10" s="1"/>
  <c r="K26" i="10"/>
  <c r="K45" i="10" s="1"/>
  <c r="S26" i="10"/>
  <c r="S45" i="10" s="1"/>
  <c r="AA26" i="10"/>
  <c r="AA45" i="10" s="1"/>
  <c r="C44" i="5"/>
  <c r="C45" i="5" s="1"/>
  <c r="K44" i="5"/>
  <c r="K45" i="5" s="1"/>
  <c r="S44" i="5"/>
  <c r="S45" i="5" s="1"/>
  <c r="AA44" i="5"/>
  <c r="K45" i="4"/>
  <c r="R45" i="3"/>
  <c r="C44" i="9"/>
  <c r="C45" i="9" s="1"/>
  <c r="K44" i="9"/>
  <c r="S44" i="9"/>
  <c r="S45" i="9" s="1"/>
  <c r="AA44" i="9"/>
  <c r="C44" i="8"/>
  <c r="C45" i="8" s="1"/>
  <c r="K44" i="8"/>
  <c r="K45" i="8" s="1"/>
  <c r="S44" i="8"/>
  <c r="S45" i="8" s="1"/>
  <c r="AA44" i="8"/>
  <c r="AA45" i="8" s="1"/>
  <c r="C44" i="7"/>
  <c r="C45" i="7" s="1"/>
  <c r="K44" i="7"/>
  <c r="K45" i="7" s="1"/>
  <c r="S44" i="7"/>
  <c r="S45" i="7" s="1"/>
  <c r="AA44" i="7"/>
  <c r="AA45" i="7" s="1"/>
  <c r="J45" i="6"/>
  <c r="J45" i="2"/>
  <c r="Z13" i="8"/>
  <c r="Z13" i="7"/>
  <c r="Z13" i="5"/>
  <c r="Z13" i="2"/>
  <c r="Z26" i="72" l="1"/>
  <c r="AA45" i="5"/>
  <c r="C45" i="29"/>
  <c r="X45" i="32"/>
  <c r="R45" i="53"/>
  <c r="O45" i="107"/>
  <c r="N45" i="210"/>
  <c r="E45" i="255"/>
  <c r="C45" i="257"/>
  <c r="Y45" i="161"/>
  <c r="Z26" i="219"/>
  <c r="Z44" i="251"/>
  <c r="J45" i="38"/>
  <c r="X45" i="38"/>
  <c r="Z45" i="38" s="1"/>
  <c r="D45" i="63"/>
  <c r="X45" i="71"/>
  <c r="Z45" i="71" s="1"/>
  <c r="T45" i="110"/>
  <c r="Z44" i="118"/>
  <c r="C45" i="169"/>
  <c r="G45" i="154"/>
  <c r="X45" i="219"/>
  <c r="Z45" i="219" s="1"/>
  <c r="C45" i="66"/>
  <c r="T45" i="62"/>
  <c r="K45" i="237"/>
  <c r="R45" i="36"/>
  <c r="J45" i="142"/>
  <c r="X45" i="207"/>
  <c r="Z45" i="207" s="1"/>
  <c r="Z45" i="224"/>
  <c r="J45" i="56"/>
  <c r="L45" i="98"/>
  <c r="Z44" i="101"/>
  <c r="R45" i="142"/>
  <c r="X45" i="15"/>
  <c r="Z45" i="15" s="1"/>
  <c r="K45" i="37"/>
  <c r="Z45" i="72"/>
  <c r="I45" i="98"/>
  <c r="Z44" i="247"/>
  <c r="AA45" i="29"/>
  <c r="Z44" i="108"/>
  <c r="W45" i="145"/>
  <c r="T45" i="137"/>
  <c r="K45" i="165"/>
  <c r="L45" i="158"/>
  <c r="E45" i="36"/>
  <c r="C45" i="126"/>
  <c r="S45" i="167"/>
  <c r="AA45" i="199"/>
  <c r="X45" i="63"/>
  <c r="Z45" i="63" s="1"/>
  <c r="C45" i="113"/>
  <c r="C45" i="26"/>
  <c r="Y45" i="114"/>
  <c r="Z26" i="216"/>
  <c r="Z44" i="254"/>
  <c r="J45" i="46"/>
  <c r="R45" i="48"/>
  <c r="Z44" i="33"/>
  <c r="D45" i="137"/>
  <c r="Z44" i="147"/>
  <c r="O45" i="167"/>
  <c r="X45" i="224"/>
  <c r="Z45" i="176"/>
  <c r="Z26" i="221"/>
  <c r="X45" i="206"/>
  <c r="Z45" i="206" s="1"/>
  <c r="X45" i="212"/>
  <c r="Z45" i="212" s="1"/>
  <c r="Z44" i="229"/>
  <c r="Z44" i="246"/>
  <c r="T45" i="63"/>
  <c r="M45" i="75"/>
  <c r="Z45" i="246"/>
  <c r="T45" i="144"/>
  <c r="D45" i="158"/>
  <c r="C45" i="163"/>
  <c r="C45" i="253"/>
  <c r="Y45" i="253"/>
  <c r="C45" i="237"/>
  <c r="V45" i="253"/>
  <c r="Z26" i="226"/>
  <c r="Q45" i="100"/>
  <c r="D45" i="122"/>
  <c r="U45" i="147"/>
  <c r="Q45" i="133"/>
  <c r="Z26" i="145"/>
  <c r="X45" i="205"/>
  <c r="Z45" i="205" s="1"/>
  <c r="Z44" i="232"/>
  <c r="Z44" i="242"/>
  <c r="S45" i="29"/>
  <c r="L45" i="36"/>
  <c r="J45" i="50"/>
  <c r="R45" i="45"/>
  <c r="D45" i="68"/>
  <c r="W45" i="61"/>
  <c r="G45" i="74"/>
  <c r="D45" i="70"/>
  <c r="L45" i="110"/>
  <c r="O45" i="181"/>
  <c r="Q45" i="253"/>
  <c r="N45" i="253"/>
  <c r="Y45" i="68"/>
  <c r="Z26" i="68"/>
  <c r="R45" i="146"/>
  <c r="Z26" i="9"/>
  <c r="Q45" i="117"/>
  <c r="X45" i="147"/>
  <c r="Z45" i="147" s="1"/>
  <c r="X45" i="213"/>
  <c r="Z45" i="213" s="1"/>
  <c r="Z44" i="226"/>
  <c r="X45" i="236"/>
  <c r="Z45" i="236" s="1"/>
  <c r="X45" i="238"/>
  <c r="Z45" i="238" s="1"/>
  <c r="M45" i="116"/>
  <c r="P45" i="122"/>
  <c r="T45" i="145"/>
  <c r="G45" i="181"/>
  <c r="P45" i="177"/>
  <c r="I45" i="253"/>
  <c r="F45" i="253"/>
  <c r="J45" i="146"/>
  <c r="X45" i="9"/>
  <c r="Z45" i="9" s="1"/>
  <c r="Z26" i="133"/>
  <c r="Z45" i="167"/>
  <c r="R45" i="46"/>
  <c r="X45" i="76"/>
  <c r="Z45" i="76" s="1"/>
  <c r="S45" i="164"/>
  <c r="X45" i="223"/>
  <c r="Z45" i="223" s="1"/>
  <c r="X45" i="227"/>
  <c r="Z45" i="227" s="1"/>
  <c r="Z45" i="157"/>
  <c r="J45" i="15"/>
  <c r="X45" i="94"/>
  <c r="Z45" i="94" s="1"/>
  <c r="X45" i="108"/>
  <c r="Z45" i="133"/>
  <c r="T45" i="172"/>
  <c r="X45" i="204"/>
  <c r="Z45" i="204" s="1"/>
  <c r="Z44" i="244"/>
  <c r="X45" i="245"/>
  <c r="Z45" i="245" s="1"/>
  <c r="Z26" i="29"/>
  <c r="AA45" i="60"/>
  <c r="J45" i="54"/>
  <c r="L45" i="77"/>
  <c r="Z26" i="69"/>
  <c r="X45" i="69"/>
  <c r="Z45" i="69" s="1"/>
  <c r="Z44" i="71"/>
  <c r="C45" i="232"/>
  <c r="S45" i="255"/>
  <c r="X45" i="221"/>
  <c r="Z45" i="221" s="1"/>
  <c r="Z45" i="6"/>
  <c r="Z26" i="25"/>
  <c r="AA45" i="26"/>
  <c r="X45" i="25"/>
  <c r="Z26" i="63"/>
  <c r="W45" i="128"/>
  <c r="L45" i="172"/>
  <c r="Z44" i="165"/>
  <c r="Z26" i="195"/>
  <c r="Z44" i="249"/>
  <c r="X45" i="229"/>
  <c r="Z45" i="229" s="1"/>
  <c r="X45" i="255"/>
  <c r="Z45" i="255" s="1"/>
  <c r="Z26" i="208"/>
  <c r="X45" i="254"/>
  <c r="Z26" i="31"/>
  <c r="S45" i="34"/>
  <c r="H45" i="34"/>
  <c r="AA45" i="46"/>
  <c r="G45" i="63"/>
  <c r="Z44" i="67"/>
  <c r="Z44" i="77"/>
  <c r="O45" i="150"/>
  <c r="Z44" i="144"/>
  <c r="S45" i="168"/>
  <c r="W45" i="167"/>
  <c r="K45" i="235"/>
  <c r="K45" i="255"/>
  <c r="X45" i="225"/>
  <c r="Z45" i="225" s="1"/>
  <c r="AA45" i="9"/>
  <c r="X45" i="121"/>
  <c r="Z45" i="121" s="1"/>
  <c r="Z44" i="252"/>
  <c r="AA45" i="28"/>
  <c r="K45" i="34"/>
  <c r="D45" i="73"/>
  <c r="S45" i="248"/>
  <c r="C45" i="235"/>
  <c r="C45" i="255"/>
  <c r="Z45" i="258"/>
  <c r="Z26" i="54"/>
  <c r="X45" i="54"/>
  <c r="Z45" i="54" s="1"/>
  <c r="Z26" i="67"/>
  <c r="X45" i="67"/>
  <c r="Z45" i="67" s="1"/>
  <c r="Z26" i="79"/>
  <c r="X45" i="79"/>
  <c r="Z45" i="79" s="1"/>
  <c r="X45" i="95"/>
  <c r="Z45" i="95" s="1"/>
  <c r="Z26" i="95"/>
  <c r="X45" i="111"/>
  <c r="Z45" i="111" s="1"/>
  <c r="Z26" i="111"/>
  <c r="X45" i="102"/>
  <c r="Z26" i="102"/>
  <c r="X45" i="155"/>
  <c r="Z45" i="155" s="1"/>
  <c r="Z26" i="155"/>
  <c r="Z45" i="180"/>
  <c r="Z26" i="78"/>
  <c r="X45" i="78"/>
  <c r="Z45" i="78" s="1"/>
  <c r="Z26" i="73"/>
  <c r="X45" i="73"/>
  <c r="Z45" i="73" s="1"/>
  <c r="Z26" i="142"/>
  <c r="X45" i="142"/>
  <c r="Z45" i="142" s="1"/>
  <c r="Y45" i="102"/>
  <c r="X45" i="138"/>
  <c r="Z45" i="138" s="1"/>
  <c r="Z26" i="138"/>
  <c r="X45" i="3"/>
  <c r="Z45" i="3" s="1"/>
  <c r="Z44" i="3"/>
  <c r="Z26" i="100"/>
  <c r="X45" i="168"/>
  <c r="Z45" i="168" s="1"/>
  <c r="Z26" i="168"/>
  <c r="X45" i="200"/>
  <c r="Z45" i="200" s="1"/>
  <c r="Z26" i="200"/>
  <c r="Z26" i="14"/>
  <c r="X45" i="14"/>
  <c r="Z45" i="14" s="1"/>
  <c r="X45" i="11"/>
  <c r="Z45" i="11" s="1"/>
  <c r="Z26" i="11"/>
  <c r="Z26" i="49"/>
  <c r="X45" i="49"/>
  <c r="Z45" i="49" s="1"/>
  <c r="X45" i="40"/>
  <c r="Z45" i="40" s="1"/>
  <c r="Z26" i="40"/>
  <c r="Z26" i="43"/>
  <c r="X45" i="43"/>
  <c r="Z45" i="43" s="1"/>
  <c r="X45" i="97"/>
  <c r="Z45" i="97" s="1"/>
  <c r="Z26" i="97"/>
  <c r="X45" i="115"/>
  <c r="Z45" i="115" s="1"/>
  <c r="Z26" i="115"/>
  <c r="Z26" i="94"/>
  <c r="X45" i="139"/>
  <c r="Z45" i="139" s="1"/>
  <c r="Z26" i="139"/>
  <c r="Z45" i="100"/>
  <c r="Z26" i="143"/>
  <c r="X45" i="143"/>
  <c r="Z45" i="143" s="1"/>
  <c r="Z45" i="195"/>
  <c r="Z26" i="224"/>
  <c r="X45" i="233"/>
  <c r="Z45" i="233" s="1"/>
  <c r="Z26" i="22"/>
  <c r="X45" i="22"/>
  <c r="Z45" i="22" s="1"/>
  <c r="X45" i="10"/>
  <c r="Z45" i="10" s="1"/>
  <c r="Z26" i="10"/>
  <c r="X45" i="37"/>
  <c r="Z45" i="37" s="1"/>
  <c r="Z26" i="37"/>
  <c r="Z26" i="47"/>
  <c r="X45" i="47"/>
  <c r="Z45" i="47" s="1"/>
  <c r="Z44" i="31"/>
  <c r="X45" i="31"/>
  <c r="Z45" i="31" s="1"/>
  <c r="Z26" i="51"/>
  <c r="X45" i="51"/>
  <c r="Z45" i="51" s="1"/>
  <c r="Z26" i="90"/>
  <c r="X45" i="90"/>
  <c r="Z45" i="90" s="1"/>
  <c r="Z26" i="60"/>
  <c r="X45" i="60"/>
  <c r="Z45" i="60" s="1"/>
  <c r="Z45" i="64"/>
  <c r="Z26" i="74"/>
  <c r="X45" i="74"/>
  <c r="Z45" i="74" s="1"/>
  <c r="N45" i="76"/>
  <c r="Z26" i="84"/>
  <c r="X45" i="84"/>
  <c r="Z45" i="84" s="1"/>
  <c r="Z26" i="88"/>
  <c r="X45" i="88"/>
  <c r="Z45" i="88" s="1"/>
  <c r="Z26" i="66"/>
  <c r="X45" i="66"/>
  <c r="Z45" i="66" s="1"/>
  <c r="X45" i="99"/>
  <c r="Z45" i="99" s="1"/>
  <c r="Z26" i="99"/>
  <c r="Z45" i="114"/>
  <c r="X45" i="130"/>
  <c r="Z45" i="130" s="1"/>
  <c r="X45" i="132"/>
  <c r="Z45" i="132" s="1"/>
  <c r="Y45" i="113"/>
  <c r="X45" i="106"/>
  <c r="Z45" i="106" s="1"/>
  <c r="Z26" i="106"/>
  <c r="X45" i="112"/>
  <c r="Z45" i="112" s="1"/>
  <c r="Z45" i="156"/>
  <c r="R45" i="145"/>
  <c r="Z45" i="159"/>
  <c r="X45" i="128"/>
  <c r="Z45" i="128" s="1"/>
  <c r="Z26" i="128"/>
  <c r="X45" i="122"/>
  <c r="Z45" i="122" s="1"/>
  <c r="Z26" i="122"/>
  <c r="Z45" i="173"/>
  <c r="X45" i="170"/>
  <c r="Z45" i="193"/>
  <c r="X45" i="209"/>
  <c r="Z45" i="209" s="1"/>
  <c r="X45" i="214"/>
  <c r="Z45" i="214" s="1"/>
  <c r="Z44" i="180"/>
  <c r="X45" i="232"/>
  <c r="Z45" i="232" s="1"/>
  <c r="Z44" i="230"/>
  <c r="X45" i="253"/>
  <c r="Z45" i="253" s="1"/>
  <c r="X45" i="242"/>
  <c r="Z45" i="242" s="1"/>
  <c r="X45" i="252"/>
  <c r="Z45" i="252" s="1"/>
  <c r="X45" i="239"/>
  <c r="Z45" i="239" s="1"/>
  <c r="Z44" i="18"/>
  <c r="X45" i="18"/>
  <c r="Z45" i="18" s="1"/>
  <c r="Z26" i="32"/>
  <c r="Y45" i="32"/>
  <c r="Z45" i="32" s="1"/>
  <c r="Z26" i="17"/>
  <c r="X45" i="17"/>
  <c r="Z45" i="17" s="1"/>
  <c r="Z45" i="237"/>
  <c r="Z26" i="114"/>
  <c r="Z26" i="93"/>
  <c r="X45" i="93"/>
  <c r="Z45" i="93" s="1"/>
  <c r="X45" i="21"/>
  <c r="Z45" i="21" s="1"/>
  <c r="X45" i="126"/>
  <c r="Z45" i="126" s="1"/>
  <c r="Z26" i="126"/>
  <c r="Z26" i="158"/>
  <c r="X45" i="158"/>
  <c r="Z45" i="158" s="1"/>
  <c r="Z44" i="156"/>
  <c r="X45" i="163"/>
  <c r="Z45" i="163" s="1"/>
  <c r="Z26" i="163"/>
  <c r="X45" i="154"/>
  <c r="Z45" i="154" s="1"/>
  <c r="Z26" i="154"/>
  <c r="X45" i="165"/>
  <c r="Z45" i="165" s="1"/>
  <c r="Z26" i="165"/>
  <c r="X45" i="211"/>
  <c r="Z45" i="211" s="1"/>
  <c r="X45" i="7"/>
  <c r="Z45" i="7" s="1"/>
  <c r="Z44" i="7"/>
  <c r="Z26" i="20"/>
  <c r="X45" i="20"/>
  <c r="Z45" i="20" s="1"/>
  <c r="X45" i="29"/>
  <c r="Z45" i="29" s="1"/>
  <c r="Z26" i="46"/>
  <c r="X45" i="46"/>
  <c r="Z45" i="46" s="1"/>
  <c r="X45" i="30"/>
  <c r="Z45" i="30" s="1"/>
  <c r="Z26" i="55"/>
  <c r="X45" i="55"/>
  <c r="Z45" i="55" s="1"/>
  <c r="Z26" i="64"/>
  <c r="X45" i="28"/>
  <c r="Z45" i="28" s="1"/>
  <c r="Z26" i="28"/>
  <c r="Z26" i="81"/>
  <c r="X45" i="81"/>
  <c r="Z45" i="81" s="1"/>
  <c r="Z26" i="76"/>
  <c r="X45" i="109"/>
  <c r="Z45" i="109" s="1"/>
  <c r="Z26" i="109"/>
  <c r="X45" i="77"/>
  <c r="Z45" i="77" s="1"/>
  <c r="Z26" i="77"/>
  <c r="Z26" i="57"/>
  <c r="X45" i="57"/>
  <c r="Z45" i="57" s="1"/>
  <c r="Z45" i="70"/>
  <c r="X45" i="152"/>
  <c r="Z45" i="152" s="1"/>
  <c r="Z26" i="152"/>
  <c r="Z44" i="95"/>
  <c r="Y45" i="117"/>
  <c r="X45" i="101"/>
  <c r="Z45" i="101" s="1"/>
  <c r="Z26" i="101"/>
  <c r="J45" i="145"/>
  <c r="Z26" i="146"/>
  <c r="X45" i="146"/>
  <c r="Z45" i="146" s="1"/>
  <c r="X45" i="181"/>
  <c r="Z45" i="181" s="1"/>
  <c r="Z26" i="181"/>
  <c r="Y45" i="182"/>
  <c r="X45" i="123"/>
  <c r="Z45" i="123" s="1"/>
  <c r="Z26" i="123"/>
  <c r="X45" i="171"/>
  <c r="Z45" i="171" s="1"/>
  <c r="Z26" i="171"/>
  <c r="X45" i="198"/>
  <c r="Z45" i="198" s="1"/>
  <c r="Z26" i="198"/>
  <c r="Z26" i="218"/>
  <c r="X45" i="226"/>
  <c r="Z45" i="226" s="1"/>
  <c r="X45" i="197"/>
  <c r="Z45" i="197" s="1"/>
  <c r="Z26" i="197"/>
  <c r="X45" i="166"/>
  <c r="Z45" i="166" s="1"/>
  <c r="Z26" i="166"/>
  <c r="X45" i="231"/>
  <c r="Z45" i="231" s="1"/>
  <c r="X45" i="250"/>
  <c r="Z45" i="250" s="1"/>
  <c r="Z44" i="237"/>
  <c r="Z44" i="228"/>
  <c r="Z45" i="241"/>
  <c r="Z45" i="243"/>
  <c r="Z26" i="53"/>
  <c r="X45" i="53"/>
  <c r="Z45" i="53" s="1"/>
  <c r="Z26" i="44"/>
  <c r="X45" i="44"/>
  <c r="Z45" i="44" s="1"/>
  <c r="E45" i="150"/>
  <c r="X45" i="113"/>
  <c r="Z26" i="113"/>
  <c r="Z26" i="162"/>
  <c r="X45" i="162"/>
  <c r="Z45" i="162" s="1"/>
  <c r="X45" i="199"/>
  <c r="Z45" i="199" s="1"/>
  <c r="Z26" i="199"/>
  <c r="Z45" i="228"/>
  <c r="Z26" i="16"/>
  <c r="X45" i="16"/>
  <c r="Z45" i="16" s="1"/>
  <c r="X45" i="26"/>
  <c r="Z45" i="26" s="1"/>
  <c r="X45" i="150"/>
  <c r="Z45" i="150" s="1"/>
  <c r="Z26" i="150"/>
  <c r="X45" i="184"/>
  <c r="Z45" i="184" s="1"/>
  <c r="Z26" i="184"/>
  <c r="X45" i="119"/>
  <c r="Z45" i="119" s="1"/>
  <c r="Z26" i="119"/>
  <c r="Z26" i="215"/>
  <c r="Z45" i="254"/>
  <c r="Z26" i="50"/>
  <c r="X45" i="50"/>
  <c r="Z45" i="50" s="1"/>
  <c r="Z26" i="23"/>
  <c r="X45" i="23"/>
  <c r="Z45" i="23" s="1"/>
  <c r="Z26" i="48"/>
  <c r="X45" i="48"/>
  <c r="Z45" i="48" s="1"/>
  <c r="Z26" i="59"/>
  <c r="X45" i="59"/>
  <c r="Z45" i="59" s="1"/>
  <c r="Y45" i="75"/>
  <c r="Z45" i="75" s="1"/>
  <c r="Z26" i="85"/>
  <c r="X45" i="85"/>
  <c r="Z45" i="85" s="1"/>
  <c r="Z26" i="87"/>
  <c r="X45" i="87"/>
  <c r="Z45" i="87" s="1"/>
  <c r="X45" i="107"/>
  <c r="Z45" i="107" s="1"/>
  <c r="Z26" i="107"/>
  <c r="X45" i="134"/>
  <c r="Z45" i="134" s="1"/>
  <c r="Z26" i="134"/>
  <c r="Z26" i="148"/>
  <c r="X45" i="148"/>
  <c r="Z45" i="148" s="1"/>
  <c r="I45" i="182"/>
  <c r="X45" i="208"/>
  <c r="Z45" i="208" s="1"/>
  <c r="Z45" i="235"/>
  <c r="X45" i="256"/>
  <c r="Z45" i="256" s="1"/>
  <c r="N45" i="33"/>
  <c r="X45" i="35"/>
  <c r="Z45" i="35" s="1"/>
  <c r="Z44" i="8"/>
  <c r="Z26" i="42"/>
  <c r="X45" i="42"/>
  <c r="Z45" i="42" s="1"/>
  <c r="X45" i="27"/>
  <c r="Z45" i="27" s="1"/>
  <c r="Z26" i="27"/>
  <c r="Z26" i="56"/>
  <c r="X45" i="56"/>
  <c r="Z45" i="56" s="1"/>
  <c r="Z26" i="71"/>
  <c r="Q45" i="75"/>
  <c r="Q45" i="98"/>
  <c r="Y45" i="140"/>
  <c r="Z45" i="140" s="1"/>
  <c r="Z44" i="119"/>
  <c r="Z45" i="108"/>
  <c r="Z26" i="141"/>
  <c r="X45" i="141"/>
  <c r="Z45" i="141" s="1"/>
  <c r="X45" i="105"/>
  <c r="Z45" i="105" s="1"/>
  <c r="Z26" i="105"/>
  <c r="X45" i="127"/>
  <c r="Z45" i="127" s="1"/>
  <c r="X45" i="131"/>
  <c r="Z45" i="131" s="1"/>
  <c r="Z26" i="131"/>
  <c r="Z26" i="149"/>
  <c r="X45" i="149"/>
  <c r="Z45" i="149" s="1"/>
  <c r="X45" i="164"/>
  <c r="Z45" i="164" s="1"/>
  <c r="Z26" i="164"/>
  <c r="Z45" i="161"/>
  <c r="Z44" i="171"/>
  <c r="X45" i="186"/>
  <c r="Z45" i="186" s="1"/>
  <c r="Z26" i="186"/>
  <c r="Z45" i="182"/>
  <c r="Z26" i="220"/>
  <c r="X45" i="189"/>
  <c r="Z45" i="189" s="1"/>
  <c r="Z26" i="189"/>
  <c r="X45" i="215"/>
  <c r="Z45" i="215" s="1"/>
  <c r="X45" i="172"/>
  <c r="Z45" i="172" s="1"/>
  <c r="Z26" i="172"/>
  <c r="Z44" i="258"/>
  <c r="X45" i="210"/>
  <c r="Z45" i="210" s="1"/>
  <c r="X45" i="257"/>
  <c r="Z45" i="257" s="1"/>
  <c r="Z45" i="248"/>
  <c r="Z26" i="201"/>
  <c r="X45" i="24"/>
  <c r="Z45" i="24" s="1"/>
  <c r="Z26" i="24"/>
  <c r="X45" i="33"/>
  <c r="Z45" i="33" s="1"/>
  <c r="Z26" i="33"/>
  <c r="X45" i="120"/>
  <c r="Z45" i="120" s="1"/>
  <c r="Z26" i="120"/>
  <c r="X45" i="177"/>
  <c r="Z45" i="177" s="1"/>
  <c r="Z26" i="177"/>
  <c r="X45" i="118"/>
  <c r="Z45" i="118" s="1"/>
  <c r="Z26" i="118"/>
  <c r="S45" i="37"/>
  <c r="Z26" i="83"/>
  <c r="X45" i="83"/>
  <c r="Z45" i="83" s="1"/>
  <c r="Z26" i="144"/>
  <c r="X45" i="144"/>
  <c r="Z45" i="144" s="1"/>
  <c r="X45" i="175"/>
  <c r="Z45" i="175" s="1"/>
  <c r="Z26" i="175"/>
  <c r="X45" i="216"/>
  <c r="Z45" i="216" s="1"/>
  <c r="X45" i="203"/>
  <c r="Z45" i="203" s="1"/>
  <c r="X45" i="234"/>
  <c r="Z45" i="234" s="1"/>
  <c r="X45" i="251"/>
  <c r="Z45" i="251" s="1"/>
  <c r="Z45" i="25"/>
  <c r="Z26" i="19"/>
  <c r="X45" i="19"/>
  <c r="Z45" i="19" s="1"/>
  <c r="Z26" i="86"/>
  <c r="X45" i="86"/>
  <c r="Z45" i="86" s="1"/>
  <c r="Z26" i="45"/>
  <c r="X45" i="45"/>
  <c r="Z45" i="45" s="1"/>
  <c r="Y45" i="98"/>
  <c r="Z45" i="98" s="1"/>
  <c r="U45" i="143"/>
  <c r="Z26" i="70"/>
  <c r="Z26" i="41"/>
  <c r="X45" i="41"/>
  <c r="Z45" i="41" s="1"/>
  <c r="Z26" i="75"/>
  <c r="X45" i="125"/>
  <c r="Z45" i="125" s="1"/>
  <c r="Z26" i="125"/>
  <c r="Z44" i="98"/>
  <c r="Z26" i="12"/>
  <c r="Z26" i="58"/>
  <c r="X45" i="58"/>
  <c r="Z45" i="58" s="1"/>
  <c r="Z45" i="8"/>
  <c r="X45" i="12"/>
  <c r="Z45" i="12" s="1"/>
  <c r="Z44" i="6"/>
  <c r="S45" i="33"/>
  <c r="X45" i="13"/>
  <c r="Z45" i="13" s="1"/>
  <c r="Z26" i="52"/>
  <c r="X45" i="52"/>
  <c r="Z45" i="52" s="1"/>
  <c r="Z26" i="82"/>
  <c r="X45" i="82"/>
  <c r="Z45" i="82" s="1"/>
  <c r="X45" i="39"/>
  <c r="Z45" i="39" s="1"/>
  <c r="Z45" i="68"/>
  <c r="Z26" i="80"/>
  <c r="X45" i="80"/>
  <c r="Z45" i="80" s="1"/>
  <c r="Z26" i="89"/>
  <c r="X45" i="89"/>
  <c r="Z45" i="89" s="1"/>
  <c r="Z26" i="92"/>
  <c r="X45" i="92"/>
  <c r="Z45" i="92" s="1"/>
  <c r="X45" i="103"/>
  <c r="Z45" i="103" s="1"/>
  <c r="Z26" i="103"/>
  <c r="Z26" i="61"/>
  <c r="X45" i="61"/>
  <c r="Z45" i="61" s="1"/>
  <c r="Y45" i="124"/>
  <c r="Z45" i="124" s="1"/>
  <c r="Z26" i="91"/>
  <c r="X45" i="91"/>
  <c r="Z45" i="91" s="1"/>
  <c r="Z45" i="145"/>
  <c r="X45" i="160"/>
  <c r="Z45" i="160" s="1"/>
  <c r="Y45" i="170"/>
  <c r="Z26" i="170"/>
  <c r="Y45" i="179"/>
  <c r="Z45" i="179" s="1"/>
  <c r="Z44" i="179"/>
  <c r="Y45" i="108"/>
  <c r="X45" i="136"/>
  <c r="Z45" i="136" s="1"/>
  <c r="Z26" i="124"/>
  <c r="X45" i="174"/>
  <c r="Z45" i="174" s="1"/>
  <c r="X45" i="169"/>
  <c r="Z45" i="169" s="1"/>
  <c r="Z26" i="169"/>
  <c r="X45" i="178"/>
  <c r="Z45" i="178" s="1"/>
  <c r="Z26" i="178"/>
  <c r="X45" i="185"/>
  <c r="Z45" i="185" s="1"/>
  <c r="Z26" i="185"/>
  <c r="Z26" i="213"/>
  <c r="X45" i="192"/>
  <c r="Z45" i="192" s="1"/>
  <c r="Z26" i="192"/>
  <c r="X45" i="190"/>
  <c r="Z45" i="190" s="1"/>
  <c r="Z26" i="190"/>
  <c r="X45" i="230"/>
  <c r="Z45" i="230" s="1"/>
  <c r="X45" i="247"/>
  <c r="Z45" i="247" s="1"/>
  <c r="X45" i="240"/>
  <c r="Z45" i="240" s="1"/>
  <c r="X45" i="244"/>
  <c r="Z45" i="244" s="1"/>
  <c r="X45" i="201"/>
  <c r="Z45" i="201" s="1"/>
  <c r="Z44" i="235"/>
  <c r="Z44" i="241"/>
  <c r="Z44" i="243"/>
  <c r="Z45" i="113" l="1"/>
  <c r="Z45" i="170"/>
  <c r="Z45" i="102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<sst xmlns="http://schemas.openxmlformats.org/spreadsheetml/2006/main" count="33540" uniqueCount="337">
  <si>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</si>
  <si>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</si>
  <si>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</si>
  <si>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</si>
  <si>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</si>
  <si>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</si>
  <si>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</si>
  <si>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</si>
  <si>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</si>
  <si>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</si>
  <si>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</si>
  <si>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</si>
  <si>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</si>
  <si>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</si>
  <si>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</si>
  <si>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</si>
  <si>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</si>
  <si>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</si>
  <si>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</si>
  <si>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</si>
  <si>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</si>
  <si>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</si>
  <si>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</si>
  <si>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</si>
  <si>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</si>
  <si>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</si>
  <si>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</si>
  <si>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</si>
  <si>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</si>
  <si>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</si>
  <si>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</si>
  <si>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</si>
  <si>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</si>
  <si>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</si>
  <si>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</si>
  <si>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</si>
  <si>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</si>
  <si>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</si>
  <si>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</si>
  <si>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</si>
  <si>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</si>
  <si>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</si>
  <si>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</si>
  <si>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</si>
  <si>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</si>
  <si>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</si>
  <si>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</si>
  <si>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</si>
  <si>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</si>
  <si>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</si>
  <si>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</si>
  <si>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</si>
  <si>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</si>
  <si>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</si>
  <si>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</si>
  <si>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</si>
  <si>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</si>
  <si>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</si>
  <si>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</si>
  <si>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</si>
  <si>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</si>
  <si>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</si>
  <si>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</si>
  <si>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</si>
  <si>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</si>
  <si>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</si>
  <si>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</si>
  <si>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</si>
  <si>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</si>
  <si>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</si>
  <si>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</si>
  <si>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</si>
  <si>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</si>
  <si>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</si>
  <si>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</si>
  <si>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</si>
  <si>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1st Quarter ended 30 September 2024 (Figures Finalised as at 2024/10/25)</t>
  </si>
  <si>
    <t>Eastern Cape: Dr Beyers Naude (EC101) - Table C6 Quarterly Budget Statement - Financial Position ( Energy sources                                     ) for 1st Quarter ended 30 September 2024 (Figures Finalised as at 2024/10/25)</t>
  </si>
  <si>
    <t>Eastern Cape: Blue Crane Route (EC102) - Table C6 Quarterly Budget Statement - Financial Position ( Energy sources                                     ) for 1st Quarter ended 30 September 2024 (Figures Finalised as at 2024/10/25)</t>
  </si>
  <si>
    <t>Eastern Cape: Makana (EC104) - Table C6 Quarterly Budget Statement - Financial Position ( Energy sources                                     ) for 1st Quarter ended 30 September 2024 (Figures Finalised as at 2024/10/25)</t>
  </si>
  <si>
    <t>Eastern Cape: Ndlambe (EC105) - Table C6 Quarterly Budget Statement - Financial Position ( Energy sources                                     ) for 1st Quarter ended 30 September 2024 (Figures Finalised as at 2024/10/25)</t>
  </si>
  <si>
    <t>Eastern Cape: Sundays River Valley (EC106) - Table C6 Quarterly Budget Statement - Financial Position ( Energy sources                                     ) for 1st Quarter ended 30 September 2024 (Figures Finalised as at 2024/10/25)</t>
  </si>
  <si>
    <t>Eastern Cape: Kouga (EC108) - Table C6 Quarterly Budget Statement - Financial Position ( Energy sources                                     ) for 1st Quarter ended 30 September 2024 (Figures Finalised as at 2024/10/25)</t>
  </si>
  <si>
    <t>Eastern Cape: Kou-Kamma (EC109) - Table C6 Quarterly Budget Statement - Financial Position ( Energy sources                                     ) for 1st Quarter ended 30 September 2024 (Figures Finalised as at 2024/10/25)</t>
  </si>
  <si>
    <t>Eastern Cape: Sarah Baartman (DC10) - Table C6 Quarterly Budget Statement - Financial Position ( Energy sources                                     ) for 1st Quarter ended 30 September 2024 (Figures Finalised as at 2024/10/25)</t>
  </si>
  <si>
    <t>Eastern Cape: Mbhashe (EC121) - Table C6 Quarterly Budget Statement - Financial Position ( Energy sources                                     ) for 1st Quarter ended 30 September 2024 (Figures Finalised as at 2024/10/25)</t>
  </si>
  <si>
    <t>Eastern Cape: Mnquma (EC122) - Table C6 Quarterly Budget Statement - Financial Position ( Energy sources                                     ) for 1st Quarter ended 30 September 2024 (Figures Finalised as at 2024/10/25)</t>
  </si>
  <si>
    <t>Eastern Cape: Great Kei (EC123) - Table C6 Quarterly Budget Statement - Financial Position ( Energy sources                                     ) for 1st Quarter ended 30 September 2024 (Figures Finalised as at 2024/10/25)</t>
  </si>
  <si>
    <t>Eastern Cape: Amahlathi (EC124) - Table C6 Quarterly Budget Statement - Financial Position ( Energy sources                                     ) for 1st Quarter ended 30 September 2024 (Figures Finalised as at 2024/10/25)</t>
  </si>
  <si>
    <t>Eastern Cape: Ngqushwa (EC126) - Table C6 Quarterly Budget Statement - Financial Position ( Energy sources                                     ) for 1st Quarter ended 30 September 2024 (Figures Finalised as at 2024/10/25)</t>
  </si>
  <si>
    <t>Eastern Cape: Raymond Mhlaba (EC129) - Table C6 Quarterly Budget Statement - Financial Position ( Energy sources                                     ) for 1st Quarter ended 30 September 2024 (Figures Finalised as at 2024/10/25)</t>
  </si>
  <si>
    <t>Eastern Cape: Amathole (DC12) - Table C6 Quarterly Budget Statement - Financial Position ( Energy sources                                     ) for 1st Quarter ended 30 September 2024 (Figures Finalised as at 2024/10/25)</t>
  </si>
  <si>
    <t>Eastern Cape: Inxuba Yethemba (EC131) - Table C6 Quarterly Budget Statement - Financial Position ( Energy sources                                     ) for 1st Quarter ended 30 September 2024 (Figures Finalised as at 2024/10/25)</t>
  </si>
  <si>
    <t>Eastern Cape: Intsika Yethu (EC135) - Table C6 Quarterly Budget Statement - Financial Position ( Energy sources                                     ) for 1st Quarter ended 30 September 2024 (Figures Finalised as at 2024/10/25)</t>
  </si>
  <si>
    <t>Eastern Cape: Emalahleni (EC) (EC136) - Table C6 Quarterly Budget Statement - Financial Position ( Energy sources                                     ) for 1st Quarter ended 30 September 2024 (Figures Finalised as at 2024/10/25)</t>
  </si>
  <si>
    <t>Eastern Cape: Dr. A.B. Xuma (EC137) - Table C6 Quarterly Budget Statement - Financial Position ( Energy sources                                     ) for 1st Quarter ended 30 September 2024 (Figures Finalised as at 2024/10/25)</t>
  </si>
  <si>
    <t>Eastern Cape: Sakhisizwe (EC138) - Table C6 Quarterly Budget Statement - Financial Position ( Energy sources                                     ) for 1st Quarter ended 30 September 2024 (Figures Finalised as at 2024/10/25)</t>
  </si>
  <si>
    <t>Eastern Cape: Enoch Mgijima (EC139) - Table C6 Quarterly Budget Statement - Financial Position ( Energy sources                                     ) for 1st Quarter ended 30 September 2024 (Figures Finalised as at 2024/10/25)</t>
  </si>
  <si>
    <t>Eastern Cape: Chris Hani (DC13) - Table C6 Quarterly Budget Statement - Financial Position ( Energy sources                                     ) for 1st Quarter ended 30 September 2024 (Figures Finalised as at 2024/10/25)</t>
  </si>
  <si>
    <t>Eastern Cape: Elundini (EC141) - Table C6 Quarterly Budget Statement - Financial Position ( Energy sources                                     ) for 1st Quarter ended 30 September 2024 (Figures Finalised as at 2024/10/25)</t>
  </si>
  <si>
    <t>Eastern Cape: Senqu (EC142) - Table C6 Quarterly Budget Statement - Financial Position ( Energy sources                                     ) for 1st Quarter ended 30 September 2024 (Figures Finalised as at 2024/10/25)</t>
  </si>
  <si>
    <t>Eastern Cape: Walter Sisulu (EC145) - Table C6 Quarterly Budget Statement - Financial Position ( Energy sources                                     ) for 1st Quarter ended 30 September 2024 (Figures Finalised as at 2024/10/25)</t>
  </si>
  <si>
    <t>Eastern Cape: Joe Gqabi (DC14) - Table C6 Quarterly Budget Statement - Financial Position ( Energy sources                                     ) for 1st Quarter ended 30 September 2024 (Figures Finalised as at 2024/10/25)</t>
  </si>
  <si>
    <t>Eastern Cape: Ngquza Hills (EC153) - Table C6 Quarterly Budget Statement - Financial Position ( Energy sources                                     ) for 1st Quarter ended 30 September 2024 (Figures Finalised as at 2024/10/25)</t>
  </si>
  <si>
    <t>Eastern Cape: Port St Johns (EC154) - Table C6 Quarterly Budget Statement - Financial Position ( Energy sources                                     ) for 1st Quarter ended 30 September 2024 (Figures Finalised as at 2024/10/25)</t>
  </si>
  <si>
    <t>Eastern Cape: Nyandeni (EC155) - Table C6 Quarterly Budget Statement - Financial Position ( Energy sources                                     ) for 1st Quarter ended 30 September 2024 (Figures Finalised as at 2024/10/25)</t>
  </si>
  <si>
    <t>Eastern Cape: Mhlontlo (EC156) - Table C6 Quarterly Budget Statement - Financial Position ( Energy sources                                     ) for 1st Quarter ended 30 September 2024 (Figures Finalised as at 2024/10/25)</t>
  </si>
  <si>
    <t>Eastern Cape: King Sabata Dalindyebo (EC157) - Table C6 Quarterly Budget Statement - Financial Position ( Energy sources                                     ) for 1st Quarter ended 30 September 2024 (Figures Finalised as at 2024/10/25)</t>
  </si>
  <si>
    <t>Eastern Cape: O R Tambo (DC15) - Table C6 Quarterly Budget Statement - Financial Position ( Energy sources                                     ) for 1st Quarter ended 30 September 2024 (Figures Finalised as at 2024/10/25)</t>
  </si>
  <si>
    <t>Eastern Cape: Matatiele (EC441) - Table C6 Quarterly Budget Statement - Financial Position ( Energy sources                                     ) for 1st Quarter ended 30 September 2024 (Figures Finalised as at 2024/10/25)</t>
  </si>
  <si>
    <t>Eastern Cape: Umzimvubu (EC442) - Table C6 Quarterly Budget Statement - Financial Position ( Energy sources                                     ) for 1st Quarter ended 30 September 2024 (Figures Finalised as at 2024/10/25)</t>
  </si>
  <si>
    <t>Eastern Cape: Winnie Madikizela-Mandela (EC443) - Table C6 Quarterly Budget Statement - Financial Position ( Energy sources                                     ) for 1st Quarter ended 30 September 2024 (Figures Finalised as at 2024/10/25)</t>
  </si>
  <si>
    <t>Eastern Cape: Ntabankulu (EC444) - Table C6 Quarterly Budget Statement - Financial Position ( Energy sources                                     ) for 1st Quarter ended 30 September 2024 (Figures Finalised as at 2024/10/25)</t>
  </si>
  <si>
    <t>Eastern Cape: Alfred Nzo (DC44) - Table C6 Quarterly Budget Statement - Financial Position ( Energy sources                                     ) for 1st Quarter ended 30 September 2024 (Figures Finalised as at 2024/10/25)</t>
  </si>
  <si>
    <t>Free State: Mangaung (MAN) - Table C6 Quarterly Budget Statement - Financial Position ( Energy sources                                     ) for 1st Quarter ended 30 September 2024 (Figures Finalised as at 2024/10/25)</t>
  </si>
  <si>
    <t>Free State: Letsemeng (FS161) - Table C6 Quarterly Budget Statement - Financial Position ( Energy sources                                     ) for 1st Quarter ended 30 September 2024 (Figures Finalised as at 2024/10/25)</t>
  </si>
  <si>
    <t>Free State: Kopanong (FS162) - Table C6 Quarterly Budget Statement - Financial Position ( Energy sources                                     ) for 1st Quarter ended 30 September 2024 (Figures Finalised as at 2024/10/25)</t>
  </si>
  <si>
    <t>Free State: Mohokare (FS163) - Table C6 Quarterly Budget Statement - Financial Position ( Energy sources                                     ) for 1st Quarter ended 30 September 2024 (Figures Finalised as at 2024/10/25)</t>
  </si>
  <si>
    <t>Free State: Xhariep (DC16) - Table C6 Quarterly Budget Statement - Financial Position ( Energy sources                                     ) for 1st Quarter ended 30 September 2024 (Figures Finalised as at 2024/10/25)</t>
  </si>
  <si>
    <t>Free State: Masilonyana (FS181) - Table C6 Quarterly Budget Statement - Financial Position ( Energy sources                                     ) for 1st Quarter ended 30 September 2024 (Figures Finalised as at 2024/10/25)</t>
  </si>
  <si>
    <t>Free State: Tokologo (FS182) - Table C6 Quarterly Budget Statement - Financial Position ( Energy sources                                     ) for 1st Quarter ended 30 September 2024 (Figures Finalised as at 2024/10/25)</t>
  </si>
  <si>
    <t>Free State: Tswelopele (FS183) - Table C6 Quarterly Budget Statement - Financial Position ( Energy sources                                     ) for 1st Quarter ended 30 September 2024 (Figures Finalised as at 2024/10/25)</t>
  </si>
  <si>
    <t>Free State: Matjhabeng (FS184) - Table C6 Quarterly Budget Statement - Financial Position ( Energy sources                                     ) for 1st Quarter ended 30 September 2024 (Figures Finalised as at 2024/10/25)</t>
  </si>
  <si>
    <t>Free State: Nala (FS185) - Table C6 Quarterly Budget Statement - Financial Position ( Energy sources                                     ) for 1st Quarter ended 30 September 2024 (Figures Finalised as at 2024/10/25)</t>
  </si>
  <si>
    <t>Free State: Lejweleputswa (DC18) - Table C6 Quarterly Budget Statement - Financial Position ( Energy sources                                     ) for 1st Quarter ended 30 September 2024 (Figures Finalised as at 2024/10/25)</t>
  </si>
  <si>
    <t>Free State: Setsoto (FS191) - Table C6 Quarterly Budget Statement - Financial Position ( Energy sources                                     ) for 1st Quarter ended 30 September 2024 (Figures Finalised as at 2024/10/25)</t>
  </si>
  <si>
    <t>Free State: Dihlabeng (FS192) - Table C6 Quarterly Budget Statement - Financial Position ( Energy sources                                     ) for 1st Quarter ended 30 September 2024 (Figures Finalised as at 2024/10/25)</t>
  </si>
  <si>
    <t>Free State: Nketoana (FS193) - Table C6 Quarterly Budget Statement - Financial Position ( Energy sources                                     ) for 1st Quarter ended 30 September 2024 (Figures Finalised as at 2024/10/25)</t>
  </si>
  <si>
    <t>Free State: Maluti-a-Phofung (FS194) - Table C6 Quarterly Budget Statement - Financial Position ( Energy sources                                     ) for 1st Quarter ended 30 September 2024 (Figures Finalised as at 2024/10/25)</t>
  </si>
  <si>
    <t>Free State: Phumelela (FS195) - Table C6 Quarterly Budget Statement - Financial Position ( Energy sources                                     ) for 1st Quarter ended 30 September 2024 (Figures Finalised as at 2024/10/25)</t>
  </si>
  <si>
    <t>Free State: Mantsopa (FS196) - Table C6 Quarterly Budget Statement - Financial Position ( Energy sources                                     ) for 1st Quarter ended 30 September 2024 (Figures Finalised as at 2024/10/25)</t>
  </si>
  <si>
    <t>Free State: Thabo Mofutsanyana (DC19) - Table C6 Quarterly Budget Statement - Financial Position ( Energy sources                                     ) for 1st Quarter ended 30 September 2024 (Figures Finalised as at 2024/10/25)</t>
  </si>
  <si>
    <t>Free State: Moqhaka (FS201) - Table C6 Quarterly Budget Statement - Financial Position ( Energy sources                                     ) for 1st Quarter ended 30 September 2024 (Figures Finalised as at 2024/10/25)</t>
  </si>
  <si>
    <t>Free State: Ngwathe (FS203) - Table C6 Quarterly Budget Statement - Financial Position ( Energy sources                                     ) for 1st Quarter ended 30 September 2024 (Figures Finalised as at 2024/10/25)</t>
  </si>
  <si>
    <t>Free State: Metsimaholo (FS204) - Table C6 Quarterly Budget Statement - Financial Position ( Energy sources                                     ) for 1st Quarter ended 30 September 2024 (Figures Finalised as at 2024/10/25)</t>
  </si>
  <si>
    <t>Free State: Mafube (FS205) - Table C6 Quarterly Budget Statement - Financial Position ( Energy sources                                     ) for 1st Quarter ended 30 September 2024 (Figures Finalised as at 2024/10/25)</t>
  </si>
  <si>
    <t>Free State: Fezile Dabi (DC20) - Table C6 Quarterly Budget Statement - Financial Position ( Energy sources                                     ) for 1st Quarter ended 30 September 2024 (Figures Finalised as at 2024/10/25)</t>
  </si>
  <si>
    <t>Gauteng: City of Ekurhuleni (EKU) - Table C6 Quarterly Budget Statement - Financial Position ( Energy sources                                     ) for 1st Quarter ended 30 September 2024 (Figures Finalised as at 2024/10/25)</t>
  </si>
  <si>
    <t>Gauteng: City of Johannesburg (JHB) - Table C6 Quarterly Budget Statement - Financial Position ( Energy sources                                     ) for 1st Quarter ended 30 September 2024 (Figures Finalised as at 2024/10/25)</t>
  </si>
  <si>
    <t>Gauteng: City of Tshwane (TSH) - Table C6 Quarterly Budget Statement - Financial Position ( Energy sources                                     ) for 1st Quarter ended 30 September 2024 (Figures Finalised as at 2024/10/25)</t>
  </si>
  <si>
    <t>Gauteng: Emfuleni (GT421) - Table C6 Quarterly Budget Statement - Financial Position ( Energy sources                                     ) for 1st Quarter ended 30 September 2024 (Figures Finalised as at 2024/10/25)</t>
  </si>
  <si>
    <t>Gauteng: Midvaal (GT422) - Table C6 Quarterly Budget Statement - Financial Position ( Energy sources                                     ) for 1st Quarter ended 30 September 2024 (Figures Finalised as at 2024/10/25)</t>
  </si>
  <si>
    <t>Gauteng: Lesedi (GT423) - Table C6 Quarterly Budget Statement - Financial Position ( Energy sources                                     ) for 1st Quarter ended 30 September 2024 (Figures Finalised as at 2024/10/25)</t>
  </si>
  <si>
    <t>Gauteng: Sedibeng (DC42) - Table C6 Quarterly Budget Statement - Financial Position ( Energy sources                                     ) for 1st Quarter ended 30 September 2024 (Figures Finalised as at 2024/10/25)</t>
  </si>
  <si>
    <t>Gauteng: Mogale City (GT481) - Table C6 Quarterly Budget Statement - Financial Position ( Energy sources                                     ) for 1st Quarter ended 30 September 2024 (Figures Finalised as at 2024/10/25)</t>
  </si>
  <si>
    <t>Gauteng: Merafong City (GT484) - Table C6 Quarterly Budget Statement - Financial Position ( Energy sources                                     ) for 1st Quarter ended 30 September 2024 (Figures Finalised as at 2024/10/25)</t>
  </si>
  <si>
    <t>Gauteng: Rand West City (GT485) - Table C6 Quarterly Budget Statement - Financial Position ( Energy sources                                     ) for 1st Quarter ended 30 September 2024 (Figures Finalised as at 2024/10/25)</t>
  </si>
  <si>
    <t>Gauteng: West Rand (DC48) - Table C6 Quarterly Budget Statement - Financial Position ( Energy sources                                     ) for 1st Quarter ended 30 September 2024 (Figures Finalised as at 2024/10/25)</t>
  </si>
  <si>
    <t>Kwazulu-Natal: eThekwini (ETH) - Table C6 Quarterly Budget Statement - Financial Position ( Energy sources                                     ) for 1st Quarter ended 30 September 2024 (Figures Finalised as at 2024/10/25)</t>
  </si>
  <si>
    <t>Kwazulu-Natal: Umdoni (KZN212) - Table C6 Quarterly Budget Statement - Financial Position ( Energy sources                                     ) for 1st Quarter ended 30 September 2024 (Figures Finalised as at 2024/10/25)</t>
  </si>
  <si>
    <t>Kwazulu-Natal: Umzumbe (KZN213) - Table C6 Quarterly Budget Statement - Financial Position ( Energy sources                                     ) for 1st Quarter ended 30 September 2024 (Figures Finalised as at 2024/10/25)</t>
  </si>
  <si>
    <t>Kwazulu-Natal: uMuziwabantu (KZN214) - Table C6 Quarterly Budget Statement - Financial Position ( Energy sources                                     ) for 1st Quarter ended 30 September 2024 (Figures Finalised as at 2024/10/25)</t>
  </si>
  <si>
    <t>Kwazulu-Natal: Ray Nkonyeni (KZN216) - Table C6 Quarterly Budget Statement - Financial Position ( Energy sources                                     ) for 1st Quarter ended 30 September 2024 (Figures Finalised as at 2024/10/25)</t>
  </si>
  <si>
    <t>Kwazulu-Natal: Ugu (DC21) - Table C6 Quarterly Budget Statement - Financial Position ( Energy sources                                     ) for 1st Quarter ended 30 September 2024 (Figures Finalised as at 2024/10/25)</t>
  </si>
  <si>
    <t>Kwazulu-Natal: uMshwathi (KZN221) - Table C6 Quarterly Budget Statement - Financial Position ( Energy sources                                     ) for 1st Quarter ended 30 September 2024 (Figures Finalised as at 2024/10/25)</t>
  </si>
  <si>
    <t>Kwazulu-Natal: uMngeni (KZN222) - Table C6 Quarterly Budget Statement - Financial Position ( Energy sources                                     ) for 1st Quarter ended 30 September 2024 (Figures Finalised as at 2024/10/25)</t>
  </si>
  <si>
    <t>Kwazulu-Natal: Mpofana (KZN223) - Table C6 Quarterly Budget Statement - Financial Position ( Energy sources                                     ) for 1st Quarter ended 30 September 2024 (Figures Finalised as at 2024/10/25)</t>
  </si>
  <si>
    <t>Kwazulu-Natal: Impendle (KZN224) - Table C6 Quarterly Budget Statement - Financial Position ( Energy sources                                     ) for 1st Quarter ended 30 September 2024 (Figures Finalised as at 2024/10/25)</t>
  </si>
  <si>
    <t>Kwazulu-Natal: Msunduzi (KZN225) - Table C6 Quarterly Budget Statement - Financial Position ( Energy sources                                     ) for 1st Quarter ended 30 September 2024 (Figures Finalised as at 2024/10/25)</t>
  </si>
  <si>
    <t>Kwazulu-Natal: Mkhambathini (KZN226) - Table C6 Quarterly Budget Statement - Financial Position ( Energy sources                                     ) for 1st Quarter ended 30 September 2024 (Figures Finalised as at 2024/10/25)</t>
  </si>
  <si>
    <t>Kwazulu-Natal: Richmond (KZN227) - Table C6 Quarterly Budget Statement - Financial Position ( Energy sources                                     ) for 1st Quarter ended 30 September 2024 (Figures Finalised as at 2024/10/25)</t>
  </si>
  <si>
    <t>Kwazulu-Natal: uMgungundlovu (DC22) - Table C6 Quarterly Budget Statement - Financial Position ( Energy sources                                     ) for 1st Quarter ended 30 September 2024 (Figures Finalised as at 2024/10/25)</t>
  </si>
  <si>
    <t>Kwazulu-Natal: Okhahlamba (KZN235) - Table C6 Quarterly Budget Statement - Financial Position ( Energy sources                                     ) for 1st Quarter ended 30 September 2024 (Figures Finalised as at 2024/10/25)</t>
  </si>
  <si>
    <t>Kwazulu-Natal: Inkosi Langalibalele (KZN237) - Table C6 Quarterly Budget Statement - Financial Position ( Energy sources                                     ) for 1st Quarter ended 30 September 2024 (Figures Finalised as at 2024/10/25)</t>
  </si>
  <si>
    <t>Kwazulu-Natal: Alfred Duma (KZN238) - Table C6 Quarterly Budget Statement - Financial Position ( Energy sources                                     ) for 1st Quarter ended 30 September 2024 (Figures Finalised as at 2024/10/25)</t>
  </si>
  <si>
    <t>Kwazulu-Natal: Uthukela (DC23) - Table C6 Quarterly Budget Statement - Financial Position ( Energy sources                                     ) for 1st Quarter ended 30 September 2024 (Figures Finalised as at 2024/10/25)</t>
  </si>
  <si>
    <t>Kwazulu-Natal: Endumeni (KZN241) - Table C6 Quarterly Budget Statement - Financial Position ( Energy sources                                     ) for 1st Quarter ended 30 September 2024 (Figures Finalised as at 2024/10/25)</t>
  </si>
  <si>
    <t>Kwazulu-Natal: Nquthu (KZN242) - Table C6 Quarterly Budget Statement - Financial Position ( Energy sources                                     ) for 1st Quarter ended 30 September 2024 (Figures Finalised as at 2024/10/25)</t>
  </si>
  <si>
    <t>Kwazulu-Natal: Msinga (KZN244) - Table C6 Quarterly Budget Statement - Financial Position ( Energy sources                                     ) for 1st Quarter ended 30 September 2024 (Figures Finalised as at 2024/10/25)</t>
  </si>
  <si>
    <t>Kwazulu-Natal: Umvoti (KZN245) - Table C6 Quarterly Budget Statement - Financial Position ( Energy sources                                     ) for 1st Quarter ended 30 September 2024 (Figures Finalised as at 2024/10/25)</t>
  </si>
  <si>
    <t>Kwazulu-Natal: Umzinyathi (DC24) - Table C6 Quarterly Budget Statement - Financial Position ( Energy sources                                     ) for 1st Quarter ended 30 September 2024 (Figures Finalised as at 2024/10/25)</t>
  </si>
  <si>
    <t>Kwazulu-Natal: Newcastle (KZN252) - Table C6 Quarterly Budget Statement - Financial Position ( Energy sources                                     ) for 1st Quarter ended 30 September 2024 (Figures Finalised as at 2024/10/25)</t>
  </si>
  <si>
    <t>Kwazulu-Natal: Emadlangeni (KZN253) - Table C6 Quarterly Budget Statement - Financial Position ( Energy sources                                     ) for 1st Quarter ended 30 September 2024 (Figures Finalised as at 2024/10/25)</t>
  </si>
  <si>
    <t>Kwazulu-Natal: Dannhauser (KZN254) - Table C6 Quarterly Budget Statement - Financial Position ( Energy sources                                     ) for 1st Quarter ended 30 September 2024 (Figures Finalised as at 2024/10/25)</t>
  </si>
  <si>
    <t>Kwazulu-Natal: Amajuba (DC25) - Table C6 Quarterly Budget Statement - Financial Position ( Energy sources                                     ) for 1st Quarter ended 30 September 2024 (Figures Finalised as at 2024/10/25)</t>
  </si>
  <si>
    <t>Kwazulu-Natal: eDumbe (KZN261) - Table C6 Quarterly Budget Statement - Financial Position ( Energy sources                                     ) for 1st Quarter ended 30 September 2024 (Figures Finalised as at 2024/10/25)</t>
  </si>
  <si>
    <t>Kwazulu-Natal: uPhongolo (KZN262) - Table C6 Quarterly Budget Statement - Financial Position ( Energy sources                                     ) for 1st Quarter ended 30 September 2024 (Figures Finalised as at 2024/10/25)</t>
  </si>
  <si>
    <t>Kwazulu-Natal: Abaqulusi (KZN263) - Table C6 Quarterly Budget Statement - Financial Position ( Energy sources                                     ) for 1st Quarter ended 30 September 2024 (Figures Finalised as at 2024/10/25)</t>
  </si>
  <si>
    <t>Kwazulu-Natal: Nongoma (KZN265) - Table C6 Quarterly Budget Statement - Financial Position ( Energy sources                                     ) for 1st Quarter ended 30 September 2024 (Figures Finalised as at 2024/10/25)</t>
  </si>
  <si>
    <t>Kwazulu-Natal: Ulundi (KZN266) - Table C6 Quarterly Budget Statement - Financial Position ( Energy sources                                     ) for 1st Quarter ended 30 September 2024 (Figures Finalised as at 2024/10/25)</t>
  </si>
  <si>
    <t>Kwazulu-Natal: Zululand (DC26) - Table C6 Quarterly Budget Statement - Financial Position ( Energy sources                                     ) for 1st Quarter ended 30 September 2024 (Figures Finalised as at 2024/10/25)</t>
  </si>
  <si>
    <t>Kwazulu-Natal: Umhlabuyalingana (KZN271) - Table C6 Quarterly Budget Statement - Financial Position ( Energy sources                                     ) for 1st Quarter ended 30 September 2024 (Figures Finalised as at 2024/10/25)</t>
  </si>
  <si>
    <t>Kwazulu-Natal: Jozini (KZN272) - Table C6 Quarterly Budget Statement - Financial Position ( Energy sources                                     ) for 1st Quarter ended 30 September 2024 (Figures Finalised as at 2024/10/25)</t>
  </si>
  <si>
    <t>Kwazulu-Natal: Mtubatuba (KZN275) - Table C6 Quarterly Budget Statement - Financial Position ( Energy sources                                     ) for 1st Quarter ended 30 September 2024 (Figures Finalised as at 2024/10/25)</t>
  </si>
  <si>
    <t>Kwazulu-Natal: Hlabisa Big Five (KZN276) - Table C6 Quarterly Budget Statement - Financial Position ( Energy sources                                     ) for 1st Quarter ended 30 September 2024 (Figures Finalised as at 2024/10/25)</t>
  </si>
  <si>
    <t>Kwazulu-Natal: Umkhanyakude (DC27) - Table C6 Quarterly Budget Statement - Financial Position ( Energy sources                                     ) for 1st Quarter ended 30 September 2024 (Figures Finalised as at 2024/10/25)</t>
  </si>
  <si>
    <t>Kwazulu-Natal: Mfolozi (KZN281) - Table C6 Quarterly Budget Statement - Financial Position ( Energy sources                                     ) for 1st Quarter ended 30 September 2024 (Figures Finalised as at 2024/10/25)</t>
  </si>
  <si>
    <t>Kwazulu-Natal: uMhlathuze (KZN282) - Table C6 Quarterly Budget Statement - Financial Position ( Energy sources                                     ) for 1st Quarter ended 30 September 2024 (Figures Finalised as at 2024/10/25)</t>
  </si>
  <si>
    <t>Kwazulu-Natal: uMlalazi (KZN284) - Table C6 Quarterly Budget Statement - Financial Position ( Energy sources                                     ) for 1st Quarter ended 30 September 2024 (Figures Finalised as at 2024/10/25)</t>
  </si>
  <si>
    <t>Kwazulu-Natal: Mthonjaneni (KZN285) - Table C6 Quarterly Budget Statement - Financial Position ( Energy sources                                     ) for 1st Quarter ended 30 September 2024 (Figures Finalised as at 2024/10/25)</t>
  </si>
  <si>
    <t>Kwazulu-Natal: Nkandla (KZN286) - Table C6 Quarterly Budget Statement - Financial Position ( Energy sources                                     ) for 1st Quarter ended 30 September 2024 (Figures Finalised as at 2024/10/25)</t>
  </si>
  <si>
    <t>Kwazulu-Natal: King Cetshwayo (DC28) - Table C6 Quarterly Budget Statement - Financial Position ( Energy sources                                     ) for 1st Quarter ended 30 September 2024 (Figures Finalised as at 2024/10/25)</t>
  </si>
  <si>
    <t>Kwazulu-Natal: Mandeni (KZN291) - Table C6 Quarterly Budget Statement - Financial Position ( Energy sources                                     ) for 1st Quarter ended 30 September 2024 (Figures Finalised as at 2024/10/25)</t>
  </si>
  <si>
    <t>Kwazulu-Natal: KwaDukuza (KZN292) - Table C6 Quarterly Budget Statement - Financial Position ( Energy sources                                     ) for 1st Quarter ended 30 September 2024 (Figures Finalised as at 2024/10/25)</t>
  </si>
  <si>
    <t>Kwazulu-Natal: Ndwedwe (KZN293) - Table C6 Quarterly Budget Statement - Financial Position ( Energy sources                                     ) for 1st Quarter ended 30 September 2024 (Figures Finalised as at 2024/10/25)</t>
  </si>
  <si>
    <t>Kwazulu-Natal: Maphumulo (KZN294) - Table C6 Quarterly Budget Statement - Financial Position ( Energy sources                                     ) for 1st Quarter ended 30 September 2024 (Figures Finalised as at 2024/10/25)</t>
  </si>
  <si>
    <t>Kwazulu-Natal: iLembe (DC29) - Table C6 Quarterly Budget Statement - Financial Position ( Energy sources                                     ) for 1st Quarter ended 30 September 2024 (Figures Finalised as at 2024/10/25)</t>
  </si>
  <si>
    <t>Kwazulu-Natal: Greater Kokstad (KZN433) - Table C6 Quarterly Budget Statement - Financial Position ( Energy sources                                     ) for 1st Quarter ended 30 September 2024 (Figures Finalised as at 2024/10/25)</t>
  </si>
  <si>
    <t>Kwazulu-Natal: Johannes Phumani Phungula (KZN434) - Table C6 Quarterly Budget Statement - Financial Position ( Energy sources                                     ) for 1st Quarter ended 30 September 2024 (Figures Finalised as at 2024/10/25)</t>
  </si>
  <si>
    <t>Kwazulu-Natal: Umzimkhulu (KZN435) - Table C6 Quarterly Budget Statement - Financial Position ( Energy sources                                     ) for 1st Quarter ended 30 September 2024 (Figures Finalised as at 2024/10/25)</t>
  </si>
  <si>
    <t>Kwazulu-Natal: Dr Nkosazana Dlamini Zuma (KZN436) - Table C6 Quarterly Budget Statement - Financial Position ( Energy sources                                     ) for 1st Quarter ended 30 September 2024 (Figures Finalised as at 2024/10/25)</t>
  </si>
  <si>
    <t>Kwazulu-Natal: Harry Gwala (DC43) - Table C6 Quarterly Budget Statement - Financial Position ( Energy sources                                     ) for 1st Quarter ended 30 September 2024 (Figures Finalised as at 2024/10/25)</t>
  </si>
  <si>
    <t>Limpopo: Greater Giyani (LIM331) - Table C6 Quarterly Budget Statement - Financial Position ( Energy sources                                     ) for 1st Quarter ended 30 September 2024 (Figures Finalised as at 2024/10/25)</t>
  </si>
  <si>
    <t>Limpopo: Greater Letaba (LIM332) - Table C6 Quarterly Budget Statement - Financial Position ( Energy sources                                     ) for 1st Quarter ended 30 September 2024 (Figures Finalised as at 2024/10/25)</t>
  </si>
  <si>
    <t>Limpopo: Greater Tzaneen (LIM333) - Table C6 Quarterly Budget Statement - Financial Position ( Energy sources                                     ) for 1st Quarter ended 30 September 2024 (Figures Finalised as at 2024/10/25)</t>
  </si>
  <si>
    <t>Limpopo: Ba-Phalaborwa (LIM334) - Table C6 Quarterly Budget Statement - Financial Position ( Energy sources                                     ) for 1st Quarter ended 30 September 2024 (Figures Finalised as at 2024/10/25)</t>
  </si>
  <si>
    <t>Limpopo: Maruleng (LIM335) - Table C6 Quarterly Budget Statement - Financial Position ( Energy sources                                     ) for 1st Quarter ended 30 September 2024 (Figures Finalised as at 2024/10/25)</t>
  </si>
  <si>
    <t>Limpopo: Mopani (DC33) - Table C6 Quarterly Budget Statement - Financial Position ( Energy sources                                     ) for 1st Quarter ended 30 September 2024 (Figures Finalised as at 2024/10/25)</t>
  </si>
  <si>
    <t>Limpopo: Musina (LIM341) - Table C6 Quarterly Budget Statement - Financial Position ( Energy sources                                     ) for 1st Quarter ended 30 September 2024 (Figures Finalised as at 2024/10/25)</t>
  </si>
  <si>
    <t>Limpopo: Thulamela (LIM343) - Table C6 Quarterly Budget Statement - Financial Position ( Energy sources                                     ) for 1st Quarter ended 30 September 2024 (Figures Finalised as at 2024/10/25)</t>
  </si>
  <si>
    <t>Limpopo: Makhado (LIM344) - Table C6 Quarterly Budget Statement - Financial Position ( Energy sources                                     ) for 1st Quarter ended 30 September 2024 (Figures Finalised as at 2024/10/25)</t>
  </si>
  <si>
    <t>Limpopo: Collins Chabane (LIM345) - Table C6 Quarterly Budget Statement - Financial Position ( Energy sources                                     ) for 1st Quarter ended 30 September 2024 (Figures Finalised as at 2024/10/25)</t>
  </si>
  <si>
    <t>Limpopo: Vhembe (DC34) - Table C6 Quarterly Budget Statement - Financial Position ( Energy sources                                     ) for 1st Quarter ended 30 September 2024 (Figures Finalised as at 2024/10/25)</t>
  </si>
  <si>
    <t>Limpopo: Blouberg (LIM351) - Table C6 Quarterly Budget Statement - Financial Position ( Energy sources                                     ) for 1st Quarter ended 30 September 2024 (Figures Finalised as at 2024/10/25)</t>
  </si>
  <si>
    <t>Limpopo: Molemole (LIM353) - Table C6 Quarterly Budget Statement - Financial Position ( Energy sources                                     ) for 1st Quarter ended 30 September 2024 (Figures Finalised as at 2024/10/25)</t>
  </si>
  <si>
    <t>Limpopo: Polokwane (LIM354) - Table C6 Quarterly Budget Statement - Financial Position ( Energy sources                                     ) for 1st Quarter ended 30 September 2024 (Figures Finalised as at 2024/10/25)</t>
  </si>
  <si>
    <t>Limpopo: Lepelle-Nkumpi (LIM355) - Table C6 Quarterly Budget Statement - Financial Position ( Energy sources                                     ) for 1st Quarter ended 30 September 2024 (Figures Finalised as at 2024/10/25)</t>
  </si>
  <si>
    <t>Limpopo: Capricorn (DC35) - Table C6 Quarterly Budget Statement - Financial Position ( Energy sources                                     ) for 1st Quarter ended 30 September 2024 (Figures Finalised as at 2024/10/25)</t>
  </si>
  <si>
    <t>Limpopo: Thabazimbi (LIM361) - Table C6 Quarterly Budget Statement - Financial Position ( Energy sources                                     ) for 1st Quarter ended 30 September 2024 (Figures Finalised as at 2024/10/25)</t>
  </si>
  <si>
    <t>Limpopo: Lephalale (LIM362) - Table C6 Quarterly Budget Statement - Financial Position ( Energy sources                                     ) for 1st Quarter ended 30 September 2024 (Figures Finalised as at 2024/10/25)</t>
  </si>
  <si>
    <t>Limpopo: Bela Bela (LIM366) - Table C6 Quarterly Budget Statement - Financial Position ( Energy sources                                     ) for 1st Quarter ended 30 September 2024 (Figures Finalised as at 2024/10/25)</t>
  </si>
  <si>
    <t>Limpopo: Mogalakwena (LIM367) - Table C6 Quarterly Budget Statement - Financial Position ( Energy sources                                     ) for 1st Quarter ended 30 September 2024 (Figures Finalised as at 2024/10/25)</t>
  </si>
  <si>
    <t>Limpopo: Modimolle-Mookgopong (LIM368) - Table C6 Quarterly Budget Statement - Financial Position ( Energy sources                                     ) for 1st Quarter ended 30 September 2024 (Figures Finalised as at 2024/10/25)</t>
  </si>
  <si>
    <t>Limpopo: Waterberg (DC36) - Table C6 Quarterly Budget Statement - Financial Position ( Energy sources                                     ) for 1st Quarter ended 30 September 2024 (Figures Finalised as at 2024/10/25)</t>
  </si>
  <si>
    <t>Limpopo: Ephraim Mogale (LIM471) - Table C6 Quarterly Budget Statement - Financial Position ( Energy sources                                     ) for 1st Quarter ended 30 September 2024 (Figures Finalised as at 2024/10/25)</t>
  </si>
  <si>
    <t>Limpopo: Elias Motsoaledi (LIM472) - Table C6 Quarterly Budget Statement - Financial Position ( Energy sources                                     ) for 1st Quarter ended 30 September 2024 (Figures Finalised as at 2024/10/25)</t>
  </si>
  <si>
    <t>Limpopo: Makhuduthamaga (LIM473) - Table C6 Quarterly Budget Statement - Financial Position ( Energy sources                                     ) for 1st Quarter ended 30 September 2024 (Figures Finalised as at 2024/10/25)</t>
  </si>
  <si>
    <t>Limpopo: Tubatse Fetakgomo (LIM476) - Table C6 Quarterly Budget Statement - Financial Position ( Energy sources                                     ) for 1st Quarter ended 30 September 2024 (Figures Finalised as at 2024/10/25)</t>
  </si>
  <si>
    <t>Limpopo: Sekhukhune (DC47) - Table C6 Quarterly Budget Statement - Financial Position ( Energy sources                                     ) for 1st Quarter ended 30 September 2024 (Figures Finalised as at 2024/10/25)</t>
  </si>
  <si>
    <t>Mpumalanga: Albert Luthuli (MP301) - Table C6 Quarterly Budget Statement - Financial Position ( Energy sources                                     ) for 1st Quarter ended 30 September 2024 (Figures Finalised as at 2024/10/25)</t>
  </si>
  <si>
    <t>Mpumalanga: Msukaligwa (MP302) - Table C6 Quarterly Budget Statement - Financial Position ( Energy sources                                     ) for 1st Quarter ended 30 September 2024 (Figures Finalised as at 2024/10/25)</t>
  </si>
  <si>
    <t>Mpumalanga: Mkhondo (MP303) - Table C6 Quarterly Budget Statement - Financial Position ( Energy sources                                     ) for 1st Quarter ended 30 September 2024 (Figures Finalised as at 2024/10/25)</t>
  </si>
  <si>
    <t>Mpumalanga: Pixley Ka Seme (MP) (MP304) - Table C6 Quarterly Budget Statement - Financial Position ( Energy sources                                     ) for 1st Quarter ended 30 September 2024 (Figures Finalised as at 2024/10/25)</t>
  </si>
  <si>
    <t>Mpumalanga: Lekwa (MP305) - Table C6 Quarterly Budget Statement - Financial Position ( Energy sources                                     ) for 1st Quarter ended 30 September 2024 (Figures Finalised as at 2024/10/25)</t>
  </si>
  <si>
    <t>Mpumalanga: Dipaleseng (MP306) - Table C6 Quarterly Budget Statement - Financial Position ( Energy sources                                     ) for 1st Quarter ended 30 September 2024 (Figures Finalised as at 2024/10/25)</t>
  </si>
  <si>
    <t>Mpumalanga: Govan Mbeki (MP307) - Table C6 Quarterly Budget Statement - Financial Position ( Energy sources                                     ) for 1st Quarter ended 30 September 2024 (Figures Finalised as at 2024/10/25)</t>
  </si>
  <si>
    <t>Mpumalanga: Gert Sibande (DC30) - Table C6 Quarterly Budget Statement - Financial Position ( Energy sources                                     ) for 1st Quarter ended 30 September 2024 (Figures Finalised as at 2024/10/25)</t>
  </si>
  <si>
    <t>Mpumalanga: Victor Khanye (MP311) - Table C6 Quarterly Budget Statement - Financial Position ( Energy sources                                     ) for 1st Quarter ended 30 September 2024 (Figures Finalised as at 2024/10/25)</t>
  </si>
  <si>
    <t>Mpumalanga: Emalahleni (MP) (MP312) - Table C6 Quarterly Budget Statement - Financial Position ( Energy sources                                     ) for 1st Quarter ended 30 September 2024 (Figures Finalised as at 2024/10/25)</t>
  </si>
  <si>
    <t>Mpumalanga: Steve Tshwete (MP313) - Table C6 Quarterly Budget Statement - Financial Position ( Energy sources                                     ) for 1st Quarter ended 30 September 2024 (Figures Finalised as at 2024/10/25)</t>
  </si>
  <si>
    <t>Mpumalanga: Emakhazeni (MP314) - Table C6 Quarterly Budget Statement - Financial Position ( Energy sources                                     ) for 1st Quarter ended 30 September 2024 (Figures Finalised as at 2024/10/25)</t>
  </si>
  <si>
    <t>Mpumalanga: Thembisile Hani (MP315) - Table C6 Quarterly Budget Statement - Financial Position ( Energy sources                                     ) for 1st Quarter ended 30 September 2024 (Figures Finalised as at 2024/10/25)</t>
  </si>
  <si>
    <t>Mpumalanga: Dr J.S. Moroka (MP316) - Table C6 Quarterly Budget Statement - Financial Position ( Energy sources                                     ) for 1st Quarter ended 30 September 2024 (Figures Finalised as at 2024/10/25)</t>
  </si>
  <si>
    <t>Mpumalanga: Nkangala (DC31) - Table C6 Quarterly Budget Statement - Financial Position ( Energy sources                                     ) for 1st Quarter ended 30 September 2024 (Figures Finalised as at 2024/10/25)</t>
  </si>
  <si>
    <t>Mpumalanga: Thaba Chweu (MP321) - Table C6 Quarterly Budget Statement - Financial Position ( Energy sources                                     ) for 1st Quarter ended 30 September 2024 (Figures Finalised as at 2024/10/25)</t>
  </si>
  <si>
    <t>Mpumalanga: Nkomazi (MP324) - Table C6 Quarterly Budget Statement - Financial Position ( Energy sources                                     ) for 1st Quarter ended 30 September 2024 (Figures Finalised as at 2024/10/25)</t>
  </si>
  <si>
    <t>Mpumalanga: Bushbuckridge (MP325) - Table C6 Quarterly Budget Statement - Financial Position ( Energy sources                                     ) for 1st Quarter ended 30 September 2024 (Figures Finalised as at 2024/10/25)</t>
  </si>
  <si>
    <t>Mpumalanga: City of Mbombela (MP326) - Table C6 Quarterly Budget Statement - Financial Position ( Energy sources                                     ) for 1st Quarter ended 30 September 2024 (Figures Finalised as at 2024/10/25)</t>
  </si>
  <si>
    <t>Mpumalanga: Ehlanzeni (DC32) - Table C6 Quarterly Budget Statement - Financial Position ( Energy sources                                     ) for 1st Quarter ended 30 September 2024 (Figures Finalised as at 2024/10/25)</t>
  </si>
  <si>
    <t>Northern Cape: Joe Morolong (NC451) - Table C6 Quarterly Budget Statement - Financial Position ( Energy sources                                     ) for 1st Quarter ended 30 September 2024 (Figures Finalised as at 2024/10/25)</t>
  </si>
  <si>
    <t>Northern Cape: Ga-Segonyana (NC452) - Table C6 Quarterly Budget Statement - Financial Position ( Energy sources                                     ) for 1st Quarter ended 30 September 2024 (Figures Finalised as at 2024/10/25)</t>
  </si>
  <si>
    <t>Northern Cape: Gamagara (NC453) - Table C6 Quarterly Budget Statement - Financial Position ( Energy sources                                     ) for 1st Quarter ended 30 September 2024 (Figures Finalised as at 2024/10/25)</t>
  </si>
  <si>
    <t>Northern Cape: John Taolo Gaetsewe (DC45) - Table C6 Quarterly Budget Statement - Financial Position ( Energy sources                                     ) for 1st Quarter ended 30 September 2024 (Figures Finalised as at 2024/10/25)</t>
  </si>
  <si>
    <t>Northern Cape: Richtersveld (NC061) - Table C6 Quarterly Budget Statement - Financial Position ( Energy sources                                     ) for 1st Quarter ended 30 September 2024 (Figures Finalised as at 2024/10/25)</t>
  </si>
  <si>
    <t>Northern Cape: Nama Khoi (NC062) - Table C6 Quarterly Budget Statement - Financial Position ( Energy sources                                     ) for 1st Quarter ended 30 September 2024 (Figures Finalised as at 2024/10/25)</t>
  </si>
  <si>
    <t>Northern Cape: Kamiesberg (NC064) - Table C6 Quarterly Budget Statement - Financial Position ( Energy sources                                     ) for 1st Quarter ended 30 September 2024 (Figures Finalised as at 2024/10/25)</t>
  </si>
  <si>
    <t>Northern Cape: Hantam (NC065) - Table C6 Quarterly Budget Statement - Financial Position ( Energy sources                                     ) for 1st Quarter ended 30 September 2024 (Figures Finalised as at 2024/10/25)</t>
  </si>
  <si>
    <t>Northern Cape: Karoo Hoogland (NC066) - Table C6 Quarterly Budget Statement - Financial Position ( Energy sources                                     ) for 1st Quarter ended 30 September 2024 (Figures Finalised as at 2024/10/25)</t>
  </si>
  <si>
    <t>Northern Cape: Khai-Ma (NC067) - Table C6 Quarterly Budget Statement - Financial Position ( Energy sources                                     ) for 1st Quarter ended 30 September 2024 (Figures Finalised as at 2024/10/25)</t>
  </si>
  <si>
    <t>Northern Cape: Namakwa (DC6) - Table C6 Quarterly Budget Statement - Financial Position ( Energy sources                                     ) for 1st Quarter ended 30 September 2024 (Figures Finalised as at 2024/10/25)</t>
  </si>
  <si>
    <t>Northern Cape: Ubuntu (NC071) - Table C6 Quarterly Budget Statement - Financial Position ( Energy sources                                     ) for 1st Quarter ended 30 September 2024 (Figures Finalised as at 2024/10/25)</t>
  </si>
  <si>
    <t>Northern Cape: Umsobomvu (NC072) - Table C6 Quarterly Budget Statement - Financial Position ( Energy sources                                     ) for 1st Quarter ended 30 September 2024 (Figures Finalised as at 2024/10/25)</t>
  </si>
  <si>
    <t>Northern Cape: Emthanjeni (NC073) - Table C6 Quarterly Budget Statement - Financial Position ( Energy sources                                     ) for 1st Quarter ended 30 September 2024 (Figures Finalised as at 2024/10/25)</t>
  </si>
  <si>
    <t>Northern Cape: Kareeberg (NC074) - Table C6 Quarterly Budget Statement - Financial Position ( Energy sources                                     ) for 1st Quarter ended 30 September 2024 (Figures Finalised as at 2024/10/25)</t>
  </si>
  <si>
    <t>Northern Cape: Renosterberg (NC075) - Table C6 Quarterly Budget Statement - Financial Position ( Energy sources                                     ) for 1st Quarter ended 30 September 2024 (Figures Finalised as at 2024/10/25)</t>
  </si>
  <si>
    <t>Northern Cape: Thembelihle (NC076) - Table C6 Quarterly Budget Statement - Financial Position ( Energy sources                                     ) for 1st Quarter ended 30 September 2024 (Figures Finalised as at 2024/10/25)</t>
  </si>
  <si>
    <t>Northern Cape: Siyathemba (NC077) - Table C6 Quarterly Budget Statement - Financial Position ( Energy sources                                     ) for 1st Quarter ended 30 September 2024 (Figures Finalised as at 2024/10/25)</t>
  </si>
  <si>
    <t>Northern Cape: Siyancuma (NC078) - Table C6 Quarterly Budget Statement - Financial Position ( Energy sources                                     ) for 1st Quarter ended 30 September 2024 (Figures Finalised as at 2024/10/25)</t>
  </si>
  <si>
    <t>Northern Cape: Pixley Ka Seme (NC) (DC7) - Table C6 Quarterly Budget Statement - Financial Position ( Energy sources                                     ) for 1st Quarter ended 30 September 2024 (Figures Finalised as at 2024/10/25)</t>
  </si>
  <si>
    <t>Northern Cape: !Kai! Garib (NC082) - Table C6 Quarterly Budget Statement - Financial Position ( Energy sources                                     ) for 1st Quarter ended 30 September 2024 (Figures Finalised as at 2024/10/25)</t>
  </si>
  <si>
    <t>Northern Cape: !Kheis (NC084) - Table C6 Quarterly Budget Statement - Financial Position ( Energy sources                                     ) for 1st Quarter ended 30 September 2024 (Figures Finalised as at 2024/10/25)</t>
  </si>
  <si>
    <t>Northern Cape: Tsantsabane (NC085) - Table C6 Quarterly Budget Statement - Financial Position ( Energy sources                                     ) for 1st Quarter ended 30 September 2024 (Figures Finalised as at 2024/10/25)</t>
  </si>
  <si>
    <t>Northern Cape: Kgatelopele (NC086) - Table C6 Quarterly Budget Statement - Financial Position ( Energy sources                                     ) for 1st Quarter ended 30 September 2024 (Figures Finalised as at 2024/10/25)</t>
  </si>
  <si>
    <t>Northern Cape: Dawid Kruiper (NC087) - Table C6 Quarterly Budget Statement - Financial Position ( Energy sources                                     ) for 1st Quarter ended 30 September 2024 (Figures Finalised as at 2024/10/25)</t>
  </si>
  <si>
    <t>Northern Cape: Z F Mgcawu (DC8) - Table C6 Quarterly Budget Statement - Financial Position ( Energy sources                                     ) for 1st Quarter ended 30 September 2024 (Figures Finalised as at 2024/10/25)</t>
  </si>
  <si>
    <t>Northern Cape: Sol Plaatje (NC091) - Table C6 Quarterly Budget Statement - Financial Position ( Energy sources                                     ) for 1st Quarter ended 30 September 2024 (Figures Finalised as at 2024/10/25)</t>
  </si>
  <si>
    <t>Northern Cape: Dikgatlong (NC092) - Table C6 Quarterly Budget Statement - Financial Position ( Energy sources                                     ) for 1st Quarter ended 30 September 2024 (Figures Finalised as at 2024/10/25)</t>
  </si>
  <si>
    <t>Northern Cape: Magareng (NC093) - Table C6 Quarterly Budget Statement - Financial Position ( Energy sources                                     ) for 1st Quarter ended 30 September 2024 (Figures Finalised as at 2024/10/25)</t>
  </si>
  <si>
    <t>Northern Cape: Phokwane (NC094) - Table C6 Quarterly Budget Statement - Financial Position ( Energy sources                                     ) for 1st Quarter ended 30 September 2024 (Figures Finalised as at 2024/10/25)</t>
  </si>
  <si>
    <t>Northern Cape: Frances Baard (DC9) - Table C6 Quarterly Budget Statement - Financial Position ( Energy sources                                     ) for 1st Quarter ended 30 September 2024 (Figures Finalised as at 2024/10/25)</t>
  </si>
  <si>
    <t>North West: Moretele (NW371) - Table C6 Quarterly Budget Statement - Financial Position ( Energy sources                                     ) for 1st Quarter ended 30 September 2024 (Figures Finalised as at 2024/10/25)</t>
  </si>
  <si>
    <t>North West: Madibeng (NW372) - Table C6 Quarterly Budget Statement - Financial Position ( Energy sources                                     ) for 1st Quarter ended 30 September 2024 (Figures Finalised as at 2024/10/25)</t>
  </si>
  <si>
    <t>North West: Rustenburg (NW373) - Table C6 Quarterly Budget Statement - Financial Position ( Energy sources                                     ) for 1st Quarter ended 30 September 2024 (Figures Finalised as at 2024/10/25)</t>
  </si>
  <si>
    <t>North West: Kgetlengrivier (NW374) - Table C6 Quarterly Budget Statement - Financial Position ( Energy sources                                     ) for 1st Quarter ended 30 September 2024 (Figures Finalised as at 2024/10/25)</t>
  </si>
  <si>
    <t>North West: Moses Kotane (NW375) - Table C6 Quarterly Budget Statement - Financial Position ( Energy sources                                     ) for 1st Quarter ended 30 September 2024 (Figures Finalised as at 2024/10/25)</t>
  </si>
  <si>
    <t>North West: Bojanala Platinum (DC37) - Table C6 Quarterly Budget Statement - Financial Position ( Energy sources                                     ) for 1st Quarter ended 30 September 2024 (Figures Finalised as at 2024/10/25)</t>
  </si>
  <si>
    <t>North West: Ratlou (NW381) - Table C6 Quarterly Budget Statement - Financial Position ( Energy sources                                     ) for 1st Quarter ended 30 September 2024 (Figures Finalised as at 2024/10/25)</t>
  </si>
  <si>
    <t>North West: Tswaing (NW382) - Table C6 Quarterly Budget Statement - Financial Position ( Energy sources                                     ) for 1st Quarter ended 30 September 2024 (Figures Finalised as at 2024/10/25)</t>
  </si>
  <si>
    <t>North West: Mafikeng (NW383) - Table C6 Quarterly Budget Statement - Financial Position ( Energy sources                                     ) for 1st Quarter ended 30 September 2024 (Figures Finalised as at 2024/10/25)</t>
  </si>
  <si>
    <t>North West: Ditsobotla (NW384) - Table C6 Quarterly Budget Statement - Financial Position ( Energy sources                                     ) for 1st Quarter ended 30 September 2024 (Figures Finalised as at 2024/10/25)</t>
  </si>
  <si>
    <t>North West: Ramotshere Moiloa (NW385) - Table C6 Quarterly Budget Statement - Financial Position ( Energy sources                                     ) for 1st Quarter ended 30 September 2024 (Figures Finalised as at 2024/10/25)</t>
  </si>
  <si>
    <t>North West: Ngaka Modiri Molema (DC38) - Table C6 Quarterly Budget Statement - Financial Position ( Energy sources                                     ) for 1st Quarter ended 30 September 2024 (Figures Finalised as at 2024/10/25)</t>
  </si>
  <si>
    <t>North West: Naledi (NW) (NW392) - Table C6 Quarterly Budget Statement - Financial Position ( Energy sources                                     ) for 1st Quarter ended 30 September 2024 (Figures Finalised as at 2024/10/25)</t>
  </si>
  <si>
    <t>North West: Mamusa (NW393) - Table C6 Quarterly Budget Statement - Financial Position ( Energy sources                                     ) for 1st Quarter ended 30 September 2024 (Figures Finalised as at 2024/10/25)</t>
  </si>
  <si>
    <t>North West: Greater Taung (NW394) - Table C6 Quarterly Budget Statement - Financial Position ( Energy sources                                     ) for 1st Quarter ended 30 September 2024 (Figures Finalised as at 2024/10/25)</t>
  </si>
  <si>
    <t>North West: Lekwa-Teemane (NW396) - Table C6 Quarterly Budget Statement - Financial Position ( Energy sources                                     ) for 1st Quarter ended 30 September 2024 (Figures Finalised as at 2024/10/25)</t>
  </si>
  <si>
    <t>North West: Kagisano-Molopo (NW397) - Table C6 Quarterly Budget Statement - Financial Position ( Energy sources                                     ) for 1st Quarter ended 30 September 2024 (Figures Finalised as at 2024/10/25)</t>
  </si>
  <si>
    <t>North West: Dr Ruth Segomotsi Mompati (DC39) - Table C6 Quarterly Budget Statement - Financial Position ( Energy sources                                     ) for 1st Quarter ended 30 September 2024 (Figures Finalised as at 2024/10/25)</t>
  </si>
  <si>
    <t>North West: City of Matlosana (NW403) - Table C6 Quarterly Budget Statement - Financial Position ( Energy sources                                     ) for 1st Quarter ended 30 September 2024 (Figures Finalised as at 2024/10/25)</t>
  </si>
  <si>
    <t>North West: Maquassi Hills (NW404) - Table C6 Quarterly Budget Statement - Financial Position ( Energy sources                                     ) for 1st Quarter ended 30 September 2024 (Figures Finalised as at 2024/10/25)</t>
  </si>
  <si>
    <t>North West: J B Marks (NW405) - Table C6 Quarterly Budget Statement - Financial Position ( Energy sources                                     ) for 1st Quarter ended 30 September 2024 (Figures Finalised as at 2024/10/25)</t>
  </si>
  <si>
    <t>North West: Dr Kenneth Kaunda (DC40) - Table C6 Quarterly Budget Statement - Financial Position ( Energy sources                                     ) for 1st Quarter ended 30 September 2024 (Figures Finalised as at 2024/10/25)</t>
  </si>
  <si>
    <t>Western Cape: Cape Town (CPT) - Table C6 Quarterly Budget Statement - Financial Position ( Energy sources                                     ) for 1st Quarter ended 30 September 2024 (Figures Finalised as at 2024/10/25)</t>
  </si>
  <si>
    <t>Western Cape: Matzikama (WC011) - Table C6 Quarterly Budget Statement - Financial Position ( Energy sources                                     ) for 1st Quarter ended 30 September 2024 (Figures Finalised as at 2024/10/25)</t>
  </si>
  <si>
    <t>Western Cape: Cederberg (WC012) - Table C6 Quarterly Budget Statement - Financial Position ( Energy sources                                     ) for 1st Quarter ended 30 September 2024 (Figures Finalised as at 2024/10/25)</t>
  </si>
  <si>
    <t>Western Cape: Bergrivier (WC013) - Table C6 Quarterly Budget Statement - Financial Position ( Energy sources                                     ) for 1st Quarter ended 30 September 2024 (Figures Finalised as at 2024/10/25)</t>
  </si>
  <si>
    <t>Western Cape: Saldanha Bay (WC014) - Table C6 Quarterly Budget Statement - Financial Position ( Energy sources                                     ) for 1st Quarter ended 30 September 2024 (Figures Finalised as at 2024/10/25)</t>
  </si>
  <si>
    <t>Western Cape: Swartland (WC015) - Table C6 Quarterly Budget Statement - Financial Position ( Energy sources                                     ) for 1st Quarter ended 30 September 2024 (Figures Finalised as at 2024/10/25)</t>
  </si>
  <si>
    <t>Western Cape: West Coast (DC1) - Table C6 Quarterly Budget Statement - Financial Position ( Energy sources                                     ) for 1st Quarter ended 30 September 2024 (Figures Finalised as at 2024/10/25)</t>
  </si>
  <si>
    <t>Western Cape: Witzenberg (WC022) - Table C6 Quarterly Budget Statement - Financial Position ( Energy sources                                     ) for 1st Quarter ended 30 September 2024 (Figures Finalised as at 2024/10/25)</t>
  </si>
  <si>
    <t>Western Cape: Drakenstein (WC023) - Table C6 Quarterly Budget Statement - Financial Position ( Energy sources                                     ) for 1st Quarter ended 30 September 2024 (Figures Finalised as at 2024/10/25)</t>
  </si>
  <si>
    <t>Western Cape: Stellenbosch (WC024) - Table C6 Quarterly Budget Statement - Financial Position ( Energy sources                                     ) for 1st Quarter ended 30 September 2024 (Figures Finalised as at 2024/10/25)</t>
  </si>
  <si>
    <t>Western Cape: Breede Valley (WC025) - Table C6 Quarterly Budget Statement - Financial Position ( Energy sources                                     ) for 1st Quarter ended 30 September 2024 (Figures Finalised as at 2024/10/25)</t>
  </si>
  <si>
    <t>Western Cape: Langeberg (WC026) - Table C6 Quarterly Budget Statement - Financial Position ( Energy sources                                     ) for 1st Quarter ended 30 September 2024 (Figures Finalised as at 2024/10/25)</t>
  </si>
  <si>
    <t>Western Cape: Cape Winelands DM (DC2) - Table C6 Quarterly Budget Statement - Financial Position ( Energy sources                                     ) for 1st Quarter ended 30 September 2024 (Figures Finalised as at 2024/10/25)</t>
  </si>
  <si>
    <t>Western Cape: Theewaterskloof (WC031) - Table C6 Quarterly Budget Statement - Financial Position ( Energy sources                                     ) for 1st Quarter ended 30 September 2024 (Figures Finalised as at 2024/10/25)</t>
  </si>
  <si>
    <t>Western Cape: Overstrand (WC032) - Table C6 Quarterly Budget Statement - Financial Position ( Energy sources                                     ) for 1st Quarter ended 30 September 2024 (Figures Finalised as at 2024/10/25)</t>
  </si>
  <si>
    <t>Western Cape: Cape Agulhas (WC033) - Table C6 Quarterly Budget Statement - Financial Position ( Energy sources                                     ) for 1st Quarter ended 30 September 2024 (Figures Finalised as at 2024/10/25)</t>
  </si>
  <si>
    <t>Western Cape: Swellendam (WC034) - Table C6 Quarterly Budget Statement - Financial Position ( Energy sources                                     ) for 1st Quarter ended 30 September 2024 (Figures Finalised as at 2024/10/25)</t>
  </si>
  <si>
    <t>Western Cape: Overberg (DC3) - Table C6 Quarterly Budget Statement - Financial Position ( Energy sources                                     ) for 1st Quarter ended 30 September 2024 (Figures Finalised as at 2024/10/25)</t>
  </si>
  <si>
    <t>Western Cape: Kannaland (WC041) - Table C6 Quarterly Budget Statement - Financial Position ( Energy sources                                     ) for 1st Quarter ended 30 September 2024 (Figures Finalised as at 2024/10/25)</t>
  </si>
  <si>
    <t>Western Cape: Hessequa (WC042) - Table C6 Quarterly Budget Statement - Financial Position ( Energy sources                                     ) for 1st Quarter ended 30 September 2024 (Figures Finalised as at 2024/10/25)</t>
  </si>
  <si>
    <t>Western Cape: Mossel Bay (WC043) - Table C6 Quarterly Budget Statement - Financial Position ( Energy sources                                     ) for 1st Quarter ended 30 September 2024 (Figures Finalised as at 2024/10/25)</t>
  </si>
  <si>
    <t>Western Cape: George (WC044) - Table C6 Quarterly Budget Statement - Financial Position ( Energy sources                                     ) for 1st Quarter ended 30 September 2024 (Figures Finalised as at 2024/10/25)</t>
  </si>
  <si>
    <t>Western Cape: Oudtshoorn (WC045) - Table C6 Quarterly Budget Statement - Financial Position ( Energy sources                                     ) for 1st Quarter ended 30 September 2024 (Figures Finalised as at 2024/10/25)</t>
  </si>
  <si>
    <t>Western Cape: Bitou (WC047) - Table C6 Quarterly Budget Statement - Financial Position ( Energy sources                                     ) for 1st Quarter ended 30 September 2024 (Figures Finalised as at 2024/10/25)</t>
  </si>
  <si>
    <t>Western Cape: Knysna (WC048) - Table C6 Quarterly Budget Statement - Financial Position ( Energy sources                                     ) for 1st Quarter ended 30 September 2024 (Figures Finalised as at 2024/10/25)</t>
  </si>
  <si>
    <t>Western Cape: Garden Route (DC4) - Table C6 Quarterly Budget Statement - Financial Position ( Energy sources                                     ) for 1st Quarter ended 30 September 2024 (Figures Finalised as at 2024/10/25)</t>
  </si>
  <si>
    <t>Western Cape: Laingsburg (WC051) - Table C6 Quarterly Budget Statement - Financial Position ( Energy sources                                     ) for 1st Quarter ended 30 September 2024 (Figures Finalised as at 2024/10/25)</t>
  </si>
  <si>
    <t>Western Cape: Prince Albert (WC052) - Table C6 Quarterly Budget Statement - Financial Position ( Energy sources                                     ) for 1st Quarter ended 30 September 2024 (Figures Finalised as at 2024/10/25)</t>
  </si>
  <si>
    <t>Western Cape: Beaufort West (WC053) - Table C6 Quarterly Budget Statement - Financial Position ( Energy sources                                     ) for 1st Quarter ended 30 September 2024 (Figures Finalised as at 2024/10/25)</t>
  </si>
  <si>
    <t>Western Cape: Central Karoo (DC5) - Table C6 Quarterly Budget Statement - Financial Position ( Energy sources                                     ) for 1st Quarter ended 30 September 2024 (Figures Finalised as at 2024/10/25)</t>
  </si>
  <si>
    <t>Summary - Table C6 Quarterly Budget Statement - Financial Position ( Energy sources  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</si>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</sst>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-4342217397</v>
      </c>
      <c r="D6" s="18"/>
      <c r="E6" s="19">
        <v>7538908408</v>
      </c>
      <c r="F6" s="20">
        <v>7462383480</v>
      </c>
      <c r="G6" s="20">
        <v>5730025340</v>
      </c>
      <c r="H6" s="20">
        <v>-2551158625</v>
      </c>
      <c r="I6" s="20">
        <v>-1992728033</v>
      </c>
      <c r="J6" s="20">
        <v>1186138682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1186138682</v>
      </c>
      <c r="X6" s="20">
        <v>3351413261</v>
      </c>
      <c r="Y6" s="20">
        <v>-2165274579</v>
      </c>
      <c r="Z6" s="21">
        <v>-64.607806032071437</v>
      </c>
      <c r="AA6" s="22">
        <v>7462383480</v>
      </c>
    </row>
    <row r="7" spans="1:27" ht="13.5" x14ac:dyDescent="0.25">
      <c r="A7" s="23" t="s">
        <v>35</v>
      </c>
      <c r="B7" s="17" t="s">
        <v>32</v>
      </c>
      <c r="C7" s="18">
        <v>8454074246</v>
      </c>
      <c r="D7" s="18"/>
      <c r="E7" s="19">
        <v>22582969246</v>
      </c>
      <c r="F7" s="20">
        <v>22394955369</v>
      </c>
      <c r="G7" s="20">
        <v>10101491797</v>
      </c>
      <c r="H7" s="20">
        <v>411650048</v>
      </c>
      <c r="I7" s="20">
        <v>1887174458</v>
      </c>
      <c r="J7" s="20">
        <v>12400316303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12400316303</v>
      </c>
      <c r="X7" s="20">
        <v>6046953342</v>
      </c>
      <c r="Y7" s="20">
        <v>6353362961</v>
      </c>
      <c r="Z7" s="21">
        <v>105.06717352806061</v>
      </c>
      <c r="AA7" s="22">
        <v>22394955369</v>
      </c>
    </row>
    <row r="8" spans="1:27" ht="13.5" x14ac:dyDescent="0.25">
      <c r="A8" s="23" t="s">
        <v>36</v>
      </c>
      <c r="B8" s="17" t="s">
        <v>32</v>
      </c>
      <c r="C8" s="18">
        <v>598127422</v>
      </c>
      <c r="D8" s="18"/>
      <c r="E8" s="19">
        <v>224619070</v>
      </c>
      <c r="F8" s="20">
        <v>226913319</v>
      </c>
      <c r="G8" s="20">
        <v>180496768</v>
      </c>
      <c r="H8" s="20">
        <v>-129952711</v>
      </c>
      <c r="I8" s="20">
        <v>481688077</v>
      </c>
      <c r="J8" s="20">
        <v>532232134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532232134</v>
      </c>
      <c r="X8" s="20">
        <v>63644371</v>
      </c>
      <c r="Y8" s="20">
        <v>468587763</v>
      </c>
      <c r="Z8" s="21">
        <v>736.25955546013643</v>
      </c>
      <c r="AA8" s="22">
        <v>226913319</v>
      </c>
    </row>
    <row r="9" spans="1:27" ht="13.5" x14ac:dyDescent="0.25">
      <c r="A9" s="23" t="s">
        <v>37</v>
      </c>
      <c r="B9" s="17" t="s">
        <v>32</v>
      </c>
      <c r="C9" s="18">
        <v>-176435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-484437681</v>
      </c>
      <c r="D10" s="18"/>
      <c r="E10" s="19">
        <v>-78378535</v>
      </c>
      <c r="F10" s="20">
        <v>-51876215</v>
      </c>
      <c r="G10" s="20">
        <v>-656635392</v>
      </c>
      <c r="H10" s="20">
        <v>-101490369</v>
      </c>
      <c r="I10" s="20">
        <v>-6492510</v>
      </c>
      <c r="J10" s="20">
        <v>-764618271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-764618271</v>
      </c>
      <c r="X10" s="20">
        <v>-182495316</v>
      </c>
      <c r="Y10" s="20">
        <v>-582122955</v>
      </c>
      <c r="Z10" s="21">
        <v>318.97966904531404</v>
      </c>
      <c r="AA10" s="22">
        <v>-51876215</v>
      </c>
    </row>
    <row r="11" spans="1:27" ht="13.5" x14ac:dyDescent="0.25">
      <c r="A11" s="23" t="s">
        <v>39</v>
      </c>
      <c r="B11" s="17" t="s">
        <v>32</v>
      </c>
      <c r="C11" s="18">
        <v>17146681747</v>
      </c>
      <c r="D11" s="18"/>
      <c r="E11" s="19">
        <v>3055428038</v>
      </c>
      <c r="F11" s="20">
        <v>3078965905</v>
      </c>
      <c r="G11" s="24">
        <v>15365243612</v>
      </c>
      <c r="H11" s="24">
        <v>686052916</v>
      </c>
      <c r="I11" s="24">
        <v>796834443</v>
      </c>
      <c r="J11" s="20">
        <v>16848130971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16848130971</v>
      </c>
      <c r="X11" s="20">
        <v>1814987313</v>
      </c>
      <c r="Y11" s="24">
        <v>15033143658</v>
      </c>
      <c r="Z11" s="25">
        <v>828.2781675840838</v>
      </c>
      <c r="AA11" s="26">
        <v>3078965905</v>
      </c>
    </row>
    <row r="12" spans="1:27" ht="13.5" x14ac:dyDescent="0.25">
      <c r="A12" s="23" t="s">
        <v>40</v>
      </c>
      <c r="B12" s="17" t="s">
        <v>32</v>
      </c>
      <c r="C12" s="18">
        <v>162789761</v>
      </c>
      <c r="D12" s="18"/>
      <c r="E12" s="19">
        <v>-866208740</v>
      </c>
      <c r="F12" s="20">
        <v>-862868826</v>
      </c>
      <c r="G12" s="20">
        <v>78191788</v>
      </c>
      <c r="H12" s="20">
        <v>-10946623</v>
      </c>
      <c r="I12" s="20">
        <v>35204149</v>
      </c>
      <c r="J12" s="20">
        <v>102449314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102449314</v>
      </c>
      <c r="X12" s="20">
        <v>-215037332</v>
      </c>
      <c r="Y12" s="20">
        <v>317486646</v>
      </c>
      <c r="Z12" s="21">
        <v>-147.64257119782346</v>
      </c>
      <c r="AA12" s="22">
        <v>-862868826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21534841663</v>
      </c>
      <c r="D13" s="29">
        <f>SUM(D6:D12)</f>
        <v>0</v>
      </c>
      <c r="E13" s="30">
        <f t="shared" si="0"/>
        <v>32457337487</v>
      </c>
      <c r="F13" s="31">
        <f t="shared" si="0"/>
        <v>32248473032</v>
      </c>
      <c r="G13" s="31">
        <f t="shared" si="0"/>
        <v>30798813913</v>
      </c>
      <c r="H13" s="31">
        <f t="shared" si="0"/>
        <v>-1695845364</v>
      </c>
      <c r="I13" s="31">
        <f t="shared" si="0"/>
        <v>1201680584</v>
      </c>
      <c r="J13" s="31">
        <f t="shared" si="0"/>
        <v>30304649133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30304649133</v>
      </c>
      <c r="X13" s="31">
        <f t="shared" si="0"/>
        <v>10879465639</v>
      </c>
      <c r="Y13" s="31">
        <f t="shared" si="0"/>
        <v>19425183494</v>
      </c>
      <c r="Z13" s="32">
        <f>+IF(X13&lt;&gt;0,+(Y13/X13)*100,0)</f>
        <v>178.54905873654187</v>
      </c>
      <c r="AA13" s="33">
        <f>SUM(AA6:AA12)</f>
        <v>32248473032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38813891</v>
      </c>
      <c r="D15" s="18"/>
      <c r="E15" s="19">
        <v>3342948</v>
      </c>
      <c r="F15" s="20">
        <v>3342948</v>
      </c>
      <c r="G15" s="20">
        <v>8404524</v>
      </c>
      <c r="H15" s="20">
        <v>2201274</v>
      </c>
      <c r="I15" s="20">
        <v>1500000</v>
      </c>
      <c r="J15" s="20">
        <v>12105798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12105798</v>
      </c>
      <c r="X15" s="20">
        <v>3342948</v>
      </c>
      <c r="Y15" s="20">
        <v>8762850</v>
      </c>
      <c r="Z15" s="21">
        <v>262.12941391849347</v>
      </c>
      <c r="AA15" s="22">
        <v>3342948</v>
      </c>
    </row>
    <row r="16" spans="1:27" ht="13.5" x14ac:dyDescent="0.25">
      <c r="A16" s="23" t="s">
        <v>44</v>
      </c>
      <c r="B16" s="17" t="s">
        <v>32</v>
      </c>
      <c r="C16" s="18">
        <v>42124400</v>
      </c>
      <c r="D16" s="18"/>
      <c r="E16" s="19">
        <v>46981760</v>
      </c>
      <c r="F16" s="20">
        <v>46981760</v>
      </c>
      <c r="G16" s="20">
        <v>42124400</v>
      </c>
      <c r="H16" s="20"/>
      <c r="I16" s="20"/>
      <c r="J16" s="20">
        <v>42124400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42124400</v>
      </c>
      <c r="X16" s="20">
        <v>46981760</v>
      </c>
      <c r="Y16" s="20">
        <v>-4857360</v>
      </c>
      <c r="Z16" s="21">
        <v>-10.338820853028921</v>
      </c>
      <c r="AA16" s="22">
        <v>46981760</v>
      </c>
    </row>
    <row r="17" spans="1:27" ht="13.5" x14ac:dyDescent="0.25">
      <c r="A17" s="23" t="s">
        <v>45</v>
      </c>
      <c r="B17" s="17" t="s">
        <v>32</v>
      </c>
      <c r="C17" s="18">
        <v>65554098558</v>
      </c>
      <c r="D17" s="18"/>
      <c r="E17" s="19">
        <v>48696075988</v>
      </c>
      <c r="F17" s="20">
        <v>49168620504</v>
      </c>
      <c r="G17" s="24">
        <v>47582301346</v>
      </c>
      <c r="H17" s="24">
        <v>1822933179</v>
      </c>
      <c r="I17" s="24">
        <v>14697364016</v>
      </c>
      <c r="J17" s="20">
        <v>64102598541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64102598541</v>
      </c>
      <c r="X17" s="20">
        <v>19628476578</v>
      </c>
      <c r="Y17" s="24">
        <v>44474121963</v>
      </c>
      <c r="Z17" s="25">
        <v>226.57959106641781</v>
      </c>
      <c r="AA17" s="26">
        <v>49168620504</v>
      </c>
    </row>
    <row r="18" spans="1:27" ht="13.5" x14ac:dyDescent="0.25">
      <c r="A18" s="23" t="s">
        <v>46</v>
      </c>
      <c r="B18" s="17" t="s">
        <v>32</v>
      </c>
      <c r="C18" s="18">
        <v>5329795</v>
      </c>
      <c r="D18" s="18"/>
      <c r="E18" s="19">
        <v>3883801</v>
      </c>
      <c r="F18" s="20">
        <v>3883801</v>
      </c>
      <c r="G18" s="20">
        <v>3883801</v>
      </c>
      <c r="H18" s="20">
        <v>1445994</v>
      </c>
      <c r="I18" s="20"/>
      <c r="J18" s="20">
        <v>5329795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5329795</v>
      </c>
      <c r="X18" s="20">
        <v>970953</v>
      </c>
      <c r="Y18" s="20">
        <v>4358842</v>
      </c>
      <c r="Z18" s="21">
        <v>448.92409828282115</v>
      </c>
      <c r="AA18" s="22">
        <v>3883801</v>
      </c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57794969</v>
      </c>
      <c r="D20" s="18"/>
      <c r="E20" s="19"/>
      <c r="F20" s="20"/>
      <c r="G20" s="20">
        <v>-1474115</v>
      </c>
      <c r="H20" s="20"/>
      <c r="I20" s="20"/>
      <c r="J20" s="20">
        <v>-1474115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-1474115</v>
      </c>
      <c r="X20" s="20"/>
      <c r="Y20" s="20">
        <v>-1474115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110016201</v>
      </c>
      <c r="D21" s="18"/>
      <c r="E21" s="19">
        <v>28793605</v>
      </c>
      <c r="F21" s="20">
        <v>28826458</v>
      </c>
      <c r="G21" s="20">
        <v>104010144</v>
      </c>
      <c r="H21" s="20">
        <v>-146032</v>
      </c>
      <c r="I21" s="20">
        <v>3534184</v>
      </c>
      <c r="J21" s="20">
        <v>107398296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107398296</v>
      </c>
      <c r="X21" s="20">
        <v>13607680</v>
      </c>
      <c r="Y21" s="20">
        <v>93790616</v>
      </c>
      <c r="Z21" s="21">
        <v>689.24766014485931</v>
      </c>
      <c r="AA21" s="22">
        <v>28826458</v>
      </c>
    </row>
    <row r="22" spans="1:27" ht="13.5" x14ac:dyDescent="0.25">
      <c r="A22" s="23" t="s">
        <v>35</v>
      </c>
      <c r="B22" s="17" t="s">
        <v>32</v>
      </c>
      <c r="C22" s="18">
        <v>-389023</v>
      </c>
      <c r="D22" s="18"/>
      <c r="E22" s="19">
        <v>19693003</v>
      </c>
      <c r="F22" s="20">
        <v>19693003</v>
      </c>
      <c r="G22" s="20">
        <v>-371394</v>
      </c>
      <c r="H22" s="20">
        <v>-55184</v>
      </c>
      <c r="I22" s="20">
        <v>568894</v>
      </c>
      <c r="J22" s="20">
        <v>142316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142316</v>
      </c>
      <c r="X22" s="20">
        <v>18908621</v>
      </c>
      <c r="Y22" s="20">
        <v>-18766305</v>
      </c>
      <c r="Z22" s="21">
        <v>-99.247348603581401</v>
      </c>
      <c r="AA22" s="22">
        <v>19693003</v>
      </c>
    </row>
    <row r="23" spans="1:27" ht="13.5" x14ac:dyDescent="0.25">
      <c r="A23" s="23" t="s">
        <v>50</v>
      </c>
      <c r="B23" s="17" t="s">
        <v>32</v>
      </c>
      <c r="C23" s="18">
        <v>94789</v>
      </c>
      <c r="D23" s="18"/>
      <c r="E23" s="19">
        <v>31805035</v>
      </c>
      <c r="F23" s="20">
        <v>31805035</v>
      </c>
      <c r="G23" s="20">
        <v>28517810</v>
      </c>
      <c r="H23" s="20"/>
      <c r="I23" s="20"/>
      <c r="J23" s="20">
        <v>28517810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28517810</v>
      </c>
      <c r="X23" s="20">
        <v>31805035</v>
      </c>
      <c r="Y23" s="20">
        <v>-3287225</v>
      </c>
      <c r="Z23" s="21">
        <v>-10.335549072654691</v>
      </c>
      <c r="AA23" s="22">
        <v>31805035</v>
      </c>
    </row>
    <row r="24" spans="1:27" ht="13.5" x14ac:dyDescent="0.25">
      <c r="A24" s="23" t="s">
        <v>51</v>
      </c>
      <c r="B24" s="17" t="s">
        <v>32</v>
      </c>
      <c r="C24" s="18">
        <v>1415193415</v>
      </c>
      <c r="D24" s="18"/>
      <c r="E24" s="19">
        <v>57644338</v>
      </c>
      <c r="F24" s="20">
        <v>57644338</v>
      </c>
      <c r="G24" s="24">
        <v>1415192415</v>
      </c>
      <c r="H24" s="24">
        <v>10451</v>
      </c>
      <c r="I24" s="24"/>
      <c r="J24" s="20">
        <v>1415202866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1415202866</v>
      </c>
      <c r="X24" s="20">
        <v>14844932</v>
      </c>
      <c r="Y24" s="24">
        <v>1400357934</v>
      </c>
      <c r="Z24" s="25">
        <v>9433.2391283435991</v>
      </c>
      <c r="AA24" s="26">
        <v>57644338</v>
      </c>
    </row>
    <row r="25" spans="1:27" ht="13.5" x14ac:dyDescent="0.25">
      <c r="A25" s="27" t="s">
        <v>52</v>
      </c>
      <c r="B25" s="34" t="s">
        <v>32</v>
      </c>
      <c r="C25" s="29">
        <f>SUM(C15:C24)</f>
        <v>67223076995</v>
      </c>
      <c r="D25" s="29">
        <f t="shared" ref="D25:Y25" si="1">SUM(D15:D24)</f>
        <v>0</v>
      </c>
      <c r="E25" s="35">
        <f t="shared" si="1"/>
        <v>48888220478</v>
      </c>
      <c r="F25" s="36">
        <f t="shared" si="1"/>
        <v>49360797847</v>
      </c>
      <c r="G25" s="36">
        <f t="shared" si="1"/>
        <v>49182588931</v>
      </c>
      <c r="H25" s="36">
        <f t="shared" si="1"/>
        <v>1826389682</v>
      </c>
      <c r="I25" s="36">
        <f t="shared" si="1"/>
        <v>14702967094</v>
      </c>
      <c r="J25" s="36">
        <f t="shared" si="1"/>
        <v>65711945707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65711945707</v>
      </c>
      <c r="X25" s="36">
        <f t="shared" si="1"/>
        <v>19758938507</v>
      </c>
      <c r="Y25" s="36">
        <f t="shared" si="1"/>
        <v>45953007200</v>
      </c>
      <c r="Z25" s="37">
        <f>+IF(X25&lt;&gt;0,+(Y25/X25)*100,0)</f>
        <v>232.56819784990083</v>
      </c>
      <c r="AA25" s="38">
        <f>SUM(AA15:AA24)</f>
        <v>49360797847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88757918658</v>
      </c>
      <c r="D26" s="29">
        <f>+D13+D25</f>
        <v>0</v>
      </c>
      <c r="E26" s="30">
        <f t="shared" si="2"/>
        <v>81345557965</v>
      </c>
      <c r="F26" s="31">
        <f t="shared" si="2"/>
        <v>81609270879</v>
      </c>
      <c r="G26" s="31">
        <f t="shared" si="2"/>
        <v>79981402844</v>
      </c>
      <c r="H26" s="31">
        <f t="shared" si="2"/>
        <v>130544318</v>
      </c>
      <c r="I26" s="31">
        <f t="shared" si="2"/>
        <v>15904647678</v>
      </c>
      <c r="J26" s="31">
        <f t="shared" si="2"/>
        <v>96016594840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96016594840</v>
      </c>
      <c r="X26" s="31">
        <f t="shared" si="2"/>
        <v>30638404146</v>
      </c>
      <c r="Y26" s="31">
        <f t="shared" si="2"/>
        <v>65378190694</v>
      </c>
      <c r="Z26" s="32">
        <f>+IF(X26&lt;&gt;0,+(Y26/X26)*100,0)</f>
        <v>213.38641001814534</v>
      </c>
      <c r="AA26" s="33">
        <f>+AA13+AA25</f>
        <v>81609270879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131171642</v>
      </c>
      <c r="D30" s="18"/>
      <c r="E30" s="19">
        <v>-7300766</v>
      </c>
      <c r="F30" s="20">
        <v>-7300766</v>
      </c>
      <c r="G30" s="20">
        <v>-18895546</v>
      </c>
      <c r="H30" s="20">
        <v>36544675</v>
      </c>
      <c r="I30" s="20">
        <v>6644598</v>
      </c>
      <c r="J30" s="20">
        <v>24293727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24293727</v>
      </c>
      <c r="X30" s="20">
        <v>-622252</v>
      </c>
      <c r="Y30" s="20">
        <v>24915979</v>
      </c>
      <c r="Z30" s="21">
        <v>-4004.1621400975814</v>
      </c>
      <c r="AA30" s="22">
        <v>-7300766</v>
      </c>
    </row>
    <row r="31" spans="1:27" ht="13.5" x14ac:dyDescent="0.25">
      <c r="A31" s="23" t="s">
        <v>58</v>
      </c>
      <c r="B31" s="39" t="s">
        <v>32</v>
      </c>
      <c r="C31" s="18">
        <v>2586371755</v>
      </c>
      <c r="D31" s="18"/>
      <c r="E31" s="19">
        <v>2429589908</v>
      </c>
      <c r="F31" s="20">
        <v>2443028354</v>
      </c>
      <c r="G31" s="20">
        <v>1730908929</v>
      </c>
      <c r="H31" s="20">
        <v>367920216</v>
      </c>
      <c r="I31" s="20">
        <v>499367228</v>
      </c>
      <c r="J31" s="20">
        <v>2598196373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2598196373</v>
      </c>
      <c r="X31" s="20">
        <v>1248615207</v>
      </c>
      <c r="Y31" s="20">
        <v>1349581166</v>
      </c>
      <c r="Z31" s="21">
        <v>108.08623492922106</v>
      </c>
      <c r="AA31" s="22">
        <v>2443028354</v>
      </c>
    </row>
    <row r="32" spans="1:27" ht="13.5" x14ac:dyDescent="0.25">
      <c r="A32" s="23" t="s">
        <v>59</v>
      </c>
      <c r="B32" s="17" t="s">
        <v>32</v>
      </c>
      <c r="C32" s="18">
        <v>32339989856</v>
      </c>
      <c r="D32" s="18"/>
      <c r="E32" s="19">
        <v>17430065102</v>
      </c>
      <c r="F32" s="20">
        <v>17087524458</v>
      </c>
      <c r="G32" s="20">
        <v>27993351894</v>
      </c>
      <c r="H32" s="20">
        <v>2217227249</v>
      </c>
      <c r="I32" s="20">
        <v>1966792355</v>
      </c>
      <c r="J32" s="20">
        <v>32177371498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32177371498</v>
      </c>
      <c r="X32" s="20">
        <v>6630365244</v>
      </c>
      <c r="Y32" s="20">
        <v>25547006254</v>
      </c>
      <c r="Z32" s="21">
        <v>385.30315169467008</v>
      </c>
      <c r="AA32" s="22">
        <v>17087524458</v>
      </c>
    </row>
    <row r="33" spans="1:27" ht="13.5" x14ac:dyDescent="0.25">
      <c r="A33" s="23" t="s">
        <v>60</v>
      </c>
      <c r="B33" s="17" t="s">
        <v>32</v>
      </c>
      <c r="C33" s="18">
        <v>259608211</v>
      </c>
      <c r="D33" s="18"/>
      <c r="E33" s="19">
        <v>-86005187</v>
      </c>
      <c r="F33" s="20">
        <v>-104316763</v>
      </c>
      <c r="G33" s="20">
        <v>799186760</v>
      </c>
      <c r="H33" s="20">
        <v>99326646</v>
      </c>
      <c r="I33" s="20">
        <v>-125390518</v>
      </c>
      <c r="J33" s="20">
        <v>773122888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773122888</v>
      </c>
      <c r="X33" s="20">
        <v>2125876</v>
      </c>
      <c r="Y33" s="20">
        <v>770997012</v>
      </c>
      <c r="Z33" s="21">
        <v>36267.261684124569</v>
      </c>
      <c r="AA33" s="22">
        <v>-104316763</v>
      </c>
    </row>
    <row r="34" spans="1:27" ht="13.5" x14ac:dyDescent="0.25">
      <c r="A34" s="23" t="s">
        <v>61</v>
      </c>
      <c r="B34" s="17" t="s">
        <v>32</v>
      </c>
      <c r="C34" s="18">
        <v>271260126</v>
      </c>
      <c r="D34" s="18"/>
      <c r="E34" s="19">
        <v>40379653</v>
      </c>
      <c r="F34" s="20">
        <v>40379653</v>
      </c>
      <c r="G34" s="20">
        <v>133768094</v>
      </c>
      <c r="H34" s="20">
        <v>14157931</v>
      </c>
      <c r="I34" s="20">
        <v>-219481</v>
      </c>
      <c r="J34" s="20">
        <v>147706544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147706544</v>
      </c>
      <c r="X34" s="20">
        <v>19294095</v>
      </c>
      <c r="Y34" s="20">
        <v>128412449</v>
      </c>
      <c r="Z34" s="21">
        <v>665.55310834739851</v>
      </c>
      <c r="AA34" s="22">
        <v>40379653</v>
      </c>
    </row>
    <row r="35" spans="1:27" ht="13.5" x14ac:dyDescent="0.25">
      <c r="A35" s="23" t="s">
        <v>39</v>
      </c>
      <c r="B35" s="17" t="s">
        <v>32</v>
      </c>
      <c r="C35" s="18">
        <v>9112876634</v>
      </c>
      <c r="D35" s="18"/>
      <c r="E35" s="19">
        <v>3286952880</v>
      </c>
      <c r="F35" s="20">
        <v>3343319129</v>
      </c>
      <c r="G35" s="20">
        <v>9662463704</v>
      </c>
      <c r="H35" s="20">
        <v>256207400</v>
      </c>
      <c r="I35" s="20">
        <v>113790833</v>
      </c>
      <c r="J35" s="20">
        <v>10032461937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10032461937</v>
      </c>
      <c r="X35" s="20">
        <v>1878085489</v>
      </c>
      <c r="Y35" s="20">
        <v>8154376448</v>
      </c>
      <c r="Z35" s="21">
        <v>434.18558397689634</v>
      </c>
      <c r="AA35" s="22">
        <v>3343319129</v>
      </c>
    </row>
    <row r="36" spans="1:27" ht="13.5" x14ac:dyDescent="0.25">
      <c r="A36" s="23" t="s">
        <v>62</v>
      </c>
      <c r="B36" s="17" t="s">
        <v>32</v>
      </c>
      <c r="C36" s="18">
        <v>803609369</v>
      </c>
      <c r="D36" s="18"/>
      <c r="E36" s="19">
        <v>5180136</v>
      </c>
      <c r="F36" s="20">
        <v>5180136</v>
      </c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>
        <v>5180136</v>
      </c>
      <c r="Y36" s="20">
        <v>798429233</v>
      </c>
      <c r="Z36" s="21">
        <v>15413.287083582361</v>
      </c>
      <c r="AA36" s="22">
        <v>5180136</v>
      </c>
    </row>
    <row r="37" spans="1:27" ht="13.5" x14ac:dyDescent="0.25">
      <c r="A37" s="27" t="s">
        <v>63</v>
      </c>
      <c r="B37" s="28" t="s">
        <v>32</v>
      </c>
      <c r="C37" s="29">
        <f>SUM(C29:C36)</f>
        <v>45504887593</v>
      </c>
      <c r="D37" s="29">
        <f t="shared" ref="D37:Y37" si="3">SUM(D29:D36)</f>
        <v>0</v>
      </c>
      <c r="E37" s="30">
        <f t="shared" si="3"/>
        <v>23098861726</v>
      </c>
      <c r="F37" s="31">
        <f t="shared" si="3"/>
        <v>22807814201</v>
      </c>
      <c r="G37" s="31">
        <f t="shared" si="3"/>
        <v>41104393204</v>
      </c>
      <c r="H37" s="31">
        <f t="shared" si="3"/>
        <v>2991384117</v>
      </c>
      <c r="I37" s="31">
        <f t="shared" si="3"/>
        <v>2460985015</v>
      </c>
      <c r="J37" s="31">
        <f t="shared" si="3"/>
        <v>46556762336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46556762336</v>
      </c>
      <c r="X37" s="31">
        <f t="shared" si="3"/>
        <v>9783043795</v>
      </c>
      <c r="Y37" s="31">
        <f t="shared" si="3"/>
        <v>36773718541</v>
      </c>
      <c r="Z37" s="32">
        <f>+IF(X37&lt;&gt;0,+(Y37/X37)*100,0)</f>
        <v>375.89240436391196</v>
      </c>
      <c r="AA37" s="33">
        <f>SUM(AA29:AA36)</f>
        <v>22807814201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410268001</v>
      </c>
      <c r="D39" s="18"/>
      <c r="E39" s="19">
        <v>37607186</v>
      </c>
      <c r="F39" s="20">
        <v>37607186</v>
      </c>
      <c r="G39" s="20">
        <v>155808667</v>
      </c>
      <c r="H39" s="20">
        <v>208550146</v>
      </c>
      <c r="I39" s="20">
        <v>135210683</v>
      </c>
      <c r="J39" s="20">
        <v>499569496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499569496</v>
      </c>
      <c r="X39" s="20">
        <v>39778047</v>
      </c>
      <c r="Y39" s="20">
        <v>459791449</v>
      </c>
      <c r="Z39" s="21">
        <v>1155.8924675210926</v>
      </c>
      <c r="AA39" s="22">
        <v>37607186</v>
      </c>
    </row>
    <row r="40" spans="1:27" ht="13.5" x14ac:dyDescent="0.25">
      <c r="A40" s="23" t="s">
        <v>61</v>
      </c>
      <c r="B40" s="17" t="s">
        <v>32</v>
      </c>
      <c r="C40" s="18">
        <v>772977014</v>
      </c>
      <c r="D40" s="18"/>
      <c r="E40" s="19">
        <v>1080135</v>
      </c>
      <c r="F40" s="20">
        <v>1080135</v>
      </c>
      <c r="G40" s="20">
        <v>170264070</v>
      </c>
      <c r="H40" s="20">
        <v>4396</v>
      </c>
      <c r="I40" s="20">
        <v>8285</v>
      </c>
      <c r="J40" s="20">
        <v>170276751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170276751</v>
      </c>
      <c r="X40" s="20">
        <v>1046307</v>
      </c>
      <c r="Y40" s="20">
        <v>169230444</v>
      </c>
      <c r="Z40" s="21">
        <v>16174.071663479264</v>
      </c>
      <c r="AA40" s="22">
        <v>1080135</v>
      </c>
    </row>
    <row r="41" spans="1:27" ht="13.5" x14ac:dyDescent="0.25">
      <c r="A41" s="23" t="s">
        <v>65</v>
      </c>
      <c r="B41" s="17" t="s">
        <v>32</v>
      </c>
      <c r="C41" s="18">
        <v>550122149</v>
      </c>
      <c r="D41" s="18"/>
      <c r="E41" s="19">
        <v>4698924721</v>
      </c>
      <c r="F41" s="20">
        <v>4698924721</v>
      </c>
      <c r="G41" s="20">
        <v>359683809</v>
      </c>
      <c r="H41" s="20">
        <v>160274642</v>
      </c>
      <c r="I41" s="20"/>
      <c r="J41" s="20">
        <v>519958451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519958451</v>
      </c>
      <c r="X41" s="20">
        <v>1531871071</v>
      </c>
      <c r="Y41" s="20">
        <v>-1011912620</v>
      </c>
      <c r="Z41" s="21">
        <v>-66.057296802362558</v>
      </c>
      <c r="AA41" s="22">
        <v>4698924721</v>
      </c>
    </row>
    <row r="42" spans="1:27" ht="13.5" x14ac:dyDescent="0.25">
      <c r="A42" s="23" t="s">
        <v>66</v>
      </c>
      <c r="B42" s="17" t="s">
        <v>32</v>
      </c>
      <c r="C42" s="18">
        <v>1493766168</v>
      </c>
      <c r="D42" s="18"/>
      <c r="E42" s="19">
        <v>24187391</v>
      </c>
      <c r="F42" s="20">
        <v>24187391</v>
      </c>
      <c r="G42" s="20">
        <v>1514417993</v>
      </c>
      <c r="H42" s="20">
        <v>872436</v>
      </c>
      <c r="I42" s="20">
        <v>67187</v>
      </c>
      <c r="J42" s="20">
        <v>1515357616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1515357616</v>
      </c>
      <c r="X42" s="20">
        <v>9422685</v>
      </c>
      <c r="Y42" s="20">
        <v>1505934931</v>
      </c>
      <c r="Z42" s="21">
        <v>15982.015009522233</v>
      </c>
      <c r="AA42" s="22">
        <v>24187391</v>
      </c>
    </row>
    <row r="43" spans="1:27" ht="13.5" x14ac:dyDescent="0.25">
      <c r="A43" s="27" t="s">
        <v>67</v>
      </c>
      <c r="B43" s="34" t="s">
        <v>32</v>
      </c>
      <c r="C43" s="29">
        <f>SUM(C39:C42)</f>
        <v>3227133332</v>
      </c>
      <c r="D43" s="29">
        <f t="shared" ref="D43:Y43" si="4">SUM(D39:D42)</f>
        <v>0</v>
      </c>
      <c r="E43" s="35">
        <f t="shared" si="4"/>
        <v>4761799433</v>
      </c>
      <c r="F43" s="36">
        <f t="shared" si="4"/>
        <v>4761799433</v>
      </c>
      <c r="G43" s="36">
        <f t="shared" si="4"/>
        <v>2200174539</v>
      </c>
      <c r="H43" s="36">
        <f t="shared" si="4"/>
        <v>369701620</v>
      </c>
      <c r="I43" s="36">
        <f t="shared" si="4"/>
        <v>135286155</v>
      </c>
      <c r="J43" s="36">
        <f t="shared" si="4"/>
        <v>2705162314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2705162314</v>
      </c>
      <c r="X43" s="36">
        <f t="shared" si="4"/>
        <v>1582118110</v>
      </c>
      <c r="Y43" s="36">
        <f t="shared" si="4"/>
        <v>1123044204</v>
      </c>
      <c r="Z43" s="37">
        <f>+IF(X43&lt;&gt;0,+(Y43/X43)*100,0)</f>
        <v>70.983588197470297</v>
      </c>
      <c r="AA43" s="38">
        <f>SUM(AA39:AA42)</f>
        <v>4761799433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48732020925</v>
      </c>
      <c r="D44" s="29">
        <f>+D37+D43</f>
        <v>0</v>
      </c>
      <c r="E44" s="30">
        <f t="shared" si="5"/>
        <v>27860661159</v>
      </c>
      <c r="F44" s="31">
        <f t="shared" si="5"/>
        <v>27569613634</v>
      </c>
      <c r="G44" s="31">
        <f t="shared" si="5"/>
        <v>43304567743</v>
      </c>
      <c r="H44" s="31">
        <f t="shared" si="5"/>
        <v>3361085737</v>
      </c>
      <c r="I44" s="31">
        <f t="shared" si="5"/>
        <v>2596271170</v>
      </c>
      <c r="J44" s="31">
        <f t="shared" si="5"/>
        <v>49261924650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49261924650</v>
      </c>
      <c r="X44" s="31">
        <f t="shared" si="5"/>
        <v>11365161905</v>
      </c>
      <c r="Y44" s="31">
        <f t="shared" si="5"/>
        <v>37896762745</v>
      </c>
      <c r="Z44" s="32">
        <f>+IF(X44&lt;&gt;0,+(Y44/X44)*100,0)</f>
        <v>333.44674771705331</v>
      </c>
      <c r="AA44" s="33">
        <f>+AA37+AA43</f>
        <v>27569613634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40025897733</v>
      </c>
      <c r="D45" s="42">
        <f t="shared" si="6"/>
        <v>0</v>
      </c>
      <c r="E45" s="43">
        <f t="shared" si="6"/>
        <v>53484896806</v>
      </c>
      <c r="F45" s="44">
        <f t="shared" si="6"/>
        <v>54039657245</v>
      </c>
      <c r="G45" s="44">
        <f t="shared" si="6"/>
        <v>36676835101</v>
      </c>
      <c r="H45" s="44">
        <f t="shared" si="6"/>
        <v>-3230541419</v>
      </c>
      <c r="I45" s="44">
        <f t="shared" si="6"/>
        <v>13308376508</v>
      </c>
      <c r="J45" s="44">
        <f t="shared" si="6"/>
        <v>46754670190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46754670190</v>
      </c>
      <c r="X45" s="44">
        <f t="shared" si="6"/>
        <v>19273242241</v>
      </c>
      <c r="Y45" s="44">
        <f t="shared" si="6"/>
        <v>27481427949</v>
      </c>
      <c r="Z45" s="45">
        <f>+IF(X45&lt;&gt;0,+(Y45/X45)*100,0)</f>
        <v>142.58850485746873</v>
      </c>
      <c r="AA45" s="46">
        <f>+AA26-AA44</f>
        <v>54039657245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11709195303</v>
      </c>
      <c r="D47" s="18"/>
      <c r="E47" s="19">
        <v>6762495956</v>
      </c>
      <c r="F47" s="20">
        <v>6811621729</v>
      </c>
      <c r="G47" s="20">
        <v>-3092380599</v>
      </c>
      <c r="H47" s="20">
        <v>2743168004</v>
      </c>
      <c r="I47" s="20">
        <v>-165081074</v>
      </c>
      <c r="J47" s="20">
        <v>-514293669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-514293669</v>
      </c>
      <c r="X47" s="20">
        <v>3845058867</v>
      </c>
      <c r="Y47" s="20">
        <v>-4359352536</v>
      </c>
      <c r="Z47" s="47">
        <v>-113.37544331021552</v>
      </c>
      <c r="AA47" s="22">
        <v>6811621729</v>
      </c>
    </row>
    <row r="48" spans="1:27" ht="13.5" x14ac:dyDescent="0.25">
      <c r="A48" s="23" t="s">
        <v>73</v>
      </c>
      <c r="B48" s="17" t="s">
        <v>32</v>
      </c>
      <c r="C48" s="18">
        <v>5963048107</v>
      </c>
      <c r="D48" s="18"/>
      <c r="E48" s="19">
        <v>-17475934</v>
      </c>
      <c r="F48" s="20">
        <v>-13063784</v>
      </c>
      <c r="G48" s="20">
        <v>4078736029</v>
      </c>
      <c r="H48" s="20">
        <v>-44837605</v>
      </c>
      <c r="I48" s="20">
        <v>-117382823</v>
      </c>
      <c r="J48" s="20">
        <v>3916515601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3916515601</v>
      </c>
      <c r="X48" s="20">
        <v>-13063784</v>
      </c>
      <c r="Y48" s="20">
        <v>3929579385</v>
      </c>
      <c r="Z48" s="47">
        <v>-30079.947624669854</v>
      </c>
      <c r="AA48" s="22">
        <v>-13063784</v>
      </c>
    </row>
    <row r="49" spans="1:27" ht="13.5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17672243510</v>
      </c>
      <c r="D50" s="50">
        <f t="shared" ref="D50:Y50" si="7">SUM(D47:D49)</f>
        <v>0</v>
      </c>
      <c r="E50" s="51">
        <f t="shared" si="7"/>
        <v>6745020022</v>
      </c>
      <c r="F50" s="52">
        <f t="shared" si="7"/>
        <v>6798557945</v>
      </c>
      <c r="G50" s="52">
        <f t="shared" si="7"/>
        <v>986355530</v>
      </c>
      <c r="H50" s="52">
        <f t="shared" si="7"/>
        <v>2698330399</v>
      </c>
      <c r="I50" s="52">
        <f t="shared" si="7"/>
        <v>-282463897</v>
      </c>
      <c r="J50" s="52">
        <f t="shared" si="7"/>
        <v>3402222032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3402222032</v>
      </c>
      <c r="X50" s="52">
        <f t="shared" si="7"/>
        <v>3831995083</v>
      </c>
      <c r="Y50" s="52">
        <f t="shared" si="7"/>
        <v>-429773051</v>
      </c>
      <c r="Z50" s="53">
        <f>+IF(X50&lt;&gt;0,+(Y50/X50)*100,0)</f>
        <v>-11.215386285504794</v>
      </c>
      <c r="AA50" s="54">
        <f>SUM(AA47:AA49)</f>
        <v>6798557945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F8" sqref="AF8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290636909</v>
      </c>
      <c r="D7" s="18"/>
      <c r="E7" s="19">
        <v>730562149</v>
      </c>
      <c r="F7" s="20">
        <v>730562149</v>
      </c>
      <c r="G7" s="20">
        <v>-73466393</v>
      </c>
      <c r="H7" s="20">
        <v>409557957</v>
      </c>
      <c r="I7" s="20">
        <v>-16694475</v>
      </c>
      <c r="J7" s="20">
        <v>319397089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319397089</v>
      </c>
      <c r="X7" s="20">
        <v>182640549</v>
      </c>
      <c r="Y7" s="20">
        <v>136756540</v>
      </c>
      <c r="Z7" s="21">
        <v>74.877424946855584</v>
      </c>
      <c r="AA7" s="22">
        <v>730562149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1450393</v>
      </c>
      <c r="H8" s="20">
        <v>1511673</v>
      </c>
      <c r="I8" s="20">
        <v>1448034</v>
      </c>
      <c r="J8" s="20">
        <v>4410100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4410100</v>
      </c>
      <c r="X8" s="20"/>
      <c r="Y8" s="20">
        <v>4410100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3478184749</v>
      </c>
      <c r="D11" s="18"/>
      <c r="E11" s="19">
        <v>276217398</v>
      </c>
      <c r="F11" s="20">
        <v>276217398</v>
      </c>
      <c r="G11" s="24">
        <v>3522620907</v>
      </c>
      <c r="H11" s="24">
        <v>50627255</v>
      </c>
      <c r="I11" s="24">
        <v>50537650</v>
      </c>
      <c r="J11" s="20">
        <v>3623785812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3623785812</v>
      </c>
      <c r="X11" s="20">
        <v>69054354</v>
      </c>
      <c r="Y11" s="24">
        <v>3554731458</v>
      </c>
      <c r="Z11" s="25">
        <v>5147.7296536580443</v>
      </c>
      <c r="AA11" s="26">
        <v>276217398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3768821658</v>
      </c>
      <c r="D13" s="29">
        <f>SUM(D6:D12)</f>
        <v>0</v>
      </c>
      <c r="E13" s="30">
        <f t="shared" si="0"/>
        <v>1006779547</v>
      </c>
      <c r="F13" s="31">
        <f t="shared" si="0"/>
        <v>1006779547</v>
      </c>
      <c r="G13" s="31">
        <f t="shared" si="0"/>
        <v>3450604907</v>
      </c>
      <c r="H13" s="31">
        <f t="shared" si="0"/>
        <v>461696885</v>
      </c>
      <c r="I13" s="31">
        <f t="shared" si="0"/>
        <v>35291209</v>
      </c>
      <c r="J13" s="31">
        <f t="shared" si="0"/>
        <v>3947593001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3947593001</v>
      </c>
      <c r="X13" s="31">
        <f t="shared" si="0"/>
        <v>251694903</v>
      </c>
      <c r="Y13" s="31">
        <f t="shared" si="0"/>
        <v>3695898098</v>
      </c>
      <c r="Z13" s="32">
        <f>+IF(X13&lt;&gt;0,+(Y13/X13)*100,0)</f>
        <v>1468.4040296199403</v>
      </c>
      <c r="AA13" s="33">
        <f>SUM(AA6:AA12)</f>
        <v>1006779547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4087109977</v>
      </c>
      <c r="D17" s="18"/>
      <c r="E17" s="19">
        <v>3710986815</v>
      </c>
      <c r="F17" s="20">
        <v>3726781291</v>
      </c>
      <c r="G17" s="24">
        <v>4061224024</v>
      </c>
      <c r="H17" s="24">
        <v>1681723864</v>
      </c>
      <c r="I17" s="24">
        <v>-16868974</v>
      </c>
      <c r="J17" s="20">
        <v>5726078914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5726078914</v>
      </c>
      <c r="X17" s="20">
        <v>926465563</v>
      </c>
      <c r="Y17" s="24">
        <v>4799613351</v>
      </c>
      <c r="Z17" s="25">
        <v>518.05631452272337</v>
      </c>
      <c r="AA17" s="26">
        <v>3726781291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4087109977</v>
      </c>
      <c r="D25" s="29">
        <f t="shared" ref="D25:Y25" si="1">SUM(D15:D24)</f>
        <v>0</v>
      </c>
      <c r="E25" s="35">
        <f t="shared" si="1"/>
        <v>3710986815</v>
      </c>
      <c r="F25" s="36">
        <f t="shared" si="1"/>
        <v>3726781291</v>
      </c>
      <c r="G25" s="36">
        <f t="shared" si="1"/>
        <v>4061224024</v>
      </c>
      <c r="H25" s="36">
        <f t="shared" si="1"/>
        <v>1681723864</v>
      </c>
      <c r="I25" s="36">
        <f t="shared" si="1"/>
        <v>-16868974</v>
      </c>
      <c r="J25" s="36">
        <f t="shared" si="1"/>
        <v>5726078914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5726078914</v>
      </c>
      <c r="X25" s="36">
        <f t="shared" si="1"/>
        <v>926465563</v>
      </c>
      <c r="Y25" s="36">
        <f t="shared" si="1"/>
        <v>4799613351</v>
      </c>
      <c r="Z25" s="37">
        <f>+IF(X25&lt;&gt;0,+(Y25/X25)*100,0)</f>
        <v>518.05631452272337</v>
      </c>
      <c r="AA25" s="38">
        <f>SUM(AA15:AA24)</f>
        <v>3726781291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7855931635</v>
      </c>
      <c r="D26" s="29">
        <f>+D13+D25</f>
        <v>0</v>
      </c>
      <c r="E26" s="30">
        <f t="shared" si="2"/>
        <v>4717766362</v>
      </c>
      <c r="F26" s="31">
        <f t="shared" si="2"/>
        <v>4733560838</v>
      </c>
      <c r="G26" s="31">
        <f t="shared" si="2"/>
        <v>7511828931</v>
      </c>
      <c r="H26" s="31">
        <f t="shared" si="2"/>
        <v>2143420749</v>
      </c>
      <c r="I26" s="31">
        <f t="shared" si="2"/>
        <v>18422235</v>
      </c>
      <c r="J26" s="31">
        <f t="shared" si="2"/>
        <v>9673671915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9673671915</v>
      </c>
      <c r="X26" s="31">
        <f t="shared" si="2"/>
        <v>1178160466</v>
      </c>
      <c r="Y26" s="31">
        <f t="shared" si="2"/>
        <v>8495511449</v>
      </c>
      <c r="Z26" s="32">
        <f>+IF(X26&lt;&gt;0,+(Y26/X26)*100,0)</f>
        <v>721.08271276860171</v>
      </c>
      <c r="AA26" s="33">
        <f>+AA13+AA25</f>
        <v>4733560838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53416427</v>
      </c>
      <c r="D31" s="18"/>
      <c r="E31" s="19">
        <v>54263509</v>
      </c>
      <c r="F31" s="20">
        <v>54263509</v>
      </c>
      <c r="G31" s="20">
        <v>53579489</v>
      </c>
      <c r="H31" s="20">
        <v>-3968402</v>
      </c>
      <c r="I31" s="20">
        <v>217118</v>
      </c>
      <c r="J31" s="20">
        <v>49828205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49828205</v>
      </c>
      <c r="X31" s="20">
        <v>13565874</v>
      </c>
      <c r="Y31" s="20">
        <v>36262331</v>
      </c>
      <c r="Z31" s="21">
        <v>267.30552708951893</v>
      </c>
      <c r="AA31" s="22">
        <v>54263509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263382232</v>
      </c>
      <c r="D35" s="18"/>
      <c r="E35" s="19">
        <v>185759038</v>
      </c>
      <c r="F35" s="20">
        <v>185759038</v>
      </c>
      <c r="G35" s="20">
        <v>240659621</v>
      </c>
      <c r="H35" s="20">
        <v>41133704</v>
      </c>
      <c r="I35" s="20">
        <v>3614792</v>
      </c>
      <c r="J35" s="20">
        <v>285408117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285408117</v>
      </c>
      <c r="X35" s="20">
        <v>46439754</v>
      </c>
      <c r="Y35" s="20">
        <v>238968363</v>
      </c>
      <c r="Z35" s="21">
        <v>514.5771508608766</v>
      </c>
      <c r="AA35" s="22">
        <v>185759038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316798659</v>
      </c>
      <c r="D37" s="29">
        <f t="shared" ref="D37:Y37" si="3">SUM(D29:D36)</f>
        <v>0</v>
      </c>
      <c r="E37" s="30">
        <f t="shared" si="3"/>
        <v>240022547</v>
      </c>
      <c r="F37" s="31">
        <f t="shared" si="3"/>
        <v>240022547</v>
      </c>
      <c r="G37" s="31">
        <f t="shared" si="3"/>
        <v>294239110</v>
      </c>
      <c r="H37" s="31">
        <f t="shared" si="3"/>
        <v>37165302</v>
      </c>
      <c r="I37" s="31">
        <f t="shared" si="3"/>
        <v>3831910</v>
      </c>
      <c r="J37" s="31">
        <f t="shared" si="3"/>
        <v>335236322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335236322</v>
      </c>
      <c r="X37" s="31">
        <f t="shared" si="3"/>
        <v>60005628</v>
      </c>
      <c r="Y37" s="31">
        <f t="shared" si="3"/>
        <v>275230694</v>
      </c>
      <c r="Z37" s="32">
        <f>+IF(X37&lt;&gt;0,+(Y37/X37)*100,0)</f>
        <v>458.67479963712736</v>
      </c>
      <c r="AA37" s="33">
        <f>SUM(AA29:AA36)</f>
        <v>240022547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316798659</v>
      </c>
      <c r="D44" s="29">
        <f>+D37+D43</f>
        <v>0</v>
      </c>
      <c r="E44" s="30">
        <f t="shared" si="5"/>
        <v>240022547</v>
      </c>
      <c r="F44" s="31">
        <f t="shared" si="5"/>
        <v>240022547</v>
      </c>
      <c r="G44" s="31">
        <f t="shared" si="5"/>
        <v>294239110</v>
      </c>
      <c r="H44" s="31">
        <f t="shared" si="5"/>
        <v>37165302</v>
      </c>
      <c r="I44" s="31">
        <f t="shared" si="5"/>
        <v>3831910</v>
      </c>
      <c r="J44" s="31">
        <f t="shared" si="5"/>
        <v>335236322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335236322</v>
      </c>
      <c r="X44" s="31">
        <f t="shared" si="5"/>
        <v>60005628</v>
      </c>
      <c r="Y44" s="31">
        <f t="shared" si="5"/>
        <v>275230694</v>
      </c>
      <c r="Z44" s="32">
        <f>+IF(X44&lt;&gt;0,+(Y44/X44)*100,0)</f>
        <v>458.67479963712736</v>
      </c>
      <c r="AA44" s="33">
        <f>+AA37+AA43</f>
        <v>240022547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7539132976</v>
      </c>
      <c r="D45" s="42">
        <f t="shared" si="6"/>
        <v>0</v>
      </c>
      <c r="E45" s="43">
        <f t="shared" si="6"/>
        <v>4477743815</v>
      </c>
      <c r="F45" s="44">
        <f t="shared" si="6"/>
        <v>4493538291</v>
      </c>
      <c r="G45" s="44">
        <f t="shared" si="6"/>
        <v>7217589821</v>
      </c>
      <c r="H45" s="44">
        <f t="shared" si="6"/>
        <v>2106255447</v>
      </c>
      <c r="I45" s="44">
        <f t="shared" si="6"/>
        <v>14590325</v>
      </c>
      <c r="J45" s="44">
        <f t="shared" si="6"/>
        <v>9338435593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9338435593</v>
      </c>
      <c r="X45" s="44">
        <f t="shared" si="6"/>
        <v>1118154838</v>
      </c>
      <c r="Y45" s="44">
        <f t="shared" si="6"/>
        <v>8220280755</v>
      </c>
      <c r="Z45" s="45">
        <f>+IF(X45&lt;&gt;0,+(Y45/X45)*100,0)</f>
        <v>735.16479790073583</v>
      </c>
      <c r="AA45" s="46">
        <f>+AA26-AA44</f>
        <v>4493538291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149289039</v>
      </c>
      <c r="D47" s="18"/>
      <c r="E47" s="19">
        <v>-737372557</v>
      </c>
      <c r="F47" s="20">
        <v>-737372557</v>
      </c>
      <c r="G47" s="20">
        <v>56284744</v>
      </c>
      <c r="H47" s="20">
        <v>-340860300</v>
      </c>
      <c r="I47" s="20">
        <v>-143953403</v>
      </c>
      <c r="J47" s="20">
        <v>-428528959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-428528959</v>
      </c>
      <c r="X47" s="20">
        <v>-184343163</v>
      </c>
      <c r="Y47" s="20">
        <v>-244185796</v>
      </c>
      <c r="Z47" s="47">
        <v>132.46262678046813</v>
      </c>
      <c r="AA47" s="22">
        <v>-737372557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149289039</v>
      </c>
      <c r="D50" s="50">
        <f t="shared" ref="D50:Y50" si="7">SUM(D47:D49)</f>
        <v>0</v>
      </c>
      <c r="E50" s="51">
        <f t="shared" si="7"/>
        <v>-737372557</v>
      </c>
      <c r="F50" s="52">
        <f t="shared" si="7"/>
        <v>-737372557</v>
      </c>
      <c r="G50" s="52">
        <f t="shared" si="7"/>
        <v>56284744</v>
      </c>
      <c r="H50" s="52">
        <f t="shared" si="7"/>
        <v>-340860300</v>
      </c>
      <c r="I50" s="52">
        <f t="shared" si="7"/>
        <v>-143953403</v>
      </c>
      <c r="J50" s="52">
        <f t="shared" si="7"/>
        <v>-428528959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-428528959</v>
      </c>
      <c r="X50" s="52">
        <f t="shared" si="7"/>
        <v>-184343163</v>
      </c>
      <c r="Y50" s="52">
        <f t="shared" si="7"/>
        <v>-244185796</v>
      </c>
      <c r="Z50" s="53">
        <f>+IF(X50&lt;&gt;0,+(Y50/X50)*100,0)</f>
        <v>132.46262678046813</v>
      </c>
      <c r="AA50" s="54">
        <f>SUM(AA47:AA49)</f>
        <v>-737372557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105206</v>
      </c>
      <c r="D6" s="18"/>
      <c r="E6" s="19">
        <v>-2871347870</v>
      </c>
      <c r="F6" s="20">
        <v>-2871347870</v>
      </c>
      <c r="G6" s="20"/>
      <c r="H6" s="20"/>
      <c r="I6" s="20">
        <v>105207</v>
      </c>
      <c r="J6" s="20">
        <v>105207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105207</v>
      </c>
      <c r="X6" s="20">
        <v>-717836961</v>
      </c>
      <c r="Y6" s="20">
        <v>717942168</v>
      </c>
      <c r="Z6" s="21">
        <v>-100.01465611353495</v>
      </c>
      <c r="AA6" s="22">
        <v>-2871347870</v>
      </c>
    </row>
    <row r="7" spans="1:27" ht="13.5" x14ac:dyDescent="0.25">
      <c r="A7" s="23" t="s">
        <v>35</v>
      </c>
      <c r="B7" s="17" t="s">
        <v>32</v>
      </c>
      <c r="C7" s="18">
        <v>421621977</v>
      </c>
      <c r="D7" s="18"/>
      <c r="E7" s="19">
        <v>278222380</v>
      </c>
      <c r="F7" s="20">
        <v>278222380</v>
      </c>
      <c r="G7" s="20"/>
      <c r="H7" s="20">
        <v>-421640309</v>
      </c>
      <c r="I7" s="20"/>
      <c r="J7" s="20">
        <v>-421640309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-421640309</v>
      </c>
      <c r="X7" s="20">
        <v>69555594</v>
      </c>
      <c r="Y7" s="20">
        <v>-491195903</v>
      </c>
      <c r="Z7" s="21">
        <v>-706.19180248823693</v>
      </c>
      <c r="AA7" s="22">
        <v>278222380</v>
      </c>
    </row>
    <row r="8" spans="1:27" ht="13.5" x14ac:dyDescent="0.25">
      <c r="A8" s="23" t="s">
        <v>36</v>
      </c>
      <c r="B8" s="17" t="s">
        <v>32</v>
      </c>
      <c r="C8" s="18">
        <v>37276700</v>
      </c>
      <c r="D8" s="18"/>
      <c r="E8" s="19">
        <v>60</v>
      </c>
      <c r="F8" s="20">
        <v>60</v>
      </c>
      <c r="G8" s="20"/>
      <c r="H8" s="20"/>
      <c r="I8" s="20">
        <v>458898679</v>
      </c>
      <c r="J8" s="20">
        <v>458898679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458898679</v>
      </c>
      <c r="X8" s="20">
        <v>15</v>
      </c>
      <c r="Y8" s="20">
        <v>458898664</v>
      </c>
      <c r="Z8" s="21">
        <v>3059324426.6666665</v>
      </c>
      <c r="AA8" s="22">
        <v>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6067948</v>
      </c>
      <c r="D10" s="18"/>
      <c r="E10" s="19">
        <v>-97786080</v>
      </c>
      <c r="F10" s="20">
        <v>-97786080</v>
      </c>
      <c r="G10" s="20"/>
      <c r="H10" s="20"/>
      <c r="I10" s="20">
        <v>6067948</v>
      </c>
      <c r="J10" s="20">
        <v>6067948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6067948</v>
      </c>
      <c r="X10" s="20">
        <v>-24446517</v>
      </c>
      <c r="Y10" s="20">
        <v>30514465</v>
      </c>
      <c r="Z10" s="21">
        <v>-124.8213191269742</v>
      </c>
      <c r="AA10" s="22">
        <v>-97786080</v>
      </c>
    </row>
    <row r="11" spans="1:27" ht="13.5" x14ac:dyDescent="0.25">
      <c r="A11" s="23" t="s">
        <v>39</v>
      </c>
      <c r="B11" s="17" t="s">
        <v>32</v>
      </c>
      <c r="C11" s="18">
        <v>219026291</v>
      </c>
      <c r="D11" s="18"/>
      <c r="E11" s="19">
        <v>132331320</v>
      </c>
      <c r="F11" s="20">
        <v>132331320</v>
      </c>
      <c r="G11" s="24"/>
      <c r="H11" s="24">
        <v>26699519</v>
      </c>
      <c r="I11" s="24">
        <v>209500758</v>
      </c>
      <c r="J11" s="20">
        <v>236200277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236200277</v>
      </c>
      <c r="X11" s="20">
        <v>33082833</v>
      </c>
      <c r="Y11" s="24">
        <v>203117444</v>
      </c>
      <c r="Z11" s="25">
        <v>613.96629484542632</v>
      </c>
      <c r="AA11" s="26">
        <v>132331320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684098122</v>
      </c>
      <c r="D13" s="29">
        <f>SUM(D6:D12)</f>
        <v>0</v>
      </c>
      <c r="E13" s="30">
        <f t="shared" si="0"/>
        <v>-2558580190</v>
      </c>
      <c r="F13" s="31">
        <f t="shared" si="0"/>
        <v>-2558580190</v>
      </c>
      <c r="G13" s="31">
        <f t="shared" si="0"/>
        <v>0</v>
      </c>
      <c r="H13" s="31">
        <f t="shared" si="0"/>
        <v>-394940790</v>
      </c>
      <c r="I13" s="31">
        <f t="shared" si="0"/>
        <v>674572592</v>
      </c>
      <c r="J13" s="31">
        <f t="shared" si="0"/>
        <v>279631802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279631802</v>
      </c>
      <c r="X13" s="31">
        <f t="shared" si="0"/>
        <v>-639645036</v>
      </c>
      <c r="Y13" s="31">
        <f t="shared" si="0"/>
        <v>919276838</v>
      </c>
      <c r="Z13" s="32">
        <f>+IF(X13&lt;&gt;0,+(Y13/X13)*100,0)</f>
        <v>-143.71671571918523</v>
      </c>
      <c r="AA13" s="33">
        <f>SUM(AA6:AA12)</f>
        <v>-2558580190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3053085385</v>
      </c>
      <c r="D17" s="18"/>
      <c r="E17" s="19">
        <v>134119010</v>
      </c>
      <c r="F17" s="20">
        <v>134119010</v>
      </c>
      <c r="G17" s="24"/>
      <c r="H17" s="24">
        <v>109106478</v>
      </c>
      <c r="I17" s="24">
        <v>3129105228</v>
      </c>
      <c r="J17" s="20">
        <v>3238211706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3238211706</v>
      </c>
      <c r="X17" s="20">
        <v>11751771</v>
      </c>
      <c r="Y17" s="24">
        <v>3226459935</v>
      </c>
      <c r="Z17" s="25">
        <v>27455.095363924294</v>
      </c>
      <c r="AA17" s="26">
        <v>134119010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3053085385</v>
      </c>
      <c r="D25" s="29">
        <f t="shared" ref="D25:Y25" si="1">SUM(D15:D24)</f>
        <v>0</v>
      </c>
      <c r="E25" s="35">
        <f t="shared" si="1"/>
        <v>134119010</v>
      </c>
      <c r="F25" s="36">
        <f t="shared" si="1"/>
        <v>134119010</v>
      </c>
      <c r="G25" s="36">
        <f t="shared" si="1"/>
        <v>0</v>
      </c>
      <c r="H25" s="36">
        <f t="shared" si="1"/>
        <v>109106478</v>
      </c>
      <c r="I25" s="36">
        <f t="shared" si="1"/>
        <v>3129105228</v>
      </c>
      <c r="J25" s="36">
        <f t="shared" si="1"/>
        <v>3238211706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3238211706</v>
      </c>
      <c r="X25" s="36">
        <f t="shared" si="1"/>
        <v>11751771</v>
      </c>
      <c r="Y25" s="36">
        <f t="shared" si="1"/>
        <v>3226459935</v>
      </c>
      <c r="Z25" s="37">
        <f>+IF(X25&lt;&gt;0,+(Y25/X25)*100,0)</f>
        <v>27455.095363924294</v>
      </c>
      <c r="AA25" s="38">
        <f>SUM(AA15:AA24)</f>
        <v>134119010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3737183507</v>
      </c>
      <c r="D26" s="29">
        <f>+D13+D25</f>
        <v>0</v>
      </c>
      <c r="E26" s="30">
        <f t="shared" si="2"/>
        <v>-2424461180</v>
      </c>
      <c r="F26" s="31">
        <f t="shared" si="2"/>
        <v>-2424461180</v>
      </c>
      <c r="G26" s="31">
        <f t="shared" si="2"/>
        <v>0</v>
      </c>
      <c r="H26" s="31">
        <f t="shared" si="2"/>
        <v>-285834312</v>
      </c>
      <c r="I26" s="31">
        <f t="shared" si="2"/>
        <v>3803677820</v>
      </c>
      <c r="J26" s="31">
        <f t="shared" si="2"/>
        <v>3517843508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3517843508</v>
      </c>
      <c r="X26" s="31">
        <f t="shared" si="2"/>
        <v>-627893265</v>
      </c>
      <c r="Y26" s="31">
        <f t="shared" si="2"/>
        <v>4145736773</v>
      </c>
      <c r="Z26" s="32">
        <f>+IF(X26&lt;&gt;0,+(Y26/X26)*100,0)</f>
        <v>-660.26138582645888</v>
      </c>
      <c r="AA26" s="33">
        <f>+AA13+AA25</f>
        <v>-2424461180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154100221</v>
      </c>
      <c r="D31" s="18"/>
      <c r="E31" s="19"/>
      <c r="F31" s="20"/>
      <c r="G31" s="20"/>
      <c r="H31" s="20">
        <v>-3123666</v>
      </c>
      <c r="I31" s="20">
        <v>156879424</v>
      </c>
      <c r="J31" s="20">
        <v>153755758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153755758</v>
      </c>
      <c r="X31" s="20"/>
      <c r="Y31" s="20">
        <v>153755758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682300736</v>
      </c>
      <c r="D32" s="18"/>
      <c r="E32" s="19">
        <v>395521780</v>
      </c>
      <c r="F32" s="20">
        <v>395521780</v>
      </c>
      <c r="G32" s="20"/>
      <c r="H32" s="20">
        <v>112489652</v>
      </c>
      <c r="I32" s="20">
        <v>405894202</v>
      </c>
      <c r="J32" s="20">
        <v>518383854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518383854</v>
      </c>
      <c r="X32" s="20">
        <v>98880447</v>
      </c>
      <c r="Y32" s="20">
        <v>419503407</v>
      </c>
      <c r="Z32" s="21">
        <v>424.2531458216406</v>
      </c>
      <c r="AA32" s="22">
        <v>395521780</v>
      </c>
    </row>
    <row r="33" spans="1:27" ht="13.5" x14ac:dyDescent="0.25">
      <c r="A33" s="23" t="s">
        <v>60</v>
      </c>
      <c r="B33" s="17" t="s">
        <v>32</v>
      </c>
      <c r="C33" s="18">
        <v>3335031</v>
      </c>
      <c r="D33" s="18"/>
      <c r="E33" s="19">
        <v>-2140270</v>
      </c>
      <c r="F33" s="20">
        <v>-2140270</v>
      </c>
      <c r="G33" s="20"/>
      <c r="H33" s="20">
        <v>2757739</v>
      </c>
      <c r="I33" s="20">
        <v>8628238</v>
      </c>
      <c r="J33" s="20">
        <v>11385977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11385977</v>
      </c>
      <c r="X33" s="20">
        <v>-535068</v>
      </c>
      <c r="Y33" s="20">
        <v>11921045</v>
      </c>
      <c r="Z33" s="21">
        <v>-2227.949531648314</v>
      </c>
      <c r="AA33" s="22">
        <v>-2140270</v>
      </c>
    </row>
    <row r="34" spans="1:27" ht="13.5" x14ac:dyDescent="0.25">
      <c r="A34" s="23" t="s">
        <v>61</v>
      </c>
      <c r="B34" s="17" t="s">
        <v>32</v>
      </c>
      <c r="C34" s="18">
        <v>-11640929</v>
      </c>
      <c r="D34" s="18"/>
      <c r="E34" s="19">
        <v>17903160</v>
      </c>
      <c r="F34" s="20">
        <v>17903160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4475790</v>
      </c>
      <c r="Y34" s="20">
        <v>-4475790</v>
      </c>
      <c r="Z34" s="21">
        <v>-100</v>
      </c>
      <c r="AA34" s="22">
        <v>17903160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139239531</v>
      </c>
      <c r="I35" s="20">
        <v>661684</v>
      </c>
      <c r="J35" s="20">
        <v>139901215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139901215</v>
      </c>
      <c r="X35" s="20"/>
      <c r="Y35" s="20">
        <v>139901215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828095059</v>
      </c>
      <c r="D37" s="29">
        <f t="shared" ref="D37:Y37" si="3">SUM(D29:D36)</f>
        <v>0</v>
      </c>
      <c r="E37" s="30">
        <f t="shared" si="3"/>
        <v>411284670</v>
      </c>
      <c r="F37" s="31">
        <f t="shared" si="3"/>
        <v>411284670</v>
      </c>
      <c r="G37" s="31">
        <f t="shared" si="3"/>
        <v>0</v>
      </c>
      <c r="H37" s="31">
        <f t="shared" si="3"/>
        <v>251363256</v>
      </c>
      <c r="I37" s="31">
        <f t="shared" si="3"/>
        <v>572063548</v>
      </c>
      <c r="J37" s="31">
        <f t="shared" si="3"/>
        <v>823426804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823426804</v>
      </c>
      <c r="X37" s="31">
        <f t="shared" si="3"/>
        <v>102821169</v>
      </c>
      <c r="Y37" s="31">
        <f t="shared" si="3"/>
        <v>720605635</v>
      </c>
      <c r="Z37" s="32">
        <f>+IF(X37&lt;&gt;0,+(Y37/X37)*100,0)</f>
        <v>700.83392555087562</v>
      </c>
      <c r="AA37" s="33">
        <f>SUM(AA29:AA36)</f>
        <v>411284670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132985046</v>
      </c>
      <c r="D39" s="18"/>
      <c r="E39" s="19"/>
      <c r="F39" s="20"/>
      <c r="G39" s="20"/>
      <c r="H39" s="20"/>
      <c r="I39" s="20">
        <v>132985046</v>
      </c>
      <c r="J39" s="20">
        <v>132985046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132985046</v>
      </c>
      <c r="X39" s="20"/>
      <c r="Y39" s="20">
        <v>132985046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20027220</v>
      </c>
      <c r="F42" s="20">
        <v>20027220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5006805</v>
      </c>
      <c r="Y42" s="20">
        <v>-5006805</v>
      </c>
      <c r="Z42" s="21">
        <v>-100</v>
      </c>
      <c r="AA42" s="22">
        <v>20027220</v>
      </c>
    </row>
    <row r="43" spans="1:27" ht="13.5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20027220</v>
      </c>
      <c r="F43" s="36">
        <f t="shared" si="4"/>
        <v>20027220</v>
      </c>
      <c r="G43" s="36">
        <f t="shared" si="4"/>
        <v>0</v>
      </c>
      <c r="H43" s="36">
        <f t="shared" si="4"/>
        <v>0</v>
      </c>
      <c r="I43" s="36">
        <f t="shared" si="4"/>
        <v>132985046</v>
      </c>
      <c r="J43" s="36">
        <f t="shared" si="4"/>
        <v>132985046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132985046</v>
      </c>
      <c r="X43" s="36">
        <f t="shared" si="4"/>
        <v>5006805</v>
      </c>
      <c r="Y43" s="36">
        <f t="shared" si="4"/>
        <v>127978241</v>
      </c>
      <c r="Z43" s="37">
        <f>+IF(X43&lt;&gt;0,+(Y43/X43)*100,0)</f>
        <v>2556.0859869717315</v>
      </c>
      <c r="AA43" s="38">
        <f>SUM(AA39:AA42)</f>
        <v>20027220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961080105</v>
      </c>
      <c r="D44" s="29">
        <f>+D37+D43</f>
        <v>0</v>
      </c>
      <c r="E44" s="30">
        <f t="shared" si="5"/>
        <v>431311890</v>
      </c>
      <c r="F44" s="31">
        <f t="shared" si="5"/>
        <v>431311890</v>
      </c>
      <c r="G44" s="31">
        <f t="shared" si="5"/>
        <v>0</v>
      </c>
      <c r="H44" s="31">
        <f t="shared" si="5"/>
        <v>251363256</v>
      </c>
      <c r="I44" s="31">
        <f t="shared" si="5"/>
        <v>705048594</v>
      </c>
      <c r="J44" s="31">
        <f t="shared" si="5"/>
        <v>956411850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956411850</v>
      </c>
      <c r="X44" s="31">
        <f t="shared" si="5"/>
        <v>107827974</v>
      </c>
      <c r="Y44" s="31">
        <f t="shared" si="5"/>
        <v>848583876</v>
      </c>
      <c r="Z44" s="32">
        <f>+IF(X44&lt;&gt;0,+(Y44/X44)*100,0)</f>
        <v>786.97933803337526</v>
      </c>
      <c r="AA44" s="33">
        <f>+AA37+AA43</f>
        <v>431311890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2776103402</v>
      </c>
      <c r="D45" s="42">
        <f t="shared" si="6"/>
        <v>0</v>
      </c>
      <c r="E45" s="43">
        <f t="shared" si="6"/>
        <v>-2855773070</v>
      </c>
      <c r="F45" s="44">
        <f t="shared" si="6"/>
        <v>-2855773070</v>
      </c>
      <c r="G45" s="44">
        <f t="shared" si="6"/>
        <v>0</v>
      </c>
      <c r="H45" s="44">
        <f t="shared" si="6"/>
        <v>-537197568</v>
      </c>
      <c r="I45" s="44">
        <f t="shared" si="6"/>
        <v>3098629226</v>
      </c>
      <c r="J45" s="44">
        <f t="shared" si="6"/>
        <v>2561431658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2561431658</v>
      </c>
      <c r="X45" s="44">
        <f t="shared" si="6"/>
        <v>-735721239</v>
      </c>
      <c r="Y45" s="44">
        <f t="shared" si="6"/>
        <v>3297152897</v>
      </c>
      <c r="Z45" s="45">
        <f>+IF(X45&lt;&gt;0,+(Y45/X45)*100,0)</f>
        <v>-448.15246892716118</v>
      </c>
      <c r="AA45" s="46">
        <f>+AA26-AA44</f>
        <v>-2855773070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-8775167</v>
      </c>
      <c r="D47" s="18"/>
      <c r="E47" s="19">
        <v>174926030</v>
      </c>
      <c r="F47" s="20">
        <v>174926030</v>
      </c>
      <c r="G47" s="20"/>
      <c r="H47" s="20"/>
      <c r="I47" s="20">
        <v>-8775167</v>
      </c>
      <c r="J47" s="20">
        <v>-8775167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-8775167</v>
      </c>
      <c r="X47" s="20">
        <v>43731507</v>
      </c>
      <c r="Y47" s="20">
        <v>-52506674</v>
      </c>
      <c r="Z47" s="47">
        <v>-120.06600641500876</v>
      </c>
      <c r="AA47" s="22">
        <v>174926030</v>
      </c>
    </row>
    <row r="48" spans="1:27" ht="13.5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/>
      <c r="H48" s="20"/>
      <c r="I48" s="20">
        <v>-28620</v>
      </c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-8803786</v>
      </c>
      <c r="D50" s="50">
        <f t="shared" ref="D50:Y50" si="7">SUM(D47:D49)</f>
        <v>0</v>
      </c>
      <c r="E50" s="51">
        <f t="shared" si="7"/>
        <v>174926030</v>
      </c>
      <c r="F50" s="52">
        <f t="shared" si="7"/>
        <v>174926030</v>
      </c>
      <c r="G50" s="52">
        <f t="shared" si="7"/>
        <v>0</v>
      </c>
      <c r="H50" s="52">
        <f t="shared" si="7"/>
        <v>0</v>
      </c>
      <c r="I50" s="52">
        <f t="shared" si="7"/>
        <v>-8803787</v>
      </c>
      <c r="J50" s="52">
        <f t="shared" si="7"/>
        <v>-8803787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-8803787</v>
      </c>
      <c r="X50" s="52">
        <f t="shared" si="7"/>
        <v>43731507</v>
      </c>
      <c r="Y50" s="52">
        <f t="shared" si="7"/>
        <v>-52535294</v>
      </c>
      <c r="Z50" s="53">
        <f>+IF(X50&lt;&gt;0,+(Y50/X50)*100,0)</f>
        <v>-120.13145122119849</v>
      </c>
      <c r="AA50" s="54">
        <f>SUM(AA47:AA49)</f>
        <v>174926030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10398505</v>
      </c>
      <c r="D6" s="18"/>
      <c r="E6" s="19">
        <v>-9421845</v>
      </c>
      <c r="F6" s="20">
        <v>-9421845</v>
      </c>
      <c r="G6" s="20">
        <v>9806453</v>
      </c>
      <c r="H6" s="20">
        <v>15111287</v>
      </c>
      <c r="I6" s="20">
        <v>12391358</v>
      </c>
      <c r="J6" s="20">
        <v>37309098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37309098</v>
      </c>
      <c r="X6" s="20">
        <v>-2355315</v>
      </c>
      <c r="Y6" s="20">
        <v>39664413</v>
      </c>
      <c r="Z6" s="21">
        <v>-1684.0385680896186</v>
      </c>
      <c r="AA6" s="22">
        <v>-9421845</v>
      </c>
    </row>
    <row r="7" spans="1:27" ht="13.5" x14ac:dyDescent="0.25">
      <c r="A7" s="23" t="s">
        <v>35</v>
      </c>
      <c r="B7" s="17" t="s">
        <v>32</v>
      </c>
      <c r="C7" s="18">
        <v>3897905</v>
      </c>
      <c r="D7" s="18"/>
      <c r="E7" s="19">
        <v>1891870</v>
      </c>
      <c r="F7" s="20">
        <v>1891870</v>
      </c>
      <c r="G7" s="20">
        <v>1967432</v>
      </c>
      <c r="H7" s="20">
        <v>1968113</v>
      </c>
      <c r="I7" s="20">
        <v>1502261</v>
      </c>
      <c r="J7" s="20">
        <v>5437806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5437806</v>
      </c>
      <c r="X7" s="20">
        <v>1891870</v>
      </c>
      <c r="Y7" s="20">
        <v>3545936</v>
      </c>
      <c r="Z7" s="21">
        <v>187.4302145496255</v>
      </c>
      <c r="AA7" s="22">
        <v>1891870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-36539</v>
      </c>
      <c r="D10" s="18"/>
      <c r="E10" s="19"/>
      <c r="F10" s="20"/>
      <c r="G10" s="20"/>
      <c r="H10" s="20">
        <v>-124122</v>
      </c>
      <c r="I10" s="20"/>
      <c r="J10" s="20">
        <v>-124122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-124122</v>
      </c>
      <c r="X10" s="20"/>
      <c r="Y10" s="20">
        <v>-124122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14259871</v>
      </c>
      <c r="D13" s="29">
        <f>SUM(D6:D12)</f>
        <v>0</v>
      </c>
      <c r="E13" s="30">
        <f t="shared" si="0"/>
        <v>-7529975</v>
      </c>
      <c r="F13" s="31">
        <f t="shared" si="0"/>
        <v>-7529975</v>
      </c>
      <c r="G13" s="31">
        <f t="shared" si="0"/>
        <v>11773885</v>
      </c>
      <c r="H13" s="31">
        <f t="shared" si="0"/>
        <v>16955278</v>
      </c>
      <c r="I13" s="31">
        <f t="shared" si="0"/>
        <v>13893619</v>
      </c>
      <c r="J13" s="31">
        <f t="shared" si="0"/>
        <v>42622782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42622782</v>
      </c>
      <c r="X13" s="31">
        <f t="shared" si="0"/>
        <v>-463445</v>
      </c>
      <c r="Y13" s="31">
        <f t="shared" si="0"/>
        <v>43086227</v>
      </c>
      <c r="Z13" s="32">
        <f>+IF(X13&lt;&gt;0,+(Y13/X13)*100,0)</f>
        <v>-9296.9450528110137</v>
      </c>
      <c r="AA13" s="33">
        <f>SUM(AA6:AA12)</f>
        <v>-7529975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</v>
      </c>
      <c r="D17" s="18"/>
      <c r="E17" s="19">
        <v>-2413104</v>
      </c>
      <c r="F17" s="20">
        <v>-2413104</v>
      </c>
      <c r="G17" s="24">
        <v>3057884</v>
      </c>
      <c r="H17" s="24">
        <v>-3057876</v>
      </c>
      <c r="I17" s="24"/>
      <c r="J17" s="20">
        <v>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</v>
      </c>
      <c r="X17" s="20">
        <v>-603268</v>
      </c>
      <c r="Y17" s="24">
        <v>603276</v>
      </c>
      <c r="Z17" s="25">
        <v>-100.00132611045174</v>
      </c>
      <c r="AA17" s="26">
        <v>-2413104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</v>
      </c>
      <c r="D25" s="29">
        <f t="shared" ref="D25:Y25" si="1">SUM(D15:D24)</f>
        <v>0</v>
      </c>
      <c r="E25" s="35">
        <f t="shared" si="1"/>
        <v>-2413104</v>
      </c>
      <c r="F25" s="36">
        <f t="shared" si="1"/>
        <v>-2413104</v>
      </c>
      <c r="G25" s="36">
        <f t="shared" si="1"/>
        <v>3057884</v>
      </c>
      <c r="H25" s="36">
        <f t="shared" si="1"/>
        <v>-3057876</v>
      </c>
      <c r="I25" s="36">
        <f t="shared" si="1"/>
        <v>0</v>
      </c>
      <c r="J25" s="36">
        <f t="shared" si="1"/>
        <v>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</v>
      </c>
      <c r="X25" s="36">
        <f t="shared" si="1"/>
        <v>-603268</v>
      </c>
      <c r="Y25" s="36">
        <f t="shared" si="1"/>
        <v>603276</v>
      </c>
      <c r="Z25" s="37">
        <f>+IF(X25&lt;&gt;0,+(Y25/X25)*100,0)</f>
        <v>-100.00132611045174</v>
      </c>
      <c r="AA25" s="38">
        <f>SUM(AA15:AA24)</f>
        <v>-2413104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14259879</v>
      </c>
      <c r="D26" s="29">
        <f>+D13+D25</f>
        <v>0</v>
      </c>
      <c r="E26" s="30">
        <f t="shared" si="2"/>
        <v>-9943079</v>
      </c>
      <c r="F26" s="31">
        <f t="shared" si="2"/>
        <v>-9943079</v>
      </c>
      <c r="G26" s="31">
        <f t="shared" si="2"/>
        <v>14831769</v>
      </c>
      <c r="H26" s="31">
        <f t="shared" si="2"/>
        <v>13897402</v>
      </c>
      <c r="I26" s="31">
        <f t="shared" si="2"/>
        <v>13893619</v>
      </c>
      <c r="J26" s="31">
        <f t="shared" si="2"/>
        <v>42622790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42622790</v>
      </c>
      <c r="X26" s="31">
        <f t="shared" si="2"/>
        <v>-1066713</v>
      </c>
      <c r="Y26" s="31">
        <f t="shared" si="2"/>
        <v>43689503</v>
      </c>
      <c r="Z26" s="32">
        <f>+IF(X26&lt;&gt;0,+(Y26/X26)*100,0)</f>
        <v>-4095.7129987166181</v>
      </c>
      <c r="AA26" s="33">
        <f>+AA13+AA25</f>
        <v>-9943079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1377982</v>
      </c>
      <c r="I31" s="20">
        <v>-377982</v>
      </c>
      <c r="J31" s="20">
        <v>1000000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1000000</v>
      </c>
      <c r="X31" s="20"/>
      <c r="Y31" s="20">
        <v>1000000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18599140</v>
      </c>
      <c r="D32" s="18"/>
      <c r="E32" s="19">
        <v>80153113</v>
      </c>
      <c r="F32" s="20">
        <v>80153113</v>
      </c>
      <c r="G32" s="20">
        <v>109717223</v>
      </c>
      <c r="H32" s="20">
        <v>-1697658</v>
      </c>
      <c r="I32" s="20">
        <v>18551858</v>
      </c>
      <c r="J32" s="20">
        <v>126571423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126571423</v>
      </c>
      <c r="X32" s="20">
        <v>80153113</v>
      </c>
      <c r="Y32" s="20">
        <v>46418310</v>
      </c>
      <c r="Z32" s="21">
        <v>57.912048905698775</v>
      </c>
      <c r="AA32" s="22">
        <v>80153113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303821</v>
      </c>
      <c r="F35" s="20">
        <v>303821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75954</v>
      </c>
      <c r="Y35" s="20">
        <v>-75954</v>
      </c>
      <c r="Z35" s="21">
        <v>-100</v>
      </c>
      <c r="AA35" s="22">
        <v>303821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18599140</v>
      </c>
      <c r="D37" s="29">
        <f t="shared" ref="D37:Y37" si="3">SUM(D29:D36)</f>
        <v>0</v>
      </c>
      <c r="E37" s="30">
        <f t="shared" si="3"/>
        <v>80456934</v>
      </c>
      <c r="F37" s="31">
        <f t="shared" si="3"/>
        <v>80456934</v>
      </c>
      <c r="G37" s="31">
        <f t="shared" si="3"/>
        <v>109717223</v>
      </c>
      <c r="H37" s="31">
        <f t="shared" si="3"/>
        <v>-319676</v>
      </c>
      <c r="I37" s="31">
        <f t="shared" si="3"/>
        <v>18173876</v>
      </c>
      <c r="J37" s="31">
        <f t="shared" si="3"/>
        <v>127571423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127571423</v>
      </c>
      <c r="X37" s="31">
        <f t="shared" si="3"/>
        <v>80229067</v>
      </c>
      <c r="Y37" s="31">
        <f t="shared" si="3"/>
        <v>47342356</v>
      </c>
      <c r="Z37" s="32">
        <f>+IF(X37&lt;&gt;0,+(Y37/X37)*100,0)</f>
        <v>59.008982367949017</v>
      </c>
      <c r="AA37" s="33">
        <f>SUM(AA29:AA36)</f>
        <v>80456934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>
        <v>246691259</v>
      </c>
      <c r="H41" s="20">
        <v>22320643</v>
      </c>
      <c r="I41" s="20"/>
      <c r="J41" s="20">
        <v>269011902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269011902</v>
      </c>
      <c r="X41" s="20"/>
      <c r="Y41" s="20">
        <v>269011902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246691259</v>
      </c>
      <c r="H43" s="36">
        <f t="shared" si="4"/>
        <v>22320643</v>
      </c>
      <c r="I43" s="36">
        <f t="shared" si="4"/>
        <v>0</v>
      </c>
      <c r="J43" s="36">
        <f t="shared" si="4"/>
        <v>269011902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269011902</v>
      </c>
      <c r="X43" s="36">
        <f t="shared" si="4"/>
        <v>0</v>
      </c>
      <c r="Y43" s="36">
        <f t="shared" si="4"/>
        <v>269011902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18599140</v>
      </c>
      <c r="D44" s="29">
        <f>+D37+D43</f>
        <v>0</v>
      </c>
      <c r="E44" s="30">
        <f t="shared" si="5"/>
        <v>80456934</v>
      </c>
      <c r="F44" s="31">
        <f t="shared" si="5"/>
        <v>80456934</v>
      </c>
      <c r="G44" s="31">
        <f t="shared" si="5"/>
        <v>356408482</v>
      </c>
      <c r="H44" s="31">
        <f t="shared" si="5"/>
        <v>22000967</v>
      </c>
      <c r="I44" s="31">
        <f t="shared" si="5"/>
        <v>18173876</v>
      </c>
      <c r="J44" s="31">
        <f t="shared" si="5"/>
        <v>396583325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396583325</v>
      </c>
      <c r="X44" s="31">
        <f t="shared" si="5"/>
        <v>80229067</v>
      </c>
      <c r="Y44" s="31">
        <f t="shared" si="5"/>
        <v>316354258</v>
      </c>
      <c r="Z44" s="32">
        <f>+IF(X44&lt;&gt;0,+(Y44/X44)*100,0)</f>
        <v>394.31376909817482</v>
      </c>
      <c r="AA44" s="33">
        <f>+AA37+AA43</f>
        <v>80456934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-4339261</v>
      </c>
      <c r="D45" s="42">
        <f t="shared" si="6"/>
        <v>0</v>
      </c>
      <c r="E45" s="43">
        <f t="shared" si="6"/>
        <v>-90400013</v>
      </c>
      <c r="F45" s="44">
        <f t="shared" si="6"/>
        <v>-90400013</v>
      </c>
      <c r="G45" s="44">
        <f t="shared" si="6"/>
        <v>-341576713</v>
      </c>
      <c r="H45" s="44">
        <f t="shared" si="6"/>
        <v>-8103565</v>
      </c>
      <c r="I45" s="44">
        <f t="shared" si="6"/>
        <v>-4280257</v>
      </c>
      <c r="J45" s="44">
        <f t="shared" si="6"/>
        <v>-353960535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-353960535</v>
      </c>
      <c r="X45" s="44">
        <f t="shared" si="6"/>
        <v>-81295780</v>
      </c>
      <c r="Y45" s="44">
        <f t="shared" si="6"/>
        <v>-272664755</v>
      </c>
      <c r="Z45" s="45">
        <f>+IF(X45&lt;&gt;0,+(Y45/X45)*100,0)</f>
        <v>335.39841182408236</v>
      </c>
      <c r="AA45" s="46">
        <f>+AA26-AA44</f>
        <v>-90400013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-109817701</v>
      </c>
      <c r="D6" s="18"/>
      <c r="E6" s="19">
        <v>21162836</v>
      </c>
      <c r="F6" s="20">
        <v>21162836</v>
      </c>
      <c r="G6" s="20">
        <v>20354</v>
      </c>
      <c r="H6" s="20">
        <v>-106165046</v>
      </c>
      <c r="I6" s="20">
        <v>1725641</v>
      </c>
      <c r="J6" s="20">
        <v>-104419051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-104419051</v>
      </c>
      <c r="X6" s="20">
        <v>5290710</v>
      </c>
      <c r="Y6" s="20">
        <v>-109709761</v>
      </c>
      <c r="Z6" s="21">
        <v>-2073.630212202143</v>
      </c>
      <c r="AA6" s="22">
        <v>21162836</v>
      </c>
    </row>
    <row r="7" spans="1:27" ht="13.5" x14ac:dyDescent="0.25">
      <c r="A7" s="23" t="s">
        <v>35</v>
      </c>
      <c r="B7" s="17" t="s">
        <v>32</v>
      </c>
      <c r="C7" s="18">
        <v>123919126</v>
      </c>
      <c r="D7" s="18"/>
      <c r="E7" s="19">
        <v>24906268</v>
      </c>
      <c r="F7" s="20">
        <v>24906268</v>
      </c>
      <c r="G7" s="20">
        <v>-335345</v>
      </c>
      <c r="H7" s="20">
        <v>142826048</v>
      </c>
      <c r="I7" s="20">
        <v>10275553</v>
      </c>
      <c r="J7" s="20">
        <v>152766256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152766256</v>
      </c>
      <c r="X7" s="20">
        <v>6226560</v>
      </c>
      <c r="Y7" s="20">
        <v>146539696</v>
      </c>
      <c r="Z7" s="21">
        <v>2353.461558227978</v>
      </c>
      <c r="AA7" s="22">
        <v>24906268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-1728440</v>
      </c>
      <c r="D10" s="18"/>
      <c r="E10" s="19">
        <v>-2232188</v>
      </c>
      <c r="F10" s="20">
        <v>-2232188</v>
      </c>
      <c r="G10" s="20">
        <v>-57705</v>
      </c>
      <c r="H10" s="20">
        <v>-1793494</v>
      </c>
      <c r="I10" s="20">
        <v>-136040</v>
      </c>
      <c r="J10" s="20">
        <v>-1987239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-1987239</v>
      </c>
      <c r="X10" s="20">
        <v>-558045</v>
      </c>
      <c r="Y10" s="20">
        <v>-1429194</v>
      </c>
      <c r="Z10" s="21">
        <v>256.10730317447519</v>
      </c>
      <c r="AA10" s="22">
        <v>-2232188</v>
      </c>
    </row>
    <row r="11" spans="1:27" ht="13.5" x14ac:dyDescent="0.25">
      <c r="A11" s="23" t="s">
        <v>39</v>
      </c>
      <c r="B11" s="17" t="s">
        <v>32</v>
      </c>
      <c r="C11" s="18">
        <v>35378356</v>
      </c>
      <c r="D11" s="18"/>
      <c r="E11" s="19">
        <v>20935334</v>
      </c>
      <c r="F11" s="20">
        <v>20935334</v>
      </c>
      <c r="G11" s="24">
        <v>1420</v>
      </c>
      <c r="H11" s="24">
        <v>35410464</v>
      </c>
      <c r="I11" s="24">
        <v>71043</v>
      </c>
      <c r="J11" s="20">
        <v>35482927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35482927</v>
      </c>
      <c r="X11" s="20">
        <v>5233827</v>
      </c>
      <c r="Y11" s="24">
        <v>30249100</v>
      </c>
      <c r="Z11" s="25">
        <v>577.95376117705075</v>
      </c>
      <c r="AA11" s="26">
        <v>20935334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47751341</v>
      </c>
      <c r="D13" s="29">
        <f>SUM(D6:D12)</f>
        <v>0</v>
      </c>
      <c r="E13" s="30">
        <f t="shared" si="0"/>
        <v>64772250</v>
      </c>
      <c r="F13" s="31">
        <f t="shared" si="0"/>
        <v>64772250</v>
      </c>
      <c r="G13" s="31">
        <f t="shared" si="0"/>
        <v>-371276</v>
      </c>
      <c r="H13" s="31">
        <f t="shared" si="0"/>
        <v>70277972</v>
      </c>
      <c r="I13" s="31">
        <f t="shared" si="0"/>
        <v>11936197</v>
      </c>
      <c r="J13" s="31">
        <f t="shared" si="0"/>
        <v>81842893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81842893</v>
      </c>
      <c r="X13" s="31">
        <f t="shared" si="0"/>
        <v>16193052</v>
      </c>
      <c r="Y13" s="31">
        <f t="shared" si="0"/>
        <v>65649841</v>
      </c>
      <c r="Z13" s="32">
        <f>+IF(X13&lt;&gt;0,+(Y13/X13)*100,0)</f>
        <v>405.4198121515326</v>
      </c>
      <c r="AA13" s="33">
        <f>SUM(AA6:AA12)</f>
        <v>64772250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1043842</v>
      </c>
      <c r="D17" s="18"/>
      <c r="E17" s="19">
        <v>18216967</v>
      </c>
      <c r="F17" s="20">
        <v>18216967</v>
      </c>
      <c r="G17" s="24"/>
      <c r="H17" s="24">
        <v>1161765</v>
      </c>
      <c r="I17" s="24">
        <v>373840</v>
      </c>
      <c r="J17" s="20">
        <v>1535605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1535605</v>
      </c>
      <c r="X17" s="20">
        <v>4554237</v>
      </c>
      <c r="Y17" s="24">
        <v>-3018632</v>
      </c>
      <c r="Z17" s="25">
        <v>-66.281838209122625</v>
      </c>
      <c r="AA17" s="26">
        <v>18216967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1043842</v>
      </c>
      <c r="D25" s="29">
        <f t="shared" ref="D25:Y25" si="1">SUM(D15:D24)</f>
        <v>0</v>
      </c>
      <c r="E25" s="35">
        <f t="shared" si="1"/>
        <v>18216967</v>
      </c>
      <c r="F25" s="36">
        <f t="shared" si="1"/>
        <v>18216967</v>
      </c>
      <c r="G25" s="36">
        <f t="shared" si="1"/>
        <v>0</v>
      </c>
      <c r="H25" s="36">
        <f t="shared" si="1"/>
        <v>1161765</v>
      </c>
      <c r="I25" s="36">
        <f t="shared" si="1"/>
        <v>373840</v>
      </c>
      <c r="J25" s="36">
        <f t="shared" si="1"/>
        <v>1535605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1535605</v>
      </c>
      <c r="X25" s="36">
        <f t="shared" si="1"/>
        <v>4554237</v>
      </c>
      <c r="Y25" s="36">
        <f t="shared" si="1"/>
        <v>-3018632</v>
      </c>
      <c r="Z25" s="37">
        <f>+IF(X25&lt;&gt;0,+(Y25/X25)*100,0)</f>
        <v>-66.281838209122625</v>
      </c>
      <c r="AA25" s="38">
        <f>SUM(AA15:AA24)</f>
        <v>18216967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48795183</v>
      </c>
      <c r="D26" s="29">
        <f>+D13+D25</f>
        <v>0</v>
      </c>
      <c r="E26" s="30">
        <f t="shared" si="2"/>
        <v>82989217</v>
      </c>
      <c r="F26" s="31">
        <f t="shared" si="2"/>
        <v>82989217</v>
      </c>
      <c r="G26" s="31">
        <f t="shared" si="2"/>
        <v>-371276</v>
      </c>
      <c r="H26" s="31">
        <f t="shared" si="2"/>
        <v>71439737</v>
      </c>
      <c r="I26" s="31">
        <f t="shared" si="2"/>
        <v>12310037</v>
      </c>
      <c r="J26" s="31">
        <f t="shared" si="2"/>
        <v>83378498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83378498</v>
      </c>
      <c r="X26" s="31">
        <f t="shared" si="2"/>
        <v>20747289</v>
      </c>
      <c r="Y26" s="31">
        <f t="shared" si="2"/>
        <v>62631209</v>
      </c>
      <c r="Z26" s="32">
        <f>+IF(X26&lt;&gt;0,+(Y26/X26)*100,0)</f>
        <v>301.87659216584876</v>
      </c>
      <c r="AA26" s="33">
        <f>+AA13+AA25</f>
        <v>82989217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154436476</v>
      </c>
      <c r="D32" s="18"/>
      <c r="E32" s="19">
        <v>20603526</v>
      </c>
      <c r="F32" s="20">
        <v>20603526</v>
      </c>
      <c r="G32" s="20">
        <v>347388</v>
      </c>
      <c r="H32" s="20">
        <v>154871456</v>
      </c>
      <c r="I32" s="20">
        <v>654352</v>
      </c>
      <c r="J32" s="20">
        <v>155873196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155873196</v>
      </c>
      <c r="X32" s="20">
        <v>5150883</v>
      </c>
      <c r="Y32" s="20">
        <v>150722313</v>
      </c>
      <c r="Z32" s="21">
        <v>2926.1451483172882</v>
      </c>
      <c r="AA32" s="22">
        <v>20603526</v>
      </c>
    </row>
    <row r="33" spans="1:27" ht="13.5" x14ac:dyDescent="0.25">
      <c r="A33" s="23" t="s">
        <v>60</v>
      </c>
      <c r="B33" s="17" t="s">
        <v>32</v>
      </c>
      <c r="C33" s="18">
        <v>2300005</v>
      </c>
      <c r="D33" s="18"/>
      <c r="E33" s="19">
        <v>-22880000</v>
      </c>
      <c r="F33" s="20">
        <v>-22880000</v>
      </c>
      <c r="G33" s="20"/>
      <c r="H33" s="20">
        <v>4000005</v>
      </c>
      <c r="I33" s="20"/>
      <c r="J33" s="20">
        <v>4000005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4000005</v>
      </c>
      <c r="X33" s="20">
        <v>-5719998</v>
      </c>
      <c r="Y33" s="20">
        <v>9720003</v>
      </c>
      <c r="Z33" s="21">
        <v>-169.93018179376986</v>
      </c>
      <c r="AA33" s="22">
        <v>-22880000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81020</v>
      </c>
      <c r="F34" s="20">
        <v>81020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20256</v>
      </c>
      <c r="Y34" s="20">
        <v>-20256</v>
      </c>
      <c r="Z34" s="21">
        <v>-100</v>
      </c>
      <c r="AA34" s="22">
        <v>81020</v>
      </c>
    </row>
    <row r="35" spans="1:27" ht="13.5" x14ac:dyDescent="0.25">
      <c r="A35" s="23" t="s">
        <v>39</v>
      </c>
      <c r="B35" s="17" t="s">
        <v>32</v>
      </c>
      <c r="C35" s="18">
        <v>-1658</v>
      </c>
      <c r="D35" s="18"/>
      <c r="E35" s="19">
        <v>22630561</v>
      </c>
      <c r="F35" s="20">
        <v>22630561</v>
      </c>
      <c r="G35" s="20"/>
      <c r="H35" s="20">
        <v>-1658</v>
      </c>
      <c r="I35" s="20"/>
      <c r="J35" s="20">
        <v>-1658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-1658</v>
      </c>
      <c r="X35" s="20">
        <v>5657640</v>
      </c>
      <c r="Y35" s="20">
        <v>-5659298</v>
      </c>
      <c r="Z35" s="21">
        <v>-100.02930550547578</v>
      </c>
      <c r="AA35" s="22">
        <v>22630561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156734823</v>
      </c>
      <c r="D37" s="29">
        <f t="shared" ref="D37:Y37" si="3">SUM(D29:D36)</f>
        <v>0</v>
      </c>
      <c r="E37" s="30">
        <f t="shared" si="3"/>
        <v>20435107</v>
      </c>
      <c r="F37" s="31">
        <f t="shared" si="3"/>
        <v>20435107</v>
      </c>
      <c r="G37" s="31">
        <f t="shared" si="3"/>
        <v>347388</v>
      </c>
      <c r="H37" s="31">
        <f t="shared" si="3"/>
        <v>158869803</v>
      </c>
      <c r="I37" s="31">
        <f t="shared" si="3"/>
        <v>654352</v>
      </c>
      <c r="J37" s="31">
        <f t="shared" si="3"/>
        <v>159871543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159871543</v>
      </c>
      <c r="X37" s="31">
        <f t="shared" si="3"/>
        <v>5108781</v>
      </c>
      <c r="Y37" s="31">
        <f t="shared" si="3"/>
        <v>154762762</v>
      </c>
      <c r="Z37" s="32">
        <f>+IF(X37&lt;&gt;0,+(Y37/X37)*100,0)</f>
        <v>3029.3481360817777</v>
      </c>
      <c r="AA37" s="33">
        <f>SUM(AA29:AA36)</f>
        <v>20435107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156734823</v>
      </c>
      <c r="D44" s="29">
        <f>+D37+D43</f>
        <v>0</v>
      </c>
      <c r="E44" s="30">
        <f t="shared" si="5"/>
        <v>20435107</v>
      </c>
      <c r="F44" s="31">
        <f t="shared" si="5"/>
        <v>20435107</v>
      </c>
      <c r="G44" s="31">
        <f t="shared" si="5"/>
        <v>347388</v>
      </c>
      <c r="H44" s="31">
        <f t="shared" si="5"/>
        <v>158869803</v>
      </c>
      <c r="I44" s="31">
        <f t="shared" si="5"/>
        <v>654352</v>
      </c>
      <c r="J44" s="31">
        <f t="shared" si="5"/>
        <v>159871543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159871543</v>
      </c>
      <c r="X44" s="31">
        <f t="shared" si="5"/>
        <v>5108781</v>
      </c>
      <c r="Y44" s="31">
        <f t="shared" si="5"/>
        <v>154762762</v>
      </c>
      <c r="Z44" s="32">
        <f>+IF(X44&lt;&gt;0,+(Y44/X44)*100,0)</f>
        <v>3029.3481360817777</v>
      </c>
      <c r="AA44" s="33">
        <f>+AA37+AA43</f>
        <v>20435107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-107939640</v>
      </c>
      <c r="D45" s="42">
        <f t="shared" si="6"/>
        <v>0</v>
      </c>
      <c r="E45" s="43">
        <f t="shared" si="6"/>
        <v>62554110</v>
      </c>
      <c r="F45" s="44">
        <f t="shared" si="6"/>
        <v>62554110</v>
      </c>
      <c r="G45" s="44">
        <f t="shared" si="6"/>
        <v>-718664</v>
      </c>
      <c r="H45" s="44">
        <f t="shared" si="6"/>
        <v>-87430066</v>
      </c>
      <c r="I45" s="44">
        <f t="shared" si="6"/>
        <v>11655685</v>
      </c>
      <c r="J45" s="44">
        <f t="shared" si="6"/>
        <v>-76493045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-76493045</v>
      </c>
      <c r="X45" s="44">
        <f t="shared" si="6"/>
        <v>15638508</v>
      </c>
      <c r="Y45" s="44">
        <f t="shared" si="6"/>
        <v>-92131553</v>
      </c>
      <c r="Z45" s="45">
        <f>+IF(X45&lt;&gt;0,+(Y45/X45)*100,0)</f>
        <v>-589.13262697438915</v>
      </c>
      <c r="AA45" s="46">
        <f>+AA26-AA44</f>
        <v>62554110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-36845238</v>
      </c>
      <c r="D47" s="18"/>
      <c r="E47" s="19"/>
      <c r="F47" s="20"/>
      <c r="G47" s="20"/>
      <c r="H47" s="20">
        <v>-36845237</v>
      </c>
      <c r="I47" s="20">
        <v>18994181</v>
      </c>
      <c r="J47" s="20">
        <v>-17851056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-17851056</v>
      </c>
      <c r="X47" s="20"/>
      <c r="Y47" s="20">
        <v>-17851056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-36845238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-36845237</v>
      </c>
      <c r="I50" s="52">
        <f t="shared" si="7"/>
        <v>18994181</v>
      </c>
      <c r="J50" s="52">
        <f t="shared" si="7"/>
        <v>-17851056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-17851056</v>
      </c>
      <c r="X50" s="52">
        <f t="shared" si="7"/>
        <v>0</v>
      </c>
      <c r="Y50" s="52">
        <f t="shared" si="7"/>
        <v>-17851056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328935435</v>
      </c>
      <c r="D6" s="18"/>
      <c r="E6" s="19">
        <v>299543058</v>
      </c>
      <c r="F6" s="20">
        <v>299543058</v>
      </c>
      <c r="G6" s="20">
        <v>330422820</v>
      </c>
      <c r="H6" s="20">
        <v>2749988</v>
      </c>
      <c r="I6" s="20"/>
      <c r="J6" s="20">
        <v>333172808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333172808</v>
      </c>
      <c r="X6" s="20">
        <v>299597697</v>
      </c>
      <c r="Y6" s="20">
        <v>33575111</v>
      </c>
      <c r="Z6" s="21">
        <v>11.206732006354509</v>
      </c>
      <c r="AA6" s="22">
        <v>299543058</v>
      </c>
    </row>
    <row r="7" spans="1:27" ht="13.5" x14ac:dyDescent="0.25">
      <c r="A7" s="23" t="s">
        <v>35</v>
      </c>
      <c r="B7" s="17" t="s">
        <v>32</v>
      </c>
      <c r="C7" s="18">
        <v>29508537</v>
      </c>
      <c r="D7" s="18"/>
      <c r="E7" s="19">
        <v>233059918</v>
      </c>
      <c r="F7" s="20">
        <v>233059918</v>
      </c>
      <c r="G7" s="20">
        <v>46606292</v>
      </c>
      <c r="H7" s="20">
        <v>-2853329</v>
      </c>
      <c r="I7" s="20"/>
      <c r="J7" s="20">
        <v>43752963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43752963</v>
      </c>
      <c r="X7" s="20">
        <v>75300339</v>
      </c>
      <c r="Y7" s="20">
        <v>-31547376</v>
      </c>
      <c r="Z7" s="21">
        <v>-41.895397044626854</v>
      </c>
      <c r="AA7" s="22">
        <v>233059918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10099123</v>
      </c>
      <c r="F8" s="20">
        <v>10099123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2521159</v>
      </c>
      <c r="Y8" s="20">
        <v>-2521159</v>
      </c>
      <c r="Z8" s="21">
        <v>-100</v>
      </c>
      <c r="AA8" s="22">
        <v>10099123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-1119121</v>
      </c>
      <c r="D10" s="18"/>
      <c r="E10" s="19">
        <v>-1119120</v>
      </c>
      <c r="F10" s="20">
        <v>-1119120</v>
      </c>
      <c r="G10" s="20">
        <v>-1119121</v>
      </c>
      <c r="H10" s="20">
        <v>244740</v>
      </c>
      <c r="I10" s="20"/>
      <c r="J10" s="20">
        <v>-874381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-874381</v>
      </c>
      <c r="X10" s="20">
        <v>-1119120</v>
      </c>
      <c r="Y10" s="20">
        <v>244739</v>
      </c>
      <c r="Z10" s="21">
        <v>-21.868879119308026</v>
      </c>
      <c r="AA10" s="22">
        <v>-1119120</v>
      </c>
    </row>
    <row r="11" spans="1:27" ht="13.5" x14ac:dyDescent="0.25">
      <c r="A11" s="23" t="s">
        <v>39</v>
      </c>
      <c r="B11" s="17" t="s">
        <v>32</v>
      </c>
      <c r="C11" s="18">
        <v>146211625</v>
      </c>
      <c r="D11" s="18"/>
      <c r="E11" s="19">
        <v>122685754</v>
      </c>
      <c r="F11" s="20">
        <v>122685754</v>
      </c>
      <c r="G11" s="24">
        <v>148440564</v>
      </c>
      <c r="H11" s="24">
        <v>583438</v>
      </c>
      <c r="I11" s="24"/>
      <c r="J11" s="20">
        <v>149024002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149024002</v>
      </c>
      <c r="X11" s="20">
        <v>122685754</v>
      </c>
      <c r="Y11" s="24">
        <v>26338248</v>
      </c>
      <c r="Z11" s="25">
        <v>21.468057326362437</v>
      </c>
      <c r="AA11" s="26">
        <v>122685754</v>
      </c>
    </row>
    <row r="12" spans="1:27" ht="13.5" x14ac:dyDescent="0.25">
      <c r="A12" s="23" t="s">
        <v>40</v>
      </c>
      <c r="B12" s="17" t="s">
        <v>32</v>
      </c>
      <c r="C12" s="18">
        <v>17934036</v>
      </c>
      <c r="D12" s="18"/>
      <c r="E12" s="19">
        <v>17692331</v>
      </c>
      <c r="F12" s="20">
        <v>17692331</v>
      </c>
      <c r="G12" s="20">
        <v>17934036</v>
      </c>
      <c r="H12" s="20"/>
      <c r="I12" s="20"/>
      <c r="J12" s="20">
        <v>17934036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17934036</v>
      </c>
      <c r="X12" s="20">
        <v>17692331</v>
      </c>
      <c r="Y12" s="20">
        <v>241705</v>
      </c>
      <c r="Z12" s="21">
        <v>1.3661568958889587</v>
      </c>
      <c r="AA12" s="22">
        <v>17692331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521470512</v>
      </c>
      <c r="D13" s="29">
        <f>SUM(D6:D12)</f>
        <v>0</v>
      </c>
      <c r="E13" s="30">
        <f t="shared" si="0"/>
        <v>681961064</v>
      </c>
      <c r="F13" s="31">
        <f t="shared" si="0"/>
        <v>681961064</v>
      </c>
      <c r="G13" s="31">
        <f t="shared" si="0"/>
        <v>542284591</v>
      </c>
      <c r="H13" s="31">
        <f t="shared" si="0"/>
        <v>724837</v>
      </c>
      <c r="I13" s="31">
        <f t="shared" si="0"/>
        <v>0</v>
      </c>
      <c r="J13" s="31">
        <f t="shared" si="0"/>
        <v>543009428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543009428</v>
      </c>
      <c r="X13" s="31">
        <f t="shared" si="0"/>
        <v>516678160</v>
      </c>
      <c r="Y13" s="31">
        <f t="shared" si="0"/>
        <v>26331268</v>
      </c>
      <c r="Z13" s="32">
        <f>+IF(X13&lt;&gt;0,+(Y13/X13)*100,0)</f>
        <v>5.0962610844631016</v>
      </c>
      <c r="AA13" s="33">
        <f>SUM(AA6:AA12)</f>
        <v>681961064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3342948</v>
      </c>
      <c r="D15" s="18"/>
      <c r="E15" s="19">
        <v>3342948</v>
      </c>
      <c r="F15" s="20">
        <v>3342948</v>
      </c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>
        <v>3342948</v>
      </c>
      <c r="Y15" s="20"/>
      <c r="Z15" s="21"/>
      <c r="AA15" s="22">
        <v>3342948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96021669</v>
      </c>
      <c r="D17" s="18"/>
      <c r="E17" s="19">
        <v>107485499</v>
      </c>
      <c r="F17" s="20">
        <v>107485499</v>
      </c>
      <c r="G17" s="24">
        <v>106028812</v>
      </c>
      <c r="H17" s="24">
        <v>-18656206</v>
      </c>
      <c r="I17" s="24"/>
      <c r="J17" s="20">
        <v>87372606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87372606</v>
      </c>
      <c r="X17" s="20">
        <v>104050500</v>
      </c>
      <c r="Y17" s="24">
        <v>-16677894</v>
      </c>
      <c r="Z17" s="25">
        <v>-16.028653394265284</v>
      </c>
      <c r="AA17" s="26">
        <v>107485499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99364617</v>
      </c>
      <c r="D25" s="29">
        <f t="shared" ref="D25:Y25" si="1">SUM(D15:D24)</f>
        <v>0</v>
      </c>
      <c r="E25" s="35">
        <f t="shared" si="1"/>
        <v>110828447</v>
      </c>
      <c r="F25" s="36">
        <f t="shared" si="1"/>
        <v>110828447</v>
      </c>
      <c r="G25" s="36">
        <f t="shared" si="1"/>
        <v>109371760</v>
      </c>
      <c r="H25" s="36">
        <f t="shared" si="1"/>
        <v>-18656206</v>
      </c>
      <c r="I25" s="36">
        <f t="shared" si="1"/>
        <v>0</v>
      </c>
      <c r="J25" s="36">
        <f t="shared" si="1"/>
        <v>90715554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90715554</v>
      </c>
      <c r="X25" s="36">
        <f t="shared" si="1"/>
        <v>107393448</v>
      </c>
      <c r="Y25" s="36">
        <f t="shared" si="1"/>
        <v>-16677894</v>
      </c>
      <c r="Z25" s="37">
        <f>+IF(X25&lt;&gt;0,+(Y25/X25)*100,0)</f>
        <v>-15.529712762365167</v>
      </c>
      <c r="AA25" s="38">
        <f>SUM(AA15:AA24)</f>
        <v>110828447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620835129</v>
      </c>
      <c r="D26" s="29">
        <f>+D13+D25</f>
        <v>0</v>
      </c>
      <c r="E26" s="30">
        <f t="shared" si="2"/>
        <v>792789511</v>
      </c>
      <c r="F26" s="31">
        <f t="shared" si="2"/>
        <v>792789511</v>
      </c>
      <c r="G26" s="31">
        <f t="shared" si="2"/>
        <v>651656351</v>
      </c>
      <c r="H26" s="31">
        <f t="shared" si="2"/>
        <v>-17931369</v>
      </c>
      <c r="I26" s="31">
        <f t="shared" si="2"/>
        <v>0</v>
      </c>
      <c r="J26" s="31">
        <f t="shared" si="2"/>
        <v>633724982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633724982</v>
      </c>
      <c r="X26" s="31">
        <f t="shared" si="2"/>
        <v>624071608</v>
      </c>
      <c r="Y26" s="31">
        <f t="shared" si="2"/>
        <v>9653374</v>
      </c>
      <c r="Z26" s="32">
        <f>+IF(X26&lt;&gt;0,+(Y26/X26)*100,0)</f>
        <v>1.546837554577551</v>
      </c>
      <c r="AA26" s="33">
        <f>+AA13+AA25</f>
        <v>792789511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2344992</v>
      </c>
      <c r="D31" s="18"/>
      <c r="E31" s="19">
        <v>2360572</v>
      </c>
      <c r="F31" s="20">
        <v>2360572</v>
      </c>
      <c r="G31" s="20">
        <v>2341513</v>
      </c>
      <c r="H31" s="20">
        <v>-1921</v>
      </c>
      <c r="I31" s="20"/>
      <c r="J31" s="20">
        <v>2339592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2339592</v>
      </c>
      <c r="X31" s="20">
        <v>2360572</v>
      </c>
      <c r="Y31" s="20">
        <v>-20980</v>
      </c>
      <c r="Z31" s="21">
        <v>-0.88876763767425859</v>
      </c>
      <c r="AA31" s="22">
        <v>2360572</v>
      </c>
    </row>
    <row r="32" spans="1:27" ht="13.5" x14ac:dyDescent="0.25">
      <c r="A32" s="23" t="s">
        <v>59</v>
      </c>
      <c r="B32" s="17" t="s">
        <v>32</v>
      </c>
      <c r="C32" s="18">
        <v>132238228</v>
      </c>
      <c r="D32" s="18"/>
      <c r="E32" s="19">
        <v>379713379</v>
      </c>
      <c r="F32" s="20">
        <v>379713379</v>
      </c>
      <c r="G32" s="20">
        <v>137641512</v>
      </c>
      <c r="H32" s="20">
        <v>-12966381</v>
      </c>
      <c r="I32" s="20"/>
      <c r="J32" s="20">
        <v>124675131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124675131</v>
      </c>
      <c r="X32" s="20">
        <v>178622553</v>
      </c>
      <c r="Y32" s="20">
        <v>-53947422</v>
      </c>
      <c r="Z32" s="21">
        <v>-30.201909609924787</v>
      </c>
      <c r="AA32" s="22">
        <v>379713379</v>
      </c>
    </row>
    <row r="33" spans="1:27" ht="13.5" x14ac:dyDescent="0.25">
      <c r="A33" s="23" t="s">
        <v>60</v>
      </c>
      <c r="B33" s="17" t="s">
        <v>32</v>
      </c>
      <c r="C33" s="18">
        <v>-1944486</v>
      </c>
      <c r="D33" s="18"/>
      <c r="E33" s="19">
        <v>-1520929</v>
      </c>
      <c r="F33" s="20">
        <v>-1520929</v>
      </c>
      <c r="G33" s="20">
        <v>-1944466</v>
      </c>
      <c r="H33" s="20">
        <v>-20</v>
      </c>
      <c r="I33" s="20"/>
      <c r="J33" s="20">
        <v>-1944486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-1944486</v>
      </c>
      <c r="X33" s="20">
        <v>-1520929</v>
      </c>
      <c r="Y33" s="20">
        <v>-423557</v>
      </c>
      <c r="Z33" s="21">
        <v>27.848571498077817</v>
      </c>
      <c r="AA33" s="22">
        <v>-1520929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132038011</v>
      </c>
      <c r="D35" s="18"/>
      <c r="E35" s="19">
        <v>107097091</v>
      </c>
      <c r="F35" s="20">
        <v>107097091</v>
      </c>
      <c r="G35" s="20">
        <v>135049091</v>
      </c>
      <c r="H35" s="20">
        <v>3422591</v>
      </c>
      <c r="I35" s="20"/>
      <c r="J35" s="20">
        <v>138471682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138471682</v>
      </c>
      <c r="X35" s="20">
        <v>107097091</v>
      </c>
      <c r="Y35" s="20">
        <v>31374591</v>
      </c>
      <c r="Z35" s="21">
        <v>29.295465177480871</v>
      </c>
      <c r="AA35" s="22">
        <v>107097091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264676745</v>
      </c>
      <c r="D37" s="29">
        <f t="shared" ref="D37:Y37" si="3">SUM(D29:D36)</f>
        <v>0</v>
      </c>
      <c r="E37" s="30">
        <f t="shared" si="3"/>
        <v>487650113</v>
      </c>
      <c r="F37" s="31">
        <f t="shared" si="3"/>
        <v>487650113</v>
      </c>
      <c r="G37" s="31">
        <f t="shared" si="3"/>
        <v>273087650</v>
      </c>
      <c r="H37" s="31">
        <f t="shared" si="3"/>
        <v>-9545731</v>
      </c>
      <c r="I37" s="31">
        <f t="shared" si="3"/>
        <v>0</v>
      </c>
      <c r="J37" s="31">
        <f t="shared" si="3"/>
        <v>263541919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263541919</v>
      </c>
      <c r="X37" s="31">
        <f t="shared" si="3"/>
        <v>286559287</v>
      </c>
      <c r="Y37" s="31">
        <f t="shared" si="3"/>
        <v>-23017368</v>
      </c>
      <c r="Z37" s="32">
        <f>+IF(X37&lt;&gt;0,+(Y37/X37)*100,0)</f>
        <v>-8.0323231680849343</v>
      </c>
      <c r="AA37" s="33">
        <f>SUM(AA29:AA36)</f>
        <v>487650113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264676745</v>
      </c>
      <c r="D44" s="29">
        <f>+D37+D43</f>
        <v>0</v>
      </c>
      <c r="E44" s="30">
        <f t="shared" si="5"/>
        <v>487650113</v>
      </c>
      <c r="F44" s="31">
        <f t="shared" si="5"/>
        <v>487650113</v>
      </c>
      <c r="G44" s="31">
        <f t="shared" si="5"/>
        <v>273087650</v>
      </c>
      <c r="H44" s="31">
        <f t="shared" si="5"/>
        <v>-9545731</v>
      </c>
      <c r="I44" s="31">
        <f t="shared" si="5"/>
        <v>0</v>
      </c>
      <c r="J44" s="31">
        <f t="shared" si="5"/>
        <v>263541919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263541919</v>
      </c>
      <c r="X44" s="31">
        <f t="shared" si="5"/>
        <v>286559287</v>
      </c>
      <c r="Y44" s="31">
        <f t="shared" si="5"/>
        <v>-23017368</v>
      </c>
      <c r="Z44" s="32">
        <f>+IF(X44&lt;&gt;0,+(Y44/X44)*100,0)</f>
        <v>-8.0323231680849343</v>
      </c>
      <c r="AA44" s="33">
        <f>+AA37+AA43</f>
        <v>487650113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356158384</v>
      </c>
      <c r="D45" s="42">
        <f t="shared" si="6"/>
        <v>0</v>
      </c>
      <c r="E45" s="43">
        <f t="shared" si="6"/>
        <v>305139398</v>
      </c>
      <c r="F45" s="44">
        <f t="shared" si="6"/>
        <v>305139398</v>
      </c>
      <c r="G45" s="44">
        <f t="shared" si="6"/>
        <v>378568701</v>
      </c>
      <c r="H45" s="44">
        <f t="shared" si="6"/>
        <v>-8385638</v>
      </c>
      <c r="I45" s="44">
        <f t="shared" si="6"/>
        <v>0</v>
      </c>
      <c r="J45" s="44">
        <f t="shared" si="6"/>
        <v>370183063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370183063</v>
      </c>
      <c r="X45" s="44">
        <f t="shared" si="6"/>
        <v>337512321</v>
      </c>
      <c r="Y45" s="44">
        <f t="shared" si="6"/>
        <v>32670742</v>
      </c>
      <c r="Z45" s="45">
        <f>+IF(X45&lt;&gt;0,+(Y45/X45)*100,0)</f>
        <v>9.679866472193174</v>
      </c>
      <c r="AA45" s="46">
        <f>+AA26-AA44</f>
        <v>305139398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21532711</v>
      </c>
      <c r="D47" s="18"/>
      <c r="E47" s="19">
        <v>-38041007</v>
      </c>
      <c r="F47" s="20">
        <v>-38041007</v>
      </c>
      <c r="G47" s="20">
        <v>4879199</v>
      </c>
      <c r="H47" s="20">
        <v>15733999</v>
      </c>
      <c r="I47" s="20"/>
      <c r="J47" s="20">
        <v>20613198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20613198</v>
      </c>
      <c r="X47" s="20">
        <v>-5668084</v>
      </c>
      <c r="Y47" s="20">
        <v>26281282</v>
      </c>
      <c r="Z47" s="47">
        <v>-463.67135702293751</v>
      </c>
      <c r="AA47" s="22">
        <v>-38041007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21532711</v>
      </c>
      <c r="D50" s="50">
        <f t="shared" ref="D50:Y50" si="7">SUM(D47:D49)</f>
        <v>0</v>
      </c>
      <c r="E50" s="51">
        <f t="shared" si="7"/>
        <v>-38041007</v>
      </c>
      <c r="F50" s="52">
        <f t="shared" si="7"/>
        <v>-38041007</v>
      </c>
      <c r="G50" s="52">
        <f t="shared" si="7"/>
        <v>4879199</v>
      </c>
      <c r="H50" s="52">
        <f t="shared" si="7"/>
        <v>15733999</v>
      </c>
      <c r="I50" s="52">
        <f t="shared" si="7"/>
        <v>0</v>
      </c>
      <c r="J50" s="52">
        <f t="shared" si="7"/>
        <v>20613198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20613198</v>
      </c>
      <c r="X50" s="52">
        <f t="shared" si="7"/>
        <v>-5668084</v>
      </c>
      <c r="Y50" s="52">
        <f t="shared" si="7"/>
        <v>26281282</v>
      </c>
      <c r="Z50" s="53">
        <f>+IF(X50&lt;&gt;0,+(Y50/X50)*100,0)</f>
        <v>-463.67135702293751</v>
      </c>
      <c r="AA50" s="54">
        <f>SUM(AA47:AA49)</f>
        <v>-38041007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-55249484</v>
      </c>
      <c r="F6" s="20">
        <v>-55249484</v>
      </c>
      <c r="G6" s="20">
        <v>-61031138</v>
      </c>
      <c r="H6" s="20">
        <v>-5242370</v>
      </c>
      <c r="I6" s="20">
        <v>-9632809</v>
      </c>
      <c r="J6" s="20">
        <v>-75906317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-75906317</v>
      </c>
      <c r="X6" s="20">
        <v>-44528078</v>
      </c>
      <c r="Y6" s="20">
        <v>-31378239</v>
      </c>
      <c r="Z6" s="21">
        <v>70.468433423063985</v>
      </c>
      <c r="AA6" s="22">
        <v>-55249484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22030608</v>
      </c>
      <c r="F7" s="20">
        <v>22030608</v>
      </c>
      <c r="G7" s="20">
        <v>11244233</v>
      </c>
      <c r="H7" s="20">
        <v>3418409</v>
      </c>
      <c r="I7" s="20">
        <v>4922453</v>
      </c>
      <c r="J7" s="20">
        <v>19585095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19585095</v>
      </c>
      <c r="X7" s="20">
        <v>10786786</v>
      </c>
      <c r="Y7" s="20">
        <v>8798309</v>
      </c>
      <c r="Z7" s="21">
        <v>81.565621121991299</v>
      </c>
      <c r="AA7" s="22">
        <v>22030608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-234397</v>
      </c>
      <c r="F10" s="20">
        <v>-234397</v>
      </c>
      <c r="G10" s="20">
        <v>-291655</v>
      </c>
      <c r="H10" s="20"/>
      <c r="I10" s="20"/>
      <c r="J10" s="20">
        <v>-291655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-291655</v>
      </c>
      <c r="X10" s="20">
        <v>-284146</v>
      </c>
      <c r="Y10" s="20">
        <v>-7509</v>
      </c>
      <c r="Z10" s="21">
        <v>2.6426555362384128</v>
      </c>
      <c r="AA10" s="22">
        <v>-234397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67107166</v>
      </c>
      <c r="F11" s="20">
        <v>67107166</v>
      </c>
      <c r="G11" s="24">
        <v>84183447</v>
      </c>
      <c r="H11" s="24">
        <v>1724202</v>
      </c>
      <c r="I11" s="24">
        <v>2137641</v>
      </c>
      <c r="J11" s="20">
        <v>88045290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88045290</v>
      </c>
      <c r="X11" s="20">
        <v>67107166</v>
      </c>
      <c r="Y11" s="24">
        <v>20938124</v>
      </c>
      <c r="Z11" s="25">
        <v>31.201025535782573</v>
      </c>
      <c r="AA11" s="26">
        <v>67107166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-253342</v>
      </c>
      <c r="F12" s="20">
        <v>-253342</v>
      </c>
      <c r="G12" s="20">
        <v>-253342</v>
      </c>
      <c r="H12" s="20"/>
      <c r="I12" s="20"/>
      <c r="J12" s="20">
        <v>-253342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-253342</v>
      </c>
      <c r="X12" s="20">
        <v>-253342</v>
      </c>
      <c r="Y12" s="20"/>
      <c r="Z12" s="21"/>
      <c r="AA12" s="22">
        <v>-253342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33400551</v>
      </c>
      <c r="F13" s="31">
        <f t="shared" si="0"/>
        <v>33400551</v>
      </c>
      <c r="G13" s="31">
        <f t="shared" si="0"/>
        <v>33851545</v>
      </c>
      <c r="H13" s="31">
        <f t="shared" si="0"/>
        <v>-99759</v>
      </c>
      <c r="I13" s="31">
        <f t="shared" si="0"/>
        <v>-2572715</v>
      </c>
      <c r="J13" s="31">
        <f t="shared" si="0"/>
        <v>31179071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31179071</v>
      </c>
      <c r="X13" s="31">
        <f t="shared" si="0"/>
        <v>32828386</v>
      </c>
      <c r="Y13" s="31">
        <f t="shared" si="0"/>
        <v>-1649315</v>
      </c>
      <c r="Z13" s="32">
        <f>+IF(X13&lt;&gt;0,+(Y13/X13)*100,0)</f>
        <v>-5.0240514413349473</v>
      </c>
      <c r="AA13" s="33">
        <f>SUM(AA6:AA12)</f>
        <v>33400551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90069568</v>
      </c>
      <c r="F17" s="20">
        <v>90069568</v>
      </c>
      <c r="G17" s="24">
        <v>89154873</v>
      </c>
      <c r="H17" s="24">
        <v>-778583</v>
      </c>
      <c r="I17" s="24">
        <v>-311218</v>
      </c>
      <c r="J17" s="20">
        <v>88065072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88065072</v>
      </c>
      <c r="X17" s="20">
        <v>92919400</v>
      </c>
      <c r="Y17" s="24">
        <v>-4854328</v>
      </c>
      <c r="Z17" s="25">
        <v>-5.2242351973861219</v>
      </c>
      <c r="AA17" s="26">
        <v>90069568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90069568</v>
      </c>
      <c r="F25" s="36">
        <f t="shared" si="1"/>
        <v>90069568</v>
      </c>
      <c r="G25" s="36">
        <f t="shared" si="1"/>
        <v>89154873</v>
      </c>
      <c r="H25" s="36">
        <f t="shared" si="1"/>
        <v>-778583</v>
      </c>
      <c r="I25" s="36">
        <f t="shared" si="1"/>
        <v>-311218</v>
      </c>
      <c r="J25" s="36">
        <f t="shared" si="1"/>
        <v>88065072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88065072</v>
      </c>
      <c r="X25" s="36">
        <f t="shared" si="1"/>
        <v>92919400</v>
      </c>
      <c r="Y25" s="36">
        <f t="shared" si="1"/>
        <v>-4854328</v>
      </c>
      <c r="Z25" s="37">
        <f>+IF(X25&lt;&gt;0,+(Y25/X25)*100,0)</f>
        <v>-5.2242351973861219</v>
      </c>
      <c r="AA25" s="38">
        <f>SUM(AA15:AA24)</f>
        <v>90069568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123470119</v>
      </c>
      <c r="F26" s="31">
        <f t="shared" si="2"/>
        <v>123470119</v>
      </c>
      <c r="G26" s="31">
        <f t="shared" si="2"/>
        <v>123006418</v>
      </c>
      <c r="H26" s="31">
        <f t="shared" si="2"/>
        <v>-878342</v>
      </c>
      <c r="I26" s="31">
        <f t="shared" si="2"/>
        <v>-2883933</v>
      </c>
      <c r="J26" s="31">
        <f t="shared" si="2"/>
        <v>119244143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119244143</v>
      </c>
      <c r="X26" s="31">
        <f t="shared" si="2"/>
        <v>125747786</v>
      </c>
      <c r="Y26" s="31">
        <f t="shared" si="2"/>
        <v>-6503643</v>
      </c>
      <c r="Z26" s="32">
        <f>+IF(X26&lt;&gt;0,+(Y26/X26)*100,0)</f>
        <v>-5.1719741610401</v>
      </c>
      <c r="AA26" s="33">
        <f>+AA13+AA25</f>
        <v>123470119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2009315</v>
      </c>
      <c r="F31" s="20">
        <v>2009315</v>
      </c>
      <c r="G31" s="20">
        <v>2013563</v>
      </c>
      <c r="H31" s="20">
        <v>14876</v>
      </c>
      <c r="I31" s="20">
        <v>1788</v>
      </c>
      <c r="J31" s="20">
        <v>2030227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2030227</v>
      </c>
      <c r="X31" s="20">
        <v>2074969</v>
      </c>
      <c r="Y31" s="20">
        <v>-44742</v>
      </c>
      <c r="Z31" s="21">
        <v>-2.156273178057118</v>
      </c>
      <c r="AA31" s="22">
        <v>2009315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-3976533</v>
      </c>
      <c r="F32" s="20">
        <v>-3976533</v>
      </c>
      <c r="G32" s="20">
        <v>-5393455</v>
      </c>
      <c r="H32" s="20">
        <v>-641060</v>
      </c>
      <c r="I32" s="20">
        <v>1996</v>
      </c>
      <c r="J32" s="20">
        <v>-6032519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-6032519</v>
      </c>
      <c r="X32" s="20">
        <v>-3976533</v>
      </c>
      <c r="Y32" s="20">
        <v>-2055986</v>
      </c>
      <c r="Z32" s="21">
        <v>51.702978448814584</v>
      </c>
      <c r="AA32" s="22">
        <v>-3976533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67042733</v>
      </c>
      <c r="F35" s="20">
        <v>67042733</v>
      </c>
      <c r="G35" s="20">
        <v>77612555</v>
      </c>
      <c r="H35" s="20">
        <v>1644115</v>
      </c>
      <c r="I35" s="20">
        <v>1525822</v>
      </c>
      <c r="J35" s="20">
        <v>80782492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80782492</v>
      </c>
      <c r="X35" s="20">
        <v>63871889</v>
      </c>
      <c r="Y35" s="20">
        <v>16910603</v>
      </c>
      <c r="Z35" s="21">
        <v>26.475814735963109</v>
      </c>
      <c r="AA35" s="22">
        <v>67042733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65075515</v>
      </c>
      <c r="F37" s="31">
        <f t="shared" si="3"/>
        <v>65075515</v>
      </c>
      <c r="G37" s="31">
        <f t="shared" si="3"/>
        <v>74232663</v>
      </c>
      <c r="H37" s="31">
        <f t="shared" si="3"/>
        <v>1017931</v>
      </c>
      <c r="I37" s="31">
        <f t="shared" si="3"/>
        <v>1529606</v>
      </c>
      <c r="J37" s="31">
        <f t="shared" si="3"/>
        <v>76780200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76780200</v>
      </c>
      <c r="X37" s="31">
        <f t="shared" si="3"/>
        <v>61970325</v>
      </c>
      <c r="Y37" s="31">
        <f t="shared" si="3"/>
        <v>14809875</v>
      </c>
      <c r="Z37" s="32">
        <f>+IF(X37&lt;&gt;0,+(Y37/X37)*100,0)</f>
        <v>23.898333597572709</v>
      </c>
      <c r="AA37" s="33">
        <f>SUM(AA29:AA36)</f>
        <v>65075515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65075515</v>
      </c>
      <c r="F44" s="31">
        <f t="shared" si="5"/>
        <v>65075515</v>
      </c>
      <c r="G44" s="31">
        <f t="shared" si="5"/>
        <v>74232663</v>
      </c>
      <c r="H44" s="31">
        <f t="shared" si="5"/>
        <v>1017931</v>
      </c>
      <c r="I44" s="31">
        <f t="shared" si="5"/>
        <v>1529606</v>
      </c>
      <c r="J44" s="31">
        <f t="shared" si="5"/>
        <v>76780200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76780200</v>
      </c>
      <c r="X44" s="31">
        <f t="shared" si="5"/>
        <v>61970325</v>
      </c>
      <c r="Y44" s="31">
        <f t="shared" si="5"/>
        <v>14809875</v>
      </c>
      <c r="Z44" s="32">
        <f>+IF(X44&lt;&gt;0,+(Y44/X44)*100,0)</f>
        <v>23.898333597572709</v>
      </c>
      <c r="AA44" s="33">
        <f>+AA37+AA43</f>
        <v>65075515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58394604</v>
      </c>
      <c r="F45" s="44">
        <f t="shared" si="6"/>
        <v>58394604</v>
      </c>
      <c r="G45" s="44">
        <f t="shared" si="6"/>
        <v>48773755</v>
      </c>
      <c r="H45" s="44">
        <f t="shared" si="6"/>
        <v>-1896273</v>
      </c>
      <c r="I45" s="44">
        <f t="shared" si="6"/>
        <v>-4413539</v>
      </c>
      <c r="J45" s="44">
        <f t="shared" si="6"/>
        <v>42463943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42463943</v>
      </c>
      <c r="X45" s="44">
        <f t="shared" si="6"/>
        <v>63777461</v>
      </c>
      <c r="Y45" s="44">
        <f t="shared" si="6"/>
        <v>-21313518</v>
      </c>
      <c r="Z45" s="45">
        <f>+IF(X45&lt;&gt;0,+(Y45/X45)*100,0)</f>
        <v>-33.418574000617554</v>
      </c>
      <c r="AA45" s="46">
        <f>+AA26-AA44</f>
        <v>58394604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-11359911</v>
      </c>
      <c r="F47" s="20">
        <v>-11359911</v>
      </c>
      <c r="G47" s="20">
        <v>-43739869</v>
      </c>
      <c r="H47" s="20">
        <v>-11067816</v>
      </c>
      <c r="I47" s="20">
        <v>-4451107</v>
      </c>
      <c r="J47" s="20">
        <v>-59258792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-59258792</v>
      </c>
      <c r="X47" s="20">
        <v>-5977054</v>
      </c>
      <c r="Y47" s="20">
        <v>-53281738</v>
      </c>
      <c r="Z47" s="47">
        <v>891.43812319580854</v>
      </c>
      <c r="AA47" s="22">
        <v>-11359911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-11359911</v>
      </c>
      <c r="F50" s="52">
        <f t="shared" si="7"/>
        <v>-11359911</v>
      </c>
      <c r="G50" s="52">
        <f t="shared" si="7"/>
        <v>-43739869</v>
      </c>
      <c r="H50" s="52">
        <f t="shared" si="7"/>
        <v>-11067816</v>
      </c>
      <c r="I50" s="52">
        <f t="shared" si="7"/>
        <v>-4451107</v>
      </c>
      <c r="J50" s="52">
        <f t="shared" si="7"/>
        <v>-59258792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-59258792</v>
      </c>
      <c r="X50" s="52">
        <f t="shared" si="7"/>
        <v>-5977054</v>
      </c>
      <c r="Y50" s="52">
        <f t="shared" si="7"/>
        <v>-53281738</v>
      </c>
      <c r="Z50" s="53">
        <f>+IF(X50&lt;&gt;0,+(Y50/X50)*100,0)</f>
        <v>891.43812319580854</v>
      </c>
      <c r="AA50" s="54">
        <f>SUM(AA47:AA49)</f>
        <v>-11359911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50263613</v>
      </c>
      <c r="D6" s="18"/>
      <c r="E6" s="19">
        <v>20881096</v>
      </c>
      <c r="F6" s="20">
        <v>20881096</v>
      </c>
      <c r="G6" s="20">
        <v>11285814</v>
      </c>
      <c r="H6" s="20">
        <v>-912221</v>
      </c>
      <c r="I6" s="20">
        <v>4225337</v>
      </c>
      <c r="J6" s="20">
        <v>14598930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14598930</v>
      </c>
      <c r="X6" s="20">
        <v>7640809</v>
      </c>
      <c r="Y6" s="20">
        <v>6958121</v>
      </c>
      <c r="Z6" s="21">
        <v>91.065239295996008</v>
      </c>
      <c r="AA6" s="22">
        <v>20881096</v>
      </c>
    </row>
    <row r="7" spans="1:27" ht="13.5" x14ac:dyDescent="0.25">
      <c r="A7" s="23" t="s">
        <v>35</v>
      </c>
      <c r="B7" s="17" t="s">
        <v>32</v>
      </c>
      <c r="C7" s="18">
        <v>8131903</v>
      </c>
      <c r="D7" s="18"/>
      <c r="E7" s="19">
        <v>7171322</v>
      </c>
      <c r="F7" s="20">
        <v>7171322</v>
      </c>
      <c r="G7" s="20">
        <v>7531393</v>
      </c>
      <c r="H7" s="20">
        <v>264232</v>
      </c>
      <c r="I7" s="20">
        <v>1724029</v>
      </c>
      <c r="J7" s="20">
        <v>9519654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9519654</v>
      </c>
      <c r="X7" s="20">
        <v>338350</v>
      </c>
      <c r="Y7" s="20">
        <v>9181304</v>
      </c>
      <c r="Z7" s="21">
        <v>2713.5522388059703</v>
      </c>
      <c r="AA7" s="22">
        <v>7171322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-10888</v>
      </c>
      <c r="D10" s="18"/>
      <c r="E10" s="19"/>
      <c r="F10" s="20"/>
      <c r="G10" s="20"/>
      <c r="H10" s="20"/>
      <c r="I10" s="20">
        <v>-670</v>
      </c>
      <c r="J10" s="20">
        <v>-670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-670</v>
      </c>
      <c r="X10" s="20">
        <v>-32838</v>
      </c>
      <c r="Y10" s="20">
        <v>32168</v>
      </c>
      <c r="Z10" s="21">
        <v>-97.959680857543091</v>
      </c>
      <c r="AA10" s="22"/>
    </row>
    <row r="11" spans="1:27" ht="13.5" x14ac:dyDescent="0.25">
      <c r="A11" s="23" t="s">
        <v>39</v>
      </c>
      <c r="B11" s="17" t="s">
        <v>32</v>
      </c>
      <c r="C11" s="18">
        <v>304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58384932</v>
      </c>
      <c r="D13" s="29">
        <f>SUM(D6:D12)</f>
        <v>0</v>
      </c>
      <c r="E13" s="30">
        <f t="shared" si="0"/>
        <v>28052418</v>
      </c>
      <c r="F13" s="31">
        <f t="shared" si="0"/>
        <v>28052418</v>
      </c>
      <c r="G13" s="31">
        <f t="shared" si="0"/>
        <v>18817207</v>
      </c>
      <c r="H13" s="31">
        <f t="shared" si="0"/>
        <v>-647989</v>
      </c>
      <c r="I13" s="31">
        <f t="shared" si="0"/>
        <v>5948696</v>
      </c>
      <c r="J13" s="31">
        <f t="shared" si="0"/>
        <v>24117914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24117914</v>
      </c>
      <c r="X13" s="31">
        <f t="shared" si="0"/>
        <v>7946321</v>
      </c>
      <c r="Y13" s="31">
        <f t="shared" si="0"/>
        <v>16171593</v>
      </c>
      <c r="Z13" s="32">
        <f>+IF(X13&lt;&gt;0,+(Y13/X13)*100,0)</f>
        <v>203.51044212787275</v>
      </c>
      <c r="AA13" s="33">
        <f>SUM(AA6:AA12)</f>
        <v>28052418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2853867</v>
      </c>
      <c r="D17" s="18"/>
      <c r="E17" s="19">
        <v>-821122</v>
      </c>
      <c r="F17" s="20">
        <v>-821122</v>
      </c>
      <c r="G17" s="24">
        <v>66276</v>
      </c>
      <c r="H17" s="24">
        <v>12666</v>
      </c>
      <c r="I17" s="24"/>
      <c r="J17" s="20">
        <v>78942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78942</v>
      </c>
      <c r="X17" s="20">
        <v>-205281</v>
      </c>
      <c r="Y17" s="24">
        <v>284223</v>
      </c>
      <c r="Z17" s="25">
        <v>-138.45558039954989</v>
      </c>
      <c r="AA17" s="26">
        <v>-821122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2853867</v>
      </c>
      <c r="D25" s="29">
        <f t="shared" ref="D25:Y25" si="1">SUM(D15:D24)</f>
        <v>0</v>
      </c>
      <c r="E25" s="35">
        <f t="shared" si="1"/>
        <v>-821122</v>
      </c>
      <c r="F25" s="36">
        <f t="shared" si="1"/>
        <v>-821122</v>
      </c>
      <c r="G25" s="36">
        <f t="shared" si="1"/>
        <v>66276</v>
      </c>
      <c r="H25" s="36">
        <f t="shared" si="1"/>
        <v>12666</v>
      </c>
      <c r="I25" s="36">
        <f t="shared" si="1"/>
        <v>0</v>
      </c>
      <c r="J25" s="36">
        <f t="shared" si="1"/>
        <v>78942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78942</v>
      </c>
      <c r="X25" s="36">
        <f t="shared" si="1"/>
        <v>-205281</v>
      </c>
      <c r="Y25" s="36">
        <f t="shared" si="1"/>
        <v>284223</v>
      </c>
      <c r="Z25" s="37">
        <f>+IF(X25&lt;&gt;0,+(Y25/X25)*100,0)</f>
        <v>-138.45558039954989</v>
      </c>
      <c r="AA25" s="38">
        <f>SUM(AA15:AA24)</f>
        <v>-821122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61238799</v>
      </c>
      <c r="D26" s="29">
        <f>+D13+D25</f>
        <v>0</v>
      </c>
      <c r="E26" s="30">
        <f t="shared" si="2"/>
        <v>27231296</v>
      </c>
      <c r="F26" s="31">
        <f t="shared" si="2"/>
        <v>27231296</v>
      </c>
      <c r="G26" s="31">
        <f t="shared" si="2"/>
        <v>18883483</v>
      </c>
      <c r="H26" s="31">
        <f t="shared" si="2"/>
        <v>-635323</v>
      </c>
      <c r="I26" s="31">
        <f t="shared" si="2"/>
        <v>5948696</v>
      </c>
      <c r="J26" s="31">
        <f t="shared" si="2"/>
        <v>24196856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24196856</v>
      </c>
      <c r="X26" s="31">
        <f t="shared" si="2"/>
        <v>7741040</v>
      </c>
      <c r="Y26" s="31">
        <f t="shared" si="2"/>
        <v>16455816</v>
      </c>
      <c r="Z26" s="32">
        <f>+IF(X26&lt;&gt;0,+(Y26/X26)*100,0)</f>
        <v>212.57887829025557</v>
      </c>
      <c r="AA26" s="33">
        <f>+AA13+AA25</f>
        <v>27231296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15108558</v>
      </c>
      <c r="D32" s="18"/>
      <c r="E32" s="19"/>
      <c r="F32" s="20"/>
      <c r="G32" s="20">
        <v>942506</v>
      </c>
      <c r="H32" s="20">
        <v>-4709839</v>
      </c>
      <c r="I32" s="20">
        <v>6819233</v>
      </c>
      <c r="J32" s="20">
        <v>3051900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3051900</v>
      </c>
      <c r="X32" s="20">
        <v>5384398</v>
      </c>
      <c r="Y32" s="20">
        <v>-2332498</v>
      </c>
      <c r="Z32" s="21">
        <v>-43.319568872880495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3242212</v>
      </c>
      <c r="H33" s="20">
        <v>1908696</v>
      </c>
      <c r="I33" s="20"/>
      <c r="J33" s="20">
        <v>5150908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5150908</v>
      </c>
      <c r="X33" s="20"/>
      <c r="Y33" s="20">
        <v>5150908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572926</v>
      </c>
      <c r="D35" s="18"/>
      <c r="E35" s="19"/>
      <c r="F35" s="20"/>
      <c r="G35" s="20"/>
      <c r="H35" s="20"/>
      <c r="I35" s="20">
        <v>9688</v>
      </c>
      <c r="J35" s="20">
        <v>9688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9688</v>
      </c>
      <c r="X35" s="20"/>
      <c r="Y35" s="20">
        <v>9688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15681484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4184718</v>
      </c>
      <c r="H37" s="31">
        <f t="shared" si="3"/>
        <v>-2801143</v>
      </c>
      <c r="I37" s="31">
        <f t="shared" si="3"/>
        <v>6828921</v>
      </c>
      <c r="J37" s="31">
        <f t="shared" si="3"/>
        <v>8212496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8212496</v>
      </c>
      <c r="X37" s="31">
        <f t="shared" si="3"/>
        <v>5384398</v>
      </c>
      <c r="Y37" s="31">
        <f t="shared" si="3"/>
        <v>2828098</v>
      </c>
      <c r="Z37" s="32">
        <f>+IF(X37&lt;&gt;0,+(Y37/X37)*100,0)</f>
        <v>52.52394046651083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15681484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4184718</v>
      </c>
      <c r="H44" s="31">
        <f t="shared" si="5"/>
        <v>-2801143</v>
      </c>
      <c r="I44" s="31">
        <f t="shared" si="5"/>
        <v>6828921</v>
      </c>
      <c r="J44" s="31">
        <f t="shared" si="5"/>
        <v>8212496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8212496</v>
      </c>
      <c r="X44" s="31">
        <f t="shared" si="5"/>
        <v>5384398</v>
      </c>
      <c r="Y44" s="31">
        <f t="shared" si="5"/>
        <v>2828098</v>
      </c>
      <c r="Z44" s="32">
        <f>+IF(X44&lt;&gt;0,+(Y44/X44)*100,0)</f>
        <v>52.52394046651083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45557315</v>
      </c>
      <c r="D45" s="42">
        <f t="shared" si="6"/>
        <v>0</v>
      </c>
      <c r="E45" s="43">
        <f t="shared" si="6"/>
        <v>27231296</v>
      </c>
      <c r="F45" s="44">
        <f t="shared" si="6"/>
        <v>27231296</v>
      </c>
      <c r="G45" s="44">
        <f t="shared" si="6"/>
        <v>14698765</v>
      </c>
      <c r="H45" s="44">
        <f t="shared" si="6"/>
        <v>2165820</v>
      </c>
      <c r="I45" s="44">
        <f t="shared" si="6"/>
        <v>-880225</v>
      </c>
      <c r="J45" s="44">
        <f t="shared" si="6"/>
        <v>15984360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15984360</v>
      </c>
      <c r="X45" s="44">
        <f t="shared" si="6"/>
        <v>2356642</v>
      </c>
      <c r="Y45" s="44">
        <f t="shared" si="6"/>
        <v>13627718</v>
      </c>
      <c r="Z45" s="45">
        <f>+IF(X45&lt;&gt;0,+(Y45/X45)*100,0)</f>
        <v>578.26848541271863</v>
      </c>
      <c r="AA45" s="46">
        <f>+AA26-AA44</f>
        <v>27231296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-653727119</v>
      </c>
      <c r="D6" s="18"/>
      <c r="E6" s="19">
        <v>-28518062</v>
      </c>
      <c r="F6" s="20">
        <v>-31697923</v>
      </c>
      <c r="G6" s="20">
        <v>-680660456</v>
      </c>
      <c r="H6" s="20">
        <v>-4830173</v>
      </c>
      <c r="I6" s="20">
        <v>-19413104</v>
      </c>
      <c r="J6" s="20">
        <v>-704903733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-704903733</v>
      </c>
      <c r="X6" s="20">
        <v>-7924473</v>
      </c>
      <c r="Y6" s="20">
        <v>-696979260</v>
      </c>
      <c r="Z6" s="21">
        <v>8795.2758498893236</v>
      </c>
      <c r="AA6" s="22">
        <v>-31697923</v>
      </c>
    </row>
    <row r="7" spans="1:27" ht="13.5" x14ac:dyDescent="0.25">
      <c r="A7" s="23" t="s">
        <v>35</v>
      </c>
      <c r="B7" s="17" t="s">
        <v>32</v>
      </c>
      <c r="C7" s="18">
        <v>355388400</v>
      </c>
      <c r="D7" s="18"/>
      <c r="E7" s="19">
        <v>418561100</v>
      </c>
      <c r="F7" s="20">
        <v>36337803</v>
      </c>
      <c r="G7" s="20">
        <v>380512204</v>
      </c>
      <c r="H7" s="20">
        <v>-23406446</v>
      </c>
      <c r="I7" s="20">
        <v>-1138813</v>
      </c>
      <c r="J7" s="20">
        <v>355966945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355966945</v>
      </c>
      <c r="X7" s="20">
        <v>9084455</v>
      </c>
      <c r="Y7" s="20">
        <v>346882490</v>
      </c>
      <c r="Z7" s="21">
        <v>3818.4182760550852</v>
      </c>
      <c r="AA7" s="22">
        <v>36337803</v>
      </c>
    </row>
    <row r="8" spans="1:27" ht="13.5" x14ac:dyDescent="0.25">
      <c r="A8" s="23" t="s">
        <v>36</v>
      </c>
      <c r="B8" s="17" t="s">
        <v>32</v>
      </c>
      <c r="C8" s="18">
        <v>664440</v>
      </c>
      <c r="D8" s="18"/>
      <c r="E8" s="19"/>
      <c r="F8" s="20"/>
      <c r="G8" s="20">
        <v>664440</v>
      </c>
      <c r="H8" s="20"/>
      <c r="I8" s="20"/>
      <c r="J8" s="20">
        <v>664440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664440</v>
      </c>
      <c r="X8" s="20"/>
      <c r="Y8" s="20">
        <v>664440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-14993075</v>
      </c>
      <c r="D10" s="18"/>
      <c r="E10" s="19">
        <v>-6850000</v>
      </c>
      <c r="F10" s="20">
        <v>-6850000</v>
      </c>
      <c r="G10" s="20">
        <v>-15504234</v>
      </c>
      <c r="H10" s="20">
        <v>-417834</v>
      </c>
      <c r="I10" s="20">
        <v>-503475</v>
      </c>
      <c r="J10" s="20">
        <v>-16425543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-16425543</v>
      </c>
      <c r="X10" s="20">
        <v>-1712496</v>
      </c>
      <c r="Y10" s="20">
        <v>-14713047</v>
      </c>
      <c r="Z10" s="21">
        <v>859.15803598957314</v>
      </c>
      <c r="AA10" s="22">
        <v>-6850000</v>
      </c>
    </row>
    <row r="11" spans="1:27" ht="13.5" x14ac:dyDescent="0.25">
      <c r="A11" s="23" t="s">
        <v>39</v>
      </c>
      <c r="B11" s="17" t="s">
        <v>32</v>
      </c>
      <c r="C11" s="18">
        <v>-19520510</v>
      </c>
      <c r="D11" s="18"/>
      <c r="E11" s="19"/>
      <c r="F11" s="20"/>
      <c r="G11" s="24">
        <v>30600523</v>
      </c>
      <c r="H11" s="24">
        <v>-35515299</v>
      </c>
      <c r="I11" s="24">
        <v>6750096</v>
      </c>
      <c r="J11" s="20">
        <v>1835320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1835320</v>
      </c>
      <c r="X11" s="20"/>
      <c r="Y11" s="24">
        <v>1835320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-332187864</v>
      </c>
      <c r="D13" s="29">
        <f>SUM(D6:D12)</f>
        <v>0</v>
      </c>
      <c r="E13" s="30">
        <f t="shared" si="0"/>
        <v>383193038</v>
      </c>
      <c r="F13" s="31">
        <f t="shared" si="0"/>
        <v>-2210120</v>
      </c>
      <c r="G13" s="31">
        <f t="shared" si="0"/>
        <v>-284387523</v>
      </c>
      <c r="H13" s="31">
        <f t="shared" si="0"/>
        <v>-64169752</v>
      </c>
      <c r="I13" s="31">
        <f t="shared" si="0"/>
        <v>-14305296</v>
      </c>
      <c r="J13" s="31">
        <f t="shared" si="0"/>
        <v>-362862571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-362862571</v>
      </c>
      <c r="X13" s="31">
        <f t="shared" si="0"/>
        <v>-552514</v>
      </c>
      <c r="Y13" s="31">
        <f t="shared" si="0"/>
        <v>-362310057</v>
      </c>
      <c r="Z13" s="32">
        <f>+IF(X13&lt;&gt;0,+(Y13/X13)*100,0)</f>
        <v>65574.81928059741</v>
      </c>
      <c r="AA13" s="33">
        <f>SUM(AA6:AA12)</f>
        <v>-2210120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15176312</v>
      </c>
      <c r="D17" s="18"/>
      <c r="E17" s="19">
        <v>25193844</v>
      </c>
      <c r="F17" s="20">
        <v>205491669</v>
      </c>
      <c r="G17" s="24">
        <v>-37684123</v>
      </c>
      <c r="H17" s="24">
        <v>52860436</v>
      </c>
      <c r="I17" s="24"/>
      <c r="J17" s="20">
        <v>15176313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15176313</v>
      </c>
      <c r="X17" s="20">
        <v>51372909</v>
      </c>
      <c r="Y17" s="24">
        <v>-36196596</v>
      </c>
      <c r="Z17" s="25">
        <v>-70.45852902742962</v>
      </c>
      <c r="AA17" s="26">
        <v>205491669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15176312</v>
      </c>
      <c r="D25" s="29">
        <f t="shared" ref="D25:Y25" si="1">SUM(D15:D24)</f>
        <v>0</v>
      </c>
      <c r="E25" s="35">
        <f t="shared" si="1"/>
        <v>25193844</v>
      </c>
      <c r="F25" s="36">
        <f t="shared" si="1"/>
        <v>205491669</v>
      </c>
      <c r="G25" s="36">
        <f t="shared" si="1"/>
        <v>-37684123</v>
      </c>
      <c r="H25" s="36">
        <f t="shared" si="1"/>
        <v>52860436</v>
      </c>
      <c r="I25" s="36">
        <f t="shared" si="1"/>
        <v>0</v>
      </c>
      <c r="J25" s="36">
        <f t="shared" si="1"/>
        <v>15176313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15176313</v>
      </c>
      <c r="X25" s="36">
        <f t="shared" si="1"/>
        <v>51372909</v>
      </c>
      <c r="Y25" s="36">
        <f t="shared" si="1"/>
        <v>-36196596</v>
      </c>
      <c r="Z25" s="37">
        <f>+IF(X25&lt;&gt;0,+(Y25/X25)*100,0)</f>
        <v>-70.45852902742962</v>
      </c>
      <c r="AA25" s="38">
        <f>SUM(AA15:AA24)</f>
        <v>205491669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-317011552</v>
      </c>
      <c r="D26" s="29">
        <f>+D13+D25</f>
        <v>0</v>
      </c>
      <c r="E26" s="30">
        <f t="shared" si="2"/>
        <v>408386882</v>
      </c>
      <c r="F26" s="31">
        <f t="shared" si="2"/>
        <v>203281549</v>
      </c>
      <c r="G26" s="31">
        <f t="shared" si="2"/>
        <v>-322071646</v>
      </c>
      <c r="H26" s="31">
        <f t="shared" si="2"/>
        <v>-11309316</v>
      </c>
      <c r="I26" s="31">
        <f t="shared" si="2"/>
        <v>-14305296</v>
      </c>
      <c r="J26" s="31">
        <f t="shared" si="2"/>
        <v>-347686258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-347686258</v>
      </c>
      <c r="X26" s="31">
        <f t="shared" si="2"/>
        <v>50820395</v>
      </c>
      <c r="Y26" s="31">
        <f t="shared" si="2"/>
        <v>-398506653</v>
      </c>
      <c r="Z26" s="32">
        <f>+IF(X26&lt;&gt;0,+(Y26/X26)*100,0)</f>
        <v>-784.1470988173154</v>
      </c>
      <c r="AA26" s="33">
        <f>+AA13+AA25</f>
        <v>203281549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>
        <v>14301672</v>
      </c>
      <c r="G31" s="20">
        <v>80695</v>
      </c>
      <c r="H31" s="20">
        <v>138186</v>
      </c>
      <c r="I31" s="20">
        <v>116940</v>
      </c>
      <c r="J31" s="20">
        <v>335821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335821</v>
      </c>
      <c r="X31" s="20">
        <v>3575418</v>
      </c>
      <c r="Y31" s="20">
        <v>-3239597</v>
      </c>
      <c r="Z31" s="21">
        <v>-90.607503793961996</v>
      </c>
      <c r="AA31" s="22">
        <v>14301672</v>
      </c>
    </row>
    <row r="32" spans="1:27" ht="13.5" x14ac:dyDescent="0.25">
      <c r="A32" s="23" t="s">
        <v>59</v>
      </c>
      <c r="B32" s="17" t="s">
        <v>32</v>
      </c>
      <c r="C32" s="18">
        <v>209025756</v>
      </c>
      <c r="D32" s="18"/>
      <c r="E32" s="19">
        <v>424373147</v>
      </c>
      <c r="F32" s="20">
        <v>22566314</v>
      </c>
      <c r="G32" s="20">
        <v>213439907</v>
      </c>
      <c r="H32" s="20">
        <v>4693294</v>
      </c>
      <c r="I32" s="20">
        <v>-6163162</v>
      </c>
      <c r="J32" s="20">
        <v>211970039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211970039</v>
      </c>
      <c r="X32" s="20">
        <v>5641548</v>
      </c>
      <c r="Y32" s="20">
        <v>206328491</v>
      </c>
      <c r="Z32" s="21">
        <v>3657.3027651275856</v>
      </c>
      <c r="AA32" s="22">
        <v>22566314</v>
      </c>
    </row>
    <row r="33" spans="1:27" ht="13.5" x14ac:dyDescent="0.25">
      <c r="A33" s="23" t="s">
        <v>60</v>
      </c>
      <c r="B33" s="17" t="s">
        <v>32</v>
      </c>
      <c r="C33" s="18">
        <v>-23302697</v>
      </c>
      <c r="D33" s="18"/>
      <c r="E33" s="19">
        <v>-4203000</v>
      </c>
      <c r="F33" s="20">
        <v>686262</v>
      </c>
      <c r="G33" s="20">
        <v>-23988999</v>
      </c>
      <c r="H33" s="20">
        <v>662164</v>
      </c>
      <c r="I33" s="20">
        <v>24138</v>
      </c>
      <c r="J33" s="20">
        <v>-23302697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-23302697</v>
      </c>
      <c r="X33" s="20">
        <v>171564</v>
      </c>
      <c r="Y33" s="20">
        <v>-23474261</v>
      </c>
      <c r="Z33" s="21">
        <v>-13682.509733976825</v>
      </c>
      <c r="AA33" s="22">
        <v>686262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-167546648</v>
      </c>
      <c r="D35" s="18"/>
      <c r="E35" s="19"/>
      <c r="F35" s="20">
        <v>59637461</v>
      </c>
      <c r="G35" s="20">
        <v>-124450279</v>
      </c>
      <c r="H35" s="20">
        <v>-43167254</v>
      </c>
      <c r="I35" s="20"/>
      <c r="J35" s="20">
        <v>-167617533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-167617533</v>
      </c>
      <c r="X35" s="20">
        <v>14909364</v>
      </c>
      <c r="Y35" s="20">
        <v>-182526897</v>
      </c>
      <c r="Z35" s="21">
        <v>-1224.2433480059913</v>
      </c>
      <c r="AA35" s="22">
        <v>59637461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18176411</v>
      </c>
      <c r="D37" s="29">
        <f t="shared" ref="D37:Y37" si="3">SUM(D29:D36)</f>
        <v>0</v>
      </c>
      <c r="E37" s="30">
        <f t="shared" si="3"/>
        <v>420170147</v>
      </c>
      <c r="F37" s="31">
        <f t="shared" si="3"/>
        <v>97191709</v>
      </c>
      <c r="G37" s="31">
        <f t="shared" si="3"/>
        <v>65081324</v>
      </c>
      <c r="H37" s="31">
        <f t="shared" si="3"/>
        <v>-37673610</v>
      </c>
      <c r="I37" s="31">
        <f t="shared" si="3"/>
        <v>-6022084</v>
      </c>
      <c r="J37" s="31">
        <f t="shared" si="3"/>
        <v>21385630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21385630</v>
      </c>
      <c r="X37" s="31">
        <f t="shared" si="3"/>
        <v>24297894</v>
      </c>
      <c r="Y37" s="31">
        <f t="shared" si="3"/>
        <v>-2912264</v>
      </c>
      <c r="Z37" s="32">
        <f>+IF(X37&lt;&gt;0,+(Y37/X37)*100,0)</f>
        <v>-11.98566427197353</v>
      </c>
      <c r="AA37" s="33">
        <f>SUM(AA29:AA36)</f>
        <v>97191709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18176411</v>
      </c>
      <c r="D44" s="29">
        <f>+D37+D43</f>
        <v>0</v>
      </c>
      <c r="E44" s="30">
        <f t="shared" si="5"/>
        <v>420170147</v>
      </c>
      <c r="F44" s="31">
        <f t="shared" si="5"/>
        <v>97191709</v>
      </c>
      <c r="G44" s="31">
        <f t="shared" si="5"/>
        <v>65081324</v>
      </c>
      <c r="H44" s="31">
        <f t="shared" si="5"/>
        <v>-37673610</v>
      </c>
      <c r="I44" s="31">
        <f t="shared" si="5"/>
        <v>-6022084</v>
      </c>
      <c r="J44" s="31">
        <f t="shared" si="5"/>
        <v>21385630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21385630</v>
      </c>
      <c r="X44" s="31">
        <f t="shared" si="5"/>
        <v>24297894</v>
      </c>
      <c r="Y44" s="31">
        <f t="shared" si="5"/>
        <v>-2912264</v>
      </c>
      <c r="Z44" s="32">
        <f>+IF(X44&lt;&gt;0,+(Y44/X44)*100,0)</f>
        <v>-11.98566427197353</v>
      </c>
      <c r="AA44" s="33">
        <f>+AA37+AA43</f>
        <v>97191709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-335187963</v>
      </c>
      <c r="D45" s="42">
        <f t="shared" si="6"/>
        <v>0</v>
      </c>
      <c r="E45" s="43">
        <f t="shared" si="6"/>
        <v>-11783265</v>
      </c>
      <c r="F45" s="44">
        <f t="shared" si="6"/>
        <v>106089840</v>
      </c>
      <c r="G45" s="44">
        <f t="shared" si="6"/>
        <v>-387152970</v>
      </c>
      <c r="H45" s="44">
        <f t="shared" si="6"/>
        <v>26364294</v>
      </c>
      <c r="I45" s="44">
        <f t="shared" si="6"/>
        <v>-8283212</v>
      </c>
      <c r="J45" s="44">
        <f t="shared" si="6"/>
        <v>-369071888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-369071888</v>
      </c>
      <c r="X45" s="44">
        <f t="shared" si="6"/>
        <v>26522501</v>
      </c>
      <c r="Y45" s="44">
        <f t="shared" si="6"/>
        <v>-395594389</v>
      </c>
      <c r="Z45" s="45">
        <f>+IF(X45&lt;&gt;0,+(Y45/X45)*100,0)</f>
        <v>-1491.5425547537918</v>
      </c>
      <c r="AA45" s="46">
        <f>+AA26-AA44</f>
        <v>106089840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-55794790</v>
      </c>
      <c r="D47" s="18"/>
      <c r="E47" s="19"/>
      <c r="F47" s="20"/>
      <c r="G47" s="20">
        <v>-53831856</v>
      </c>
      <c r="H47" s="20">
        <v>-1962935</v>
      </c>
      <c r="I47" s="20">
        <v>-22593145</v>
      </c>
      <c r="J47" s="20">
        <v>-78387936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-78387936</v>
      </c>
      <c r="X47" s="20"/>
      <c r="Y47" s="20">
        <v>-78387936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-55794790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-53831856</v>
      </c>
      <c r="H50" s="52">
        <f t="shared" si="7"/>
        <v>-1962935</v>
      </c>
      <c r="I50" s="52">
        <f t="shared" si="7"/>
        <v>-22593145</v>
      </c>
      <c r="J50" s="52">
        <f t="shared" si="7"/>
        <v>-78387936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-78387936</v>
      </c>
      <c r="X50" s="52">
        <f t="shared" si="7"/>
        <v>0</v>
      </c>
      <c r="Y50" s="52">
        <f t="shared" si="7"/>
        <v>-78387936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2993384</v>
      </c>
      <c r="D6" s="18"/>
      <c r="E6" s="19">
        <v>10462000</v>
      </c>
      <c r="F6" s="20">
        <v>10462000</v>
      </c>
      <c r="G6" s="20">
        <v>871833</v>
      </c>
      <c r="H6" s="20">
        <v>-162086</v>
      </c>
      <c r="I6" s="20">
        <v>358160</v>
      </c>
      <c r="J6" s="20">
        <v>1067907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1067907</v>
      </c>
      <c r="X6" s="20">
        <v>2615499</v>
      </c>
      <c r="Y6" s="20">
        <v>-1547592</v>
      </c>
      <c r="Z6" s="21">
        <v>-59.170047474688381</v>
      </c>
      <c r="AA6" s="22">
        <v>10462000</v>
      </c>
    </row>
    <row r="7" spans="1:27" ht="13.5" x14ac:dyDescent="0.25">
      <c r="A7" s="23" t="s">
        <v>35</v>
      </c>
      <c r="B7" s="17" t="s">
        <v>32</v>
      </c>
      <c r="C7" s="18">
        <v>47777</v>
      </c>
      <c r="D7" s="18"/>
      <c r="E7" s="19"/>
      <c r="F7" s="20"/>
      <c r="G7" s="20"/>
      <c r="H7" s="20">
        <v>2123</v>
      </c>
      <c r="I7" s="20">
        <v>2309</v>
      </c>
      <c r="J7" s="20">
        <v>4432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4432</v>
      </c>
      <c r="X7" s="20"/>
      <c r="Y7" s="20">
        <v>4432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3041161</v>
      </c>
      <c r="D13" s="29">
        <f>SUM(D6:D12)</f>
        <v>0</v>
      </c>
      <c r="E13" s="30">
        <f t="shared" si="0"/>
        <v>10462000</v>
      </c>
      <c r="F13" s="31">
        <f t="shared" si="0"/>
        <v>10462000</v>
      </c>
      <c r="G13" s="31">
        <f t="shared" si="0"/>
        <v>871833</v>
      </c>
      <c r="H13" s="31">
        <f t="shared" si="0"/>
        <v>-159963</v>
      </c>
      <c r="I13" s="31">
        <f t="shared" si="0"/>
        <v>360469</v>
      </c>
      <c r="J13" s="31">
        <f t="shared" si="0"/>
        <v>1072339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1072339</v>
      </c>
      <c r="X13" s="31">
        <f t="shared" si="0"/>
        <v>2615499</v>
      </c>
      <c r="Y13" s="31">
        <f t="shared" si="0"/>
        <v>-1543160</v>
      </c>
      <c r="Z13" s="32">
        <f>+IF(X13&lt;&gt;0,+(Y13/X13)*100,0)</f>
        <v>-59.000596062166345</v>
      </c>
      <c r="AA13" s="33">
        <f>SUM(AA6:AA12)</f>
        <v>10462000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5492700</v>
      </c>
      <c r="F17" s="20">
        <v>5492700</v>
      </c>
      <c r="G17" s="24">
        <v>457725</v>
      </c>
      <c r="H17" s="24">
        <v>-457725</v>
      </c>
      <c r="I17" s="24">
        <v>1794000</v>
      </c>
      <c r="J17" s="20">
        <v>1794000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1794000</v>
      </c>
      <c r="X17" s="20">
        <v>1373175</v>
      </c>
      <c r="Y17" s="24">
        <v>420825</v>
      </c>
      <c r="Z17" s="25">
        <v>30.646130318422632</v>
      </c>
      <c r="AA17" s="26">
        <v>5492700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5492700</v>
      </c>
      <c r="F25" s="36">
        <f t="shared" si="1"/>
        <v>5492700</v>
      </c>
      <c r="G25" s="36">
        <f t="shared" si="1"/>
        <v>457725</v>
      </c>
      <c r="H25" s="36">
        <f t="shared" si="1"/>
        <v>-457725</v>
      </c>
      <c r="I25" s="36">
        <f t="shared" si="1"/>
        <v>1794000</v>
      </c>
      <c r="J25" s="36">
        <f t="shared" si="1"/>
        <v>1794000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1794000</v>
      </c>
      <c r="X25" s="36">
        <f t="shared" si="1"/>
        <v>1373175</v>
      </c>
      <c r="Y25" s="36">
        <f t="shared" si="1"/>
        <v>420825</v>
      </c>
      <c r="Z25" s="37">
        <f>+IF(X25&lt;&gt;0,+(Y25/X25)*100,0)</f>
        <v>30.646130318422632</v>
      </c>
      <c r="AA25" s="38">
        <f>SUM(AA15:AA24)</f>
        <v>5492700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3041161</v>
      </c>
      <c r="D26" s="29">
        <f>+D13+D25</f>
        <v>0</v>
      </c>
      <c r="E26" s="30">
        <f t="shared" si="2"/>
        <v>15954700</v>
      </c>
      <c r="F26" s="31">
        <f t="shared" si="2"/>
        <v>15954700</v>
      </c>
      <c r="G26" s="31">
        <f t="shared" si="2"/>
        <v>1329558</v>
      </c>
      <c r="H26" s="31">
        <f t="shared" si="2"/>
        <v>-617688</v>
      </c>
      <c r="I26" s="31">
        <f t="shared" si="2"/>
        <v>2154469</v>
      </c>
      <c r="J26" s="31">
        <f t="shared" si="2"/>
        <v>2866339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2866339</v>
      </c>
      <c r="X26" s="31">
        <f t="shared" si="2"/>
        <v>3988674</v>
      </c>
      <c r="Y26" s="31">
        <f t="shared" si="2"/>
        <v>-1122335</v>
      </c>
      <c r="Z26" s="32">
        <f>+IF(X26&lt;&gt;0,+(Y26/X26)*100,0)</f>
        <v>-28.138047882579524</v>
      </c>
      <c r="AA26" s="33">
        <f>+AA13+AA25</f>
        <v>15954700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10657437</v>
      </c>
      <c r="D32" s="18"/>
      <c r="E32" s="19"/>
      <c r="F32" s="20"/>
      <c r="G32" s="20">
        <v>1078699</v>
      </c>
      <c r="H32" s="20">
        <v>1131682</v>
      </c>
      <c r="I32" s="20">
        <v>187570</v>
      </c>
      <c r="J32" s="20">
        <v>2397951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2397951</v>
      </c>
      <c r="X32" s="20"/>
      <c r="Y32" s="20">
        <v>2397951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10657437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1078699</v>
      </c>
      <c r="H37" s="31">
        <f t="shared" si="3"/>
        <v>1131682</v>
      </c>
      <c r="I37" s="31">
        <f t="shared" si="3"/>
        <v>187570</v>
      </c>
      <c r="J37" s="31">
        <f t="shared" si="3"/>
        <v>2397951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2397951</v>
      </c>
      <c r="X37" s="31">
        <f t="shared" si="3"/>
        <v>0</v>
      </c>
      <c r="Y37" s="31">
        <f t="shared" si="3"/>
        <v>2397951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10657437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1078699</v>
      </c>
      <c r="H44" s="31">
        <f t="shared" si="5"/>
        <v>1131682</v>
      </c>
      <c r="I44" s="31">
        <f t="shared" si="5"/>
        <v>187570</v>
      </c>
      <c r="J44" s="31">
        <f t="shared" si="5"/>
        <v>2397951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2397951</v>
      </c>
      <c r="X44" s="31">
        <f t="shared" si="5"/>
        <v>0</v>
      </c>
      <c r="Y44" s="31">
        <f t="shared" si="5"/>
        <v>2397951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-7616276</v>
      </c>
      <c r="D45" s="42">
        <f t="shared" si="6"/>
        <v>0</v>
      </c>
      <c r="E45" s="43">
        <f t="shared" si="6"/>
        <v>15954700</v>
      </c>
      <c r="F45" s="44">
        <f t="shared" si="6"/>
        <v>15954700</v>
      </c>
      <c r="G45" s="44">
        <f t="shared" si="6"/>
        <v>250859</v>
      </c>
      <c r="H45" s="44">
        <f t="shared" si="6"/>
        <v>-1749370</v>
      </c>
      <c r="I45" s="44">
        <f t="shared" si="6"/>
        <v>1966899</v>
      </c>
      <c r="J45" s="44">
        <f t="shared" si="6"/>
        <v>468388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468388</v>
      </c>
      <c r="X45" s="44">
        <f t="shared" si="6"/>
        <v>3988674</v>
      </c>
      <c r="Y45" s="44">
        <f t="shared" si="6"/>
        <v>-3520286</v>
      </c>
      <c r="Z45" s="45">
        <f>+IF(X45&lt;&gt;0,+(Y45/X45)*100,0)</f>
        <v>-88.257049836612367</v>
      </c>
      <c r="AA45" s="46">
        <f>+AA26-AA44</f>
        <v>15954700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-8391153</v>
      </c>
      <c r="F6" s="20">
        <v>-8391153</v>
      </c>
      <c r="G6" s="20"/>
      <c r="H6" s="20">
        <v>1500000</v>
      </c>
      <c r="I6" s="20"/>
      <c r="J6" s="20">
        <v>1500000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1500000</v>
      </c>
      <c r="X6" s="20">
        <v>-2097789</v>
      </c>
      <c r="Y6" s="20">
        <v>3597789</v>
      </c>
      <c r="Z6" s="21">
        <v>-171.5038547728108</v>
      </c>
      <c r="AA6" s="22">
        <v>-8391153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2110305</v>
      </c>
      <c r="F11" s="20">
        <v>2110305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527577</v>
      </c>
      <c r="Y11" s="24">
        <v>-527577</v>
      </c>
      <c r="Z11" s="25">
        <v>-100</v>
      </c>
      <c r="AA11" s="26">
        <v>2110305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-6280848</v>
      </c>
      <c r="F13" s="31">
        <f t="shared" si="0"/>
        <v>-6280848</v>
      </c>
      <c r="G13" s="31">
        <f t="shared" si="0"/>
        <v>0</v>
      </c>
      <c r="H13" s="31">
        <f t="shared" si="0"/>
        <v>1500000</v>
      </c>
      <c r="I13" s="31">
        <f t="shared" si="0"/>
        <v>0</v>
      </c>
      <c r="J13" s="31">
        <f t="shared" si="0"/>
        <v>1500000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1500000</v>
      </c>
      <c r="X13" s="31">
        <f t="shared" si="0"/>
        <v>-1570212</v>
      </c>
      <c r="Y13" s="31">
        <f t="shared" si="0"/>
        <v>3070212</v>
      </c>
      <c r="Z13" s="32">
        <f>+IF(X13&lt;&gt;0,+(Y13/X13)*100,0)</f>
        <v>-195.52850188382206</v>
      </c>
      <c r="AA13" s="33">
        <f>SUM(AA6:AA12)</f>
        <v>-6280848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16680265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16680265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16680265</v>
      </c>
      <c r="D26" s="29">
        <f>+D13+D25</f>
        <v>0</v>
      </c>
      <c r="E26" s="30">
        <f t="shared" si="2"/>
        <v>-6280848</v>
      </c>
      <c r="F26" s="31">
        <f t="shared" si="2"/>
        <v>-6280848</v>
      </c>
      <c r="G26" s="31">
        <f t="shared" si="2"/>
        <v>0</v>
      </c>
      <c r="H26" s="31">
        <f t="shared" si="2"/>
        <v>1500000</v>
      </c>
      <c r="I26" s="31">
        <f t="shared" si="2"/>
        <v>0</v>
      </c>
      <c r="J26" s="31">
        <f t="shared" si="2"/>
        <v>1500000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1500000</v>
      </c>
      <c r="X26" s="31">
        <f t="shared" si="2"/>
        <v>-1570212</v>
      </c>
      <c r="Y26" s="31">
        <f t="shared" si="2"/>
        <v>3070212</v>
      </c>
      <c r="Z26" s="32">
        <f>+IF(X26&lt;&gt;0,+(Y26/X26)*100,0)</f>
        <v>-195.52850188382206</v>
      </c>
      <c r="AA26" s="33">
        <f>+AA13+AA25</f>
        <v>-6280848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4000000</v>
      </c>
      <c r="H33" s="20"/>
      <c r="I33" s="20">
        <v>-3721021</v>
      </c>
      <c r="J33" s="20">
        <v>278979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278979</v>
      </c>
      <c r="X33" s="20"/>
      <c r="Y33" s="20">
        <v>278979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4000000</v>
      </c>
      <c r="H37" s="31">
        <f t="shared" si="3"/>
        <v>0</v>
      </c>
      <c r="I37" s="31">
        <f t="shared" si="3"/>
        <v>-3721021</v>
      </c>
      <c r="J37" s="31">
        <f t="shared" si="3"/>
        <v>278979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278979</v>
      </c>
      <c r="X37" s="31">
        <f t="shared" si="3"/>
        <v>0</v>
      </c>
      <c r="Y37" s="31">
        <f t="shared" si="3"/>
        <v>278979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4000000</v>
      </c>
      <c r="H44" s="31">
        <f t="shared" si="5"/>
        <v>0</v>
      </c>
      <c r="I44" s="31">
        <f t="shared" si="5"/>
        <v>-3721021</v>
      </c>
      <c r="J44" s="31">
        <f t="shared" si="5"/>
        <v>278979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278979</v>
      </c>
      <c r="X44" s="31">
        <f t="shared" si="5"/>
        <v>0</v>
      </c>
      <c r="Y44" s="31">
        <f t="shared" si="5"/>
        <v>278979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16680265</v>
      </c>
      <c r="D45" s="42">
        <f t="shared" si="6"/>
        <v>0</v>
      </c>
      <c r="E45" s="43">
        <f t="shared" si="6"/>
        <v>-6280848</v>
      </c>
      <c r="F45" s="44">
        <f t="shared" si="6"/>
        <v>-6280848</v>
      </c>
      <c r="G45" s="44">
        <f t="shared" si="6"/>
        <v>-4000000</v>
      </c>
      <c r="H45" s="44">
        <f t="shared" si="6"/>
        <v>1500000</v>
      </c>
      <c r="I45" s="44">
        <f t="shared" si="6"/>
        <v>3721021</v>
      </c>
      <c r="J45" s="44">
        <f t="shared" si="6"/>
        <v>1221021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1221021</v>
      </c>
      <c r="X45" s="44">
        <f t="shared" si="6"/>
        <v>-1570212</v>
      </c>
      <c r="Y45" s="44">
        <f t="shared" si="6"/>
        <v>2791233</v>
      </c>
      <c r="Z45" s="45">
        <f>+IF(X45&lt;&gt;0,+(Y45/X45)*100,0)</f>
        <v>-177.76153793245751</v>
      </c>
      <c r="AA45" s="46">
        <f>+AA26-AA44</f>
        <v>-6280848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4069388</v>
      </c>
      <c r="D17" s="18"/>
      <c r="E17" s="19">
        <v>7920445</v>
      </c>
      <c r="F17" s="20">
        <v>9475881</v>
      </c>
      <c r="G17" s="24"/>
      <c r="H17" s="24">
        <v>945058</v>
      </c>
      <c r="I17" s="24"/>
      <c r="J17" s="20">
        <v>945058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945058</v>
      </c>
      <c r="X17" s="20">
        <v>2368978</v>
      </c>
      <c r="Y17" s="24">
        <v>-1423920</v>
      </c>
      <c r="Z17" s="25">
        <v>-60.106932187635344</v>
      </c>
      <c r="AA17" s="26">
        <v>9475881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4069388</v>
      </c>
      <c r="D25" s="29">
        <f t="shared" ref="D25:Y25" si="1">SUM(D15:D24)</f>
        <v>0</v>
      </c>
      <c r="E25" s="35">
        <f t="shared" si="1"/>
        <v>7920445</v>
      </c>
      <c r="F25" s="36">
        <f t="shared" si="1"/>
        <v>9475881</v>
      </c>
      <c r="G25" s="36">
        <f t="shared" si="1"/>
        <v>0</v>
      </c>
      <c r="H25" s="36">
        <f t="shared" si="1"/>
        <v>945058</v>
      </c>
      <c r="I25" s="36">
        <f t="shared" si="1"/>
        <v>0</v>
      </c>
      <c r="J25" s="36">
        <f t="shared" si="1"/>
        <v>945058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945058</v>
      </c>
      <c r="X25" s="36">
        <f t="shared" si="1"/>
        <v>2368978</v>
      </c>
      <c r="Y25" s="36">
        <f t="shared" si="1"/>
        <v>-1423920</v>
      </c>
      <c r="Z25" s="37">
        <f>+IF(X25&lt;&gt;0,+(Y25/X25)*100,0)</f>
        <v>-60.106932187635344</v>
      </c>
      <c r="AA25" s="38">
        <f>SUM(AA15:AA24)</f>
        <v>9475881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4069388</v>
      </c>
      <c r="D26" s="29">
        <f>+D13+D25</f>
        <v>0</v>
      </c>
      <c r="E26" s="30">
        <f t="shared" si="2"/>
        <v>7920445</v>
      </c>
      <c r="F26" s="31">
        <f t="shared" si="2"/>
        <v>9475881</v>
      </c>
      <c r="G26" s="31">
        <f t="shared" si="2"/>
        <v>0</v>
      </c>
      <c r="H26" s="31">
        <f t="shared" si="2"/>
        <v>945058</v>
      </c>
      <c r="I26" s="31">
        <f t="shared" si="2"/>
        <v>0</v>
      </c>
      <c r="J26" s="31">
        <f t="shared" si="2"/>
        <v>945058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945058</v>
      </c>
      <c r="X26" s="31">
        <f t="shared" si="2"/>
        <v>2368978</v>
      </c>
      <c r="Y26" s="31">
        <f t="shared" si="2"/>
        <v>-1423920</v>
      </c>
      <c r="Z26" s="32">
        <f>+IF(X26&lt;&gt;0,+(Y26/X26)*100,0)</f>
        <v>-60.106932187635344</v>
      </c>
      <c r="AA26" s="33">
        <f>+AA13+AA25</f>
        <v>9475881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4069388</v>
      </c>
      <c r="D45" s="42">
        <f t="shared" si="6"/>
        <v>0</v>
      </c>
      <c r="E45" s="43">
        <f t="shared" si="6"/>
        <v>7920445</v>
      </c>
      <c r="F45" s="44">
        <f t="shared" si="6"/>
        <v>9475881</v>
      </c>
      <c r="G45" s="44">
        <f t="shared" si="6"/>
        <v>0</v>
      </c>
      <c r="H45" s="44">
        <f t="shared" si="6"/>
        <v>945058</v>
      </c>
      <c r="I45" s="44">
        <f t="shared" si="6"/>
        <v>0</v>
      </c>
      <c r="J45" s="44">
        <f t="shared" si="6"/>
        <v>945058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945058</v>
      </c>
      <c r="X45" s="44">
        <f t="shared" si="6"/>
        <v>2368978</v>
      </c>
      <c r="Y45" s="44">
        <f t="shared" si="6"/>
        <v>-1423920</v>
      </c>
      <c r="Z45" s="45">
        <f>+IF(X45&lt;&gt;0,+(Y45/X45)*100,0)</f>
        <v>-60.106932187635344</v>
      </c>
      <c r="AA45" s="46">
        <f>+AA26-AA44</f>
        <v>9475881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-2</v>
      </c>
    </row>
    <row r="7" spans="1:27" ht="13.5" x14ac:dyDescent="0.25">
      <c r="A7" s="23" t="s">
        <v>35</v>
      </c>
      <c r="B7" s="17" t="s">
        <v>32</v>
      </c>
      <c r="C7" s="18">
        <v>558778</v>
      </c>
      <c r="D7" s="18"/>
      <c r="E7" s="19">
        <v>10</v>
      </c>
      <c r="F7" s="20">
        <v>10</v>
      </c>
      <c r="G7" s="20">
        <v>3237</v>
      </c>
      <c r="H7" s="20">
        <v>-94927</v>
      </c>
      <c r="I7" s="20">
        <v>110658</v>
      </c>
      <c r="J7" s="20">
        <v>18968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18968</v>
      </c>
      <c r="X7" s="20">
        <v>2</v>
      </c>
      <c r="Y7" s="20">
        <v>18966</v>
      </c>
      <c r="Z7" s="21">
        <v>948300</v>
      </c>
      <c r="AA7" s="22">
        <v>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558778</v>
      </c>
      <c r="D13" s="29">
        <f>SUM(D6:D12)</f>
        <v>0</v>
      </c>
      <c r="E13" s="30">
        <f t="shared" si="0"/>
        <v>9</v>
      </c>
      <c r="F13" s="31">
        <f t="shared" si="0"/>
        <v>9</v>
      </c>
      <c r="G13" s="31">
        <f t="shared" si="0"/>
        <v>3237</v>
      </c>
      <c r="H13" s="31">
        <f t="shared" si="0"/>
        <v>-94927</v>
      </c>
      <c r="I13" s="31">
        <f t="shared" si="0"/>
        <v>110658</v>
      </c>
      <c r="J13" s="31">
        <f t="shared" si="0"/>
        <v>18968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18968</v>
      </c>
      <c r="X13" s="31">
        <f t="shared" si="0"/>
        <v>2</v>
      </c>
      <c r="Y13" s="31">
        <f t="shared" si="0"/>
        <v>18966</v>
      </c>
      <c r="Z13" s="32">
        <f>+IF(X13&lt;&gt;0,+(Y13/X13)*100,0)</f>
        <v>948300</v>
      </c>
      <c r="AA13" s="33">
        <f>SUM(AA6:AA12)</f>
        <v>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4461817</v>
      </c>
      <c r="D17" s="18"/>
      <c r="E17" s="19">
        <v>12</v>
      </c>
      <c r="F17" s="20">
        <v>12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</v>
      </c>
      <c r="Y17" s="24">
        <v>-9</v>
      </c>
      <c r="Z17" s="25">
        <v>-100</v>
      </c>
      <c r="AA17" s="26">
        <v>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4461817</v>
      </c>
      <c r="D25" s="29">
        <f t="shared" ref="D25:Y25" si="1">SUM(D15:D24)</f>
        <v>0</v>
      </c>
      <c r="E25" s="35">
        <f t="shared" si="1"/>
        <v>12</v>
      </c>
      <c r="F25" s="36">
        <f t="shared" si="1"/>
        <v>12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</v>
      </c>
      <c r="Y25" s="36">
        <f t="shared" si="1"/>
        <v>-9</v>
      </c>
      <c r="Z25" s="37">
        <f>+IF(X25&lt;&gt;0,+(Y25/X25)*100,0)</f>
        <v>-100</v>
      </c>
      <c r="AA25" s="38">
        <f>SUM(AA15:AA24)</f>
        <v>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5020595</v>
      </c>
      <c r="D26" s="29">
        <f>+D13+D25</f>
        <v>0</v>
      </c>
      <c r="E26" s="30">
        <f t="shared" si="2"/>
        <v>21</v>
      </c>
      <c r="F26" s="31">
        <f t="shared" si="2"/>
        <v>21</v>
      </c>
      <c r="G26" s="31">
        <f t="shared" si="2"/>
        <v>3237</v>
      </c>
      <c r="H26" s="31">
        <f t="shared" si="2"/>
        <v>-94927</v>
      </c>
      <c r="I26" s="31">
        <f t="shared" si="2"/>
        <v>110658</v>
      </c>
      <c r="J26" s="31">
        <f t="shared" si="2"/>
        <v>18968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18968</v>
      </c>
      <c r="X26" s="31">
        <f t="shared" si="2"/>
        <v>11</v>
      </c>
      <c r="Y26" s="31">
        <f t="shared" si="2"/>
        <v>18957</v>
      </c>
      <c r="Z26" s="32">
        <f>+IF(X26&lt;&gt;0,+(Y26/X26)*100,0)</f>
        <v>172336.36363636362</v>
      </c>
      <c r="AA26" s="33">
        <f>+AA13+AA25</f>
        <v>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-1</v>
      </c>
    </row>
    <row r="32" spans="1:27" ht="13.5" x14ac:dyDescent="0.25">
      <c r="A32" s="23" t="s">
        <v>59</v>
      </c>
      <c r="B32" s="17" t="s">
        <v>32</v>
      </c>
      <c r="C32" s="18">
        <v>-15830245</v>
      </c>
      <c r="D32" s="18"/>
      <c r="E32" s="19">
        <v>4</v>
      </c>
      <c r="F32" s="20">
        <v>3</v>
      </c>
      <c r="G32" s="20">
        <v>-17263</v>
      </c>
      <c r="H32" s="20">
        <v>107518</v>
      </c>
      <c r="I32" s="20">
        <v>107760</v>
      </c>
      <c r="J32" s="20">
        <v>198015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198015</v>
      </c>
      <c r="X32" s="20"/>
      <c r="Y32" s="20">
        <v>198015</v>
      </c>
      <c r="Z32" s="21"/>
      <c r="AA32" s="22">
        <v>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-15830245</v>
      </c>
      <c r="D37" s="29">
        <f t="shared" ref="D37:Y37" si="3">SUM(D29:D36)</f>
        <v>0</v>
      </c>
      <c r="E37" s="30">
        <f t="shared" si="3"/>
        <v>3</v>
      </c>
      <c r="F37" s="31">
        <f t="shared" si="3"/>
        <v>2</v>
      </c>
      <c r="G37" s="31">
        <f t="shared" si="3"/>
        <v>-17263</v>
      </c>
      <c r="H37" s="31">
        <f t="shared" si="3"/>
        <v>107518</v>
      </c>
      <c r="I37" s="31">
        <f t="shared" si="3"/>
        <v>107760</v>
      </c>
      <c r="J37" s="31">
        <f t="shared" si="3"/>
        <v>198015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198015</v>
      </c>
      <c r="X37" s="31">
        <f t="shared" si="3"/>
        <v>0</v>
      </c>
      <c r="Y37" s="31">
        <f t="shared" si="3"/>
        <v>198015</v>
      </c>
      <c r="Z37" s="32">
        <f>+IF(X37&lt;&gt;0,+(Y37/X37)*100,0)</f>
        <v>0</v>
      </c>
      <c r="AA37" s="33">
        <f>SUM(AA29:AA36)</f>
        <v>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-15830245</v>
      </c>
      <c r="D44" s="29">
        <f>+D37+D43</f>
        <v>0</v>
      </c>
      <c r="E44" s="30">
        <f t="shared" si="5"/>
        <v>3</v>
      </c>
      <c r="F44" s="31">
        <f t="shared" si="5"/>
        <v>2</v>
      </c>
      <c r="G44" s="31">
        <f t="shared" si="5"/>
        <v>-17263</v>
      </c>
      <c r="H44" s="31">
        <f t="shared" si="5"/>
        <v>107518</v>
      </c>
      <c r="I44" s="31">
        <f t="shared" si="5"/>
        <v>107760</v>
      </c>
      <c r="J44" s="31">
        <f t="shared" si="5"/>
        <v>198015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198015</v>
      </c>
      <c r="X44" s="31">
        <f t="shared" si="5"/>
        <v>0</v>
      </c>
      <c r="Y44" s="31">
        <f t="shared" si="5"/>
        <v>198015</v>
      </c>
      <c r="Z44" s="32">
        <f>+IF(X44&lt;&gt;0,+(Y44/X44)*100,0)</f>
        <v>0</v>
      </c>
      <c r="AA44" s="33">
        <f>+AA37+AA43</f>
        <v>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20850840</v>
      </c>
      <c r="D45" s="42">
        <f t="shared" si="6"/>
        <v>0</v>
      </c>
      <c r="E45" s="43">
        <f t="shared" si="6"/>
        <v>18</v>
      </c>
      <c r="F45" s="44">
        <f t="shared" si="6"/>
        <v>19</v>
      </c>
      <c r="G45" s="44">
        <f t="shared" si="6"/>
        <v>20500</v>
      </c>
      <c r="H45" s="44">
        <f t="shared" si="6"/>
        <v>-202445</v>
      </c>
      <c r="I45" s="44">
        <f t="shared" si="6"/>
        <v>2898</v>
      </c>
      <c r="J45" s="44">
        <f t="shared" si="6"/>
        <v>-179047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-179047</v>
      </c>
      <c r="X45" s="44">
        <f t="shared" si="6"/>
        <v>11</v>
      </c>
      <c r="Y45" s="44">
        <f t="shared" si="6"/>
        <v>-179058</v>
      </c>
      <c r="Z45" s="45">
        <f>+IF(X45&lt;&gt;0,+(Y45/X45)*100,0)</f>
        <v>-1627800</v>
      </c>
      <c r="AA45" s="46">
        <f>+AA26-AA44</f>
        <v>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2731586</v>
      </c>
      <c r="D6" s="18"/>
      <c r="E6" s="19">
        <v>-8095220</v>
      </c>
      <c r="F6" s="20">
        <v>-8095220</v>
      </c>
      <c r="G6" s="20">
        <v>3778271</v>
      </c>
      <c r="H6" s="20">
        <v>2969612</v>
      </c>
      <c r="I6" s="20">
        <v>4308418</v>
      </c>
      <c r="J6" s="20">
        <v>11056301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11056301</v>
      </c>
      <c r="X6" s="20">
        <v>-2023806</v>
      </c>
      <c r="Y6" s="20">
        <v>13080107</v>
      </c>
      <c r="Z6" s="21">
        <v>-646.31229475552493</v>
      </c>
      <c r="AA6" s="22">
        <v>-8095220</v>
      </c>
    </row>
    <row r="7" spans="1:27" ht="13.5" x14ac:dyDescent="0.25">
      <c r="A7" s="23" t="s">
        <v>35</v>
      </c>
      <c r="B7" s="17" t="s">
        <v>32</v>
      </c>
      <c r="C7" s="18">
        <v>656231</v>
      </c>
      <c r="D7" s="18"/>
      <c r="E7" s="19">
        <v>9553593</v>
      </c>
      <c r="F7" s="20">
        <v>9553593</v>
      </c>
      <c r="G7" s="20">
        <v>404511</v>
      </c>
      <c r="H7" s="20"/>
      <c r="I7" s="20"/>
      <c r="J7" s="20">
        <v>404511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404511</v>
      </c>
      <c r="X7" s="20">
        <v>2388402</v>
      </c>
      <c r="Y7" s="20">
        <v>-1983891</v>
      </c>
      <c r="Z7" s="21">
        <v>-83.063529506339378</v>
      </c>
      <c r="AA7" s="22">
        <v>9553593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-34500</v>
      </c>
      <c r="F10" s="20">
        <v>-34500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-8625</v>
      </c>
      <c r="Y10" s="20">
        <v>8625</v>
      </c>
      <c r="Z10" s="21">
        <v>-100</v>
      </c>
      <c r="AA10" s="22">
        <v>-34500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9825714</v>
      </c>
      <c r="F11" s="20">
        <v>9825714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2456430</v>
      </c>
      <c r="Y11" s="24">
        <v>-2456430</v>
      </c>
      <c r="Z11" s="25">
        <v>-100</v>
      </c>
      <c r="AA11" s="26">
        <v>9825714</v>
      </c>
    </row>
    <row r="12" spans="1:27" ht="13.5" x14ac:dyDescent="0.25">
      <c r="A12" s="23" t="s">
        <v>40</v>
      </c>
      <c r="B12" s="17" t="s">
        <v>32</v>
      </c>
      <c r="C12" s="18">
        <v>12900</v>
      </c>
      <c r="D12" s="18"/>
      <c r="E12" s="19"/>
      <c r="F12" s="20"/>
      <c r="G12" s="20">
        <v>-12900</v>
      </c>
      <c r="H12" s="20"/>
      <c r="I12" s="20"/>
      <c r="J12" s="20">
        <v>-12900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-12900</v>
      </c>
      <c r="X12" s="20"/>
      <c r="Y12" s="20">
        <v>-12900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3400717</v>
      </c>
      <c r="D13" s="29">
        <f>SUM(D6:D12)</f>
        <v>0</v>
      </c>
      <c r="E13" s="30">
        <f t="shared" si="0"/>
        <v>11249587</v>
      </c>
      <c r="F13" s="31">
        <f t="shared" si="0"/>
        <v>11249587</v>
      </c>
      <c r="G13" s="31">
        <f t="shared" si="0"/>
        <v>4169882</v>
      </c>
      <c r="H13" s="31">
        <f t="shared" si="0"/>
        <v>2969612</v>
      </c>
      <c r="I13" s="31">
        <f t="shared" si="0"/>
        <v>4308418</v>
      </c>
      <c r="J13" s="31">
        <f t="shared" si="0"/>
        <v>11447912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11447912</v>
      </c>
      <c r="X13" s="31">
        <f t="shared" si="0"/>
        <v>2812401</v>
      </c>
      <c r="Y13" s="31">
        <f t="shared" si="0"/>
        <v>8635511</v>
      </c>
      <c r="Z13" s="32">
        <f>+IF(X13&lt;&gt;0,+(Y13/X13)*100,0)</f>
        <v>307.05119931332695</v>
      </c>
      <c r="AA13" s="33">
        <f>SUM(AA6:AA12)</f>
        <v>11249587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34357429</v>
      </c>
      <c r="D17" s="18"/>
      <c r="E17" s="19">
        <v>28501765</v>
      </c>
      <c r="F17" s="20">
        <v>28501765</v>
      </c>
      <c r="G17" s="24">
        <v>-38500114</v>
      </c>
      <c r="H17" s="24">
        <v>157403</v>
      </c>
      <c r="I17" s="24">
        <v>219182</v>
      </c>
      <c r="J17" s="20">
        <v>-38123529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-38123529</v>
      </c>
      <c r="X17" s="20">
        <v>7125441</v>
      </c>
      <c r="Y17" s="24">
        <v>-45248970</v>
      </c>
      <c r="Z17" s="25">
        <v>-635.03395789818478</v>
      </c>
      <c r="AA17" s="26">
        <v>28501765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34357429</v>
      </c>
      <c r="D25" s="29">
        <f t="shared" ref="D25:Y25" si="1">SUM(D15:D24)</f>
        <v>0</v>
      </c>
      <c r="E25" s="35">
        <f t="shared" si="1"/>
        <v>28501765</v>
      </c>
      <c r="F25" s="36">
        <f t="shared" si="1"/>
        <v>28501765</v>
      </c>
      <c r="G25" s="36">
        <f t="shared" si="1"/>
        <v>-38500114</v>
      </c>
      <c r="H25" s="36">
        <f t="shared" si="1"/>
        <v>157403</v>
      </c>
      <c r="I25" s="36">
        <f t="shared" si="1"/>
        <v>219182</v>
      </c>
      <c r="J25" s="36">
        <f t="shared" si="1"/>
        <v>-38123529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-38123529</v>
      </c>
      <c r="X25" s="36">
        <f t="shared" si="1"/>
        <v>7125441</v>
      </c>
      <c r="Y25" s="36">
        <f t="shared" si="1"/>
        <v>-45248970</v>
      </c>
      <c r="Z25" s="37">
        <f>+IF(X25&lt;&gt;0,+(Y25/X25)*100,0)</f>
        <v>-635.03395789818478</v>
      </c>
      <c r="AA25" s="38">
        <f>SUM(AA15:AA24)</f>
        <v>28501765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37758146</v>
      </c>
      <c r="D26" s="29">
        <f>+D13+D25</f>
        <v>0</v>
      </c>
      <c r="E26" s="30">
        <f t="shared" si="2"/>
        <v>39751352</v>
      </c>
      <c r="F26" s="31">
        <f t="shared" si="2"/>
        <v>39751352</v>
      </c>
      <c r="G26" s="31">
        <f t="shared" si="2"/>
        <v>-34330232</v>
      </c>
      <c r="H26" s="31">
        <f t="shared" si="2"/>
        <v>3127015</v>
      </c>
      <c r="I26" s="31">
        <f t="shared" si="2"/>
        <v>4527600</v>
      </c>
      <c r="J26" s="31">
        <f t="shared" si="2"/>
        <v>-26675617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-26675617</v>
      </c>
      <c r="X26" s="31">
        <f t="shared" si="2"/>
        <v>9937842</v>
      </c>
      <c r="Y26" s="31">
        <f t="shared" si="2"/>
        <v>-36613459</v>
      </c>
      <c r="Z26" s="32">
        <f>+IF(X26&lt;&gt;0,+(Y26/X26)*100,0)</f>
        <v>-368.42464390156334</v>
      </c>
      <c r="AA26" s="33">
        <f>+AA13+AA25</f>
        <v>39751352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20470000</v>
      </c>
      <c r="F32" s="20">
        <v>20470000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5117496</v>
      </c>
      <c r="Y32" s="20">
        <v>-5117496</v>
      </c>
      <c r="Z32" s="21">
        <v>-100</v>
      </c>
      <c r="AA32" s="22">
        <v>20470000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-676760</v>
      </c>
      <c r="J33" s="20">
        <v>-676760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-676760</v>
      </c>
      <c r="X33" s="20"/>
      <c r="Y33" s="20">
        <v>-676760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6807038</v>
      </c>
      <c r="F35" s="20">
        <v>6807038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1701762</v>
      </c>
      <c r="Y35" s="20">
        <v>-1701762</v>
      </c>
      <c r="Z35" s="21">
        <v>-100</v>
      </c>
      <c r="AA35" s="22">
        <v>6807038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27277038</v>
      </c>
      <c r="F37" s="31">
        <f t="shared" si="3"/>
        <v>27277038</v>
      </c>
      <c r="G37" s="31">
        <f t="shared" si="3"/>
        <v>0</v>
      </c>
      <c r="H37" s="31">
        <f t="shared" si="3"/>
        <v>0</v>
      </c>
      <c r="I37" s="31">
        <f t="shared" si="3"/>
        <v>-676760</v>
      </c>
      <c r="J37" s="31">
        <f t="shared" si="3"/>
        <v>-676760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-676760</v>
      </c>
      <c r="X37" s="31">
        <f t="shared" si="3"/>
        <v>6819258</v>
      </c>
      <c r="Y37" s="31">
        <f t="shared" si="3"/>
        <v>-7496018</v>
      </c>
      <c r="Z37" s="32">
        <f>+IF(X37&lt;&gt;0,+(Y37/X37)*100,0)</f>
        <v>-109.92424689020419</v>
      </c>
      <c r="AA37" s="33">
        <f>SUM(AA29:AA36)</f>
        <v>27277038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27277038</v>
      </c>
      <c r="F44" s="31">
        <f t="shared" si="5"/>
        <v>27277038</v>
      </c>
      <c r="G44" s="31">
        <f t="shared" si="5"/>
        <v>0</v>
      </c>
      <c r="H44" s="31">
        <f t="shared" si="5"/>
        <v>0</v>
      </c>
      <c r="I44" s="31">
        <f t="shared" si="5"/>
        <v>-676760</v>
      </c>
      <c r="J44" s="31">
        <f t="shared" si="5"/>
        <v>-676760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-676760</v>
      </c>
      <c r="X44" s="31">
        <f t="shared" si="5"/>
        <v>6819258</v>
      </c>
      <c r="Y44" s="31">
        <f t="shared" si="5"/>
        <v>-7496018</v>
      </c>
      <c r="Z44" s="32">
        <f>+IF(X44&lt;&gt;0,+(Y44/X44)*100,0)</f>
        <v>-109.92424689020419</v>
      </c>
      <c r="AA44" s="33">
        <f>+AA37+AA43</f>
        <v>27277038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37758146</v>
      </c>
      <c r="D45" s="42">
        <f t="shared" si="6"/>
        <v>0</v>
      </c>
      <c r="E45" s="43">
        <f t="shared" si="6"/>
        <v>12474314</v>
      </c>
      <c r="F45" s="44">
        <f t="shared" si="6"/>
        <v>12474314</v>
      </c>
      <c r="G45" s="44">
        <f t="shared" si="6"/>
        <v>-34330232</v>
      </c>
      <c r="H45" s="44">
        <f t="shared" si="6"/>
        <v>3127015</v>
      </c>
      <c r="I45" s="44">
        <f t="shared" si="6"/>
        <v>5204360</v>
      </c>
      <c r="J45" s="44">
        <f t="shared" si="6"/>
        <v>-25998857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-25998857</v>
      </c>
      <c r="X45" s="44">
        <f t="shared" si="6"/>
        <v>3118584</v>
      </c>
      <c r="Y45" s="44">
        <f t="shared" si="6"/>
        <v>-29117441</v>
      </c>
      <c r="Z45" s="45">
        <f>+IF(X45&lt;&gt;0,+(Y45/X45)*100,0)</f>
        <v>-933.67505893700479</v>
      </c>
      <c r="AA45" s="46">
        <f>+AA26-AA44</f>
        <v>12474314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23941765</v>
      </c>
      <c r="F47" s="20">
        <v>23941765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5985441</v>
      </c>
      <c r="Y47" s="20">
        <v>-5985441</v>
      </c>
      <c r="Z47" s="47">
        <v>-100</v>
      </c>
      <c r="AA47" s="22">
        <v>23941765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23941765</v>
      </c>
      <c r="F50" s="52">
        <f t="shared" si="7"/>
        <v>23941765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5985441</v>
      </c>
      <c r="Y50" s="52">
        <f t="shared" si="7"/>
        <v>-5985441</v>
      </c>
      <c r="Z50" s="53">
        <f>+IF(X50&lt;&gt;0,+(Y50/X50)*100,0)</f>
        <v>-100</v>
      </c>
      <c r="AA50" s="54">
        <f>SUM(AA47:AA49)</f>
        <v>23941765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-16766895</v>
      </c>
      <c r="F6" s="20">
        <v>-16766895</v>
      </c>
      <c r="G6" s="20">
        <v>-800000</v>
      </c>
      <c r="H6" s="20">
        <v>800000</v>
      </c>
      <c r="I6" s="20">
        <v>-3000000</v>
      </c>
      <c r="J6" s="20">
        <v>-3000000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-3000000</v>
      </c>
      <c r="X6" s="20">
        <v>-4191723</v>
      </c>
      <c r="Y6" s="20">
        <v>1191723</v>
      </c>
      <c r="Z6" s="21">
        <v>-28.430385309334611</v>
      </c>
      <c r="AA6" s="22">
        <v>-16766895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1894347</v>
      </c>
      <c r="F11" s="20">
        <v>1894347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473586</v>
      </c>
      <c r="Y11" s="24">
        <v>-473586</v>
      </c>
      <c r="Z11" s="25">
        <v>-100</v>
      </c>
      <c r="AA11" s="26">
        <v>1894347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-14872548</v>
      </c>
      <c r="F13" s="31">
        <f t="shared" si="0"/>
        <v>-14872548</v>
      </c>
      <c r="G13" s="31">
        <f t="shared" si="0"/>
        <v>-800000</v>
      </c>
      <c r="H13" s="31">
        <f t="shared" si="0"/>
        <v>800000</v>
      </c>
      <c r="I13" s="31">
        <f t="shared" si="0"/>
        <v>-3000000</v>
      </c>
      <c r="J13" s="31">
        <f t="shared" si="0"/>
        <v>-3000000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-3000000</v>
      </c>
      <c r="X13" s="31">
        <f t="shared" si="0"/>
        <v>-3718137</v>
      </c>
      <c r="Y13" s="31">
        <f t="shared" si="0"/>
        <v>718137</v>
      </c>
      <c r="Z13" s="32">
        <f>+IF(X13&lt;&gt;0,+(Y13/X13)*100,0)</f>
        <v>-19.314430856098095</v>
      </c>
      <c r="AA13" s="33">
        <f>SUM(AA6:AA12)</f>
        <v>-14872548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2309898</v>
      </c>
      <c r="D17" s="18"/>
      <c r="E17" s="19">
        <v>9492447</v>
      </c>
      <c r="F17" s="20">
        <v>9492447</v>
      </c>
      <c r="G17" s="24">
        <v>238290</v>
      </c>
      <c r="H17" s="24">
        <v>7756560</v>
      </c>
      <c r="I17" s="24">
        <v>723060</v>
      </c>
      <c r="J17" s="20">
        <v>8717910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8717910</v>
      </c>
      <c r="X17" s="20">
        <v>2373111</v>
      </c>
      <c r="Y17" s="24">
        <v>6344799</v>
      </c>
      <c r="Z17" s="25">
        <v>267.36208293670211</v>
      </c>
      <c r="AA17" s="26">
        <v>9492447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2309898</v>
      </c>
      <c r="D25" s="29">
        <f t="shared" ref="D25:Y25" si="1">SUM(D15:D24)</f>
        <v>0</v>
      </c>
      <c r="E25" s="35">
        <f t="shared" si="1"/>
        <v>9492447</v>
      </c>
      <c r="F25" s="36">
        <f t="shared" si="1"/>
        <v>9492447</v>
      </c>
      <c r="G25" s="36">
        <f t="shared" si="1"/>
        <v>238290</v>
      </c>
      <c r="H25" s="36">
        <f t="shared" si="1"/>
        <v>7756560</v>
      </c>
      <c r="I25" s="36">
        <f t="shared" si="1"/>
        <v>723060</v>
      </c>
      <c r="J25" s="36">
        <f t="shared" si="1"/>
        <v>8717910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8717910</v>
      </c>
      <c r="X25" s="36">
        <f t="shared" si="1"/>
        <v>2373111</v>
      </c>
      <c r="Y25" s="36">
        <f t="shared" si="1"/>
        <v>6344799</v>
      </c>
      <c r="Z25" s="37">
        <f>+IF(X25&lt;&gt;0,+(Y25/X25)*100,0)</f>
        <v>267.36208293670211</v>
      </c>
      <c r="AA25" s="38">
        <f>SUM(AA15:AA24)</f>
        <v>9492447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2309898</v>
      </c>
      <c r="D26" s="29">
        <f>+D13+D25</f>
        <v>0</v>
      </c>
      <c r="E26" s="30">
        <f t="shared" si="2"/>
        <v>-5380101</v>
      </c>
      <c r="F26" s="31">
        <f t="shared" si="2"/>
        <v>-5380101</v>
      </c>
      <c r="G26" s="31">
        <f t="shared" si="2"/>
        <v>-561710</v>
      </c>
      <c r="H26" s="31">
        <f t="shared" si="2"/>
        <v>8556560</v>
      </c>
      <c r="I26" s="31">
        <f t="shared" si="2"/>
        <v>-2276940</v>
      </c>
      <c r="J26" s="31">
        <f t="shared" si="2"/>
        <v>5717910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5717910</v>
      </c>
      <c r="X26" s="31">
        <f t="shared" si="2"/>
        <v>-1345026</v>
      </c>
      <c r="Y26" s="31">
        <f t="shared" si="2"/>
        <v>7062936</v>
      </c>
      <c r="Z26" s="32">
        <f>+IF(X26&lt;&gt;0,+(Y26/X26)*100,0)</f>
        <v>-525.11520223400885</v>
      </c>
      <c r="AA26" s="33">
        <f>+AA13+AA25</f>
        <v>-5380101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3000000</v>
      </c>
      <c r="D33" s="18"/>
      <c r="E33" s="19"/>
      <c r="F33" s="20"/>
      <c r="G33" s="20">
        <v>2200000</v>
      </c>
      <c r="H33" s="20">
        <v>800000</v>
      </c>
      <c r="I33" s="20">
        <v>-3000000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2200000</v>
      </c>
      <c r="H37" s="31">
        <f t="shared" si="3"/>
        <v>800000</v>
      </c>
      <c r="I37" s="31">
        <f t="shared" si="3"/>
        <v>-3000000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2200000</v>
      </c>
      <c r="H44" s="31">
        <f t="shared" si="5"/>
        <v>800000</v>
      </c>
      <c r="I44" s="31">
        <f t="shared" si="5"/>
        <v>-3000000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-690102</v>
      </c>
      <c r="D45" s="42">
        <f t="shared" si="6"/>
        <v>0</v>
      </c>
      <c r="E45" s="43">
        <f t="shared" si="6"/>
        <v>-5380101</v>
      </c>
      <c r="F45" s="44">
        <f t="shared" si="6"/>
        <v>-5380101</v>
      </c>
      <c r="G45" s="44">
        <f t="shared" si="6"/>
        <v>-2761710</v>
      </c>
      <c r="H45" s="44">
        <f t="shared" si="6"/>
        <v>7756560</v>
      </c>
      <c r="I45" s="44">
        <f t="shared" si="6"/>
        <v>723060</v>
      </c>
      <c r="J45" s="44">
        <f t="shared" si="6"/>
        <v>5717910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5717910</v>
      </c>
      <c r="X45" s="44">
        <f t="shared" si="6"/>
        <v>-1345026</v>
      </c>
      <c r="Y45" s="44">
        <f t="shared" si="6"/>
        <v>7062936</v>
      </c>
      <c r="Z45" s="45">
        <f>+IF(X45&lt;&gt;0,+(Y45/X45)*100,0)</f>
        <v>-525.11520223400885</v>
      </c>
      <c r="AA45" s="46">
        <f>+AA26-AA44</f>
        <v>-5380101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-25555244</v>
      </c>
      <c r="F6" s="20">
        <v>-25555244</v>
      </c>
      <c r="G6" s="20"/>
      <c r="H6" s="20">
        <v>409000</v>
      </c>
      <c r="I6" s="20">
        <v>-400000</v>
      </c>
      <c r="J6" s="20">
        <v>9000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9000</v>
      </c>
      <c r="X6" s="20">
        <v>-6388818</v>
      </c>
      <c r="Y6" s="20">
        <v>6397818</v>
      </c>
      <c r="Z6" s="21">
        <v>-100.14087112827443</v>
      </c>
      <c r="AA6" s="22">
        <v>-25555244</v>
      </c>
    </row>
    <row r="7" spans="1:27" ht="13.5" x14ac:dyDescent="0.25">
      <c r="A7" s="23" t="s">
        <v>35</v>
      </c>
      <c r="B7" s="17" t="s">
        <v>32</v>
      </c>
      <c r="C7" s="18">
        <v>-4675646</v>
      </c>
      <c r="D7" s="18"/>
      <c r="E7" s="19">
        <v>-26707593</v>
      </c>
      <c r="F7" s="20">
        <v>-26707593</v>
      </c>
      <c r="G7" s="20">
        <v>-59517</v>
      </c>
      <c r="H7" s="20">
        <v>-332910</v>
      </c>
      <c r="I7" s="20">
        <v>-136019</v>
      </c>
      <c r="J7" s="20">
        <v>-528446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-528446</v>
      </c>
      <c r="X7" s="20">
        <v>-6676893</v>
      </c>
      <c r="Y7" s="20">
        <v>6148447</v>
      </c>
      <c r="Z7" s="21">
        <v>-92.085450523169982</v>
      </c>
      <c r="AA7" s="22">
        <v>-26707593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18433540</v>
      </c>
      <c r="F11" s="20">
        <v>18433540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4608384</v>
      </c>
      <c r="Y11" s="24">
        <v>-4608384</v>
      </c>
      <c r="Z11" s="25">
        <v>-100</v>
      </c>
      <c r="AA11" s="26">
        <v>18433540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-4675646</v>
      </c>
      <c r="D13" s="29">
        <f>SUM(D6:D12)</f>
        <v>0</v>
      </c>
      <c r="E13" s="30">
        <f t="shared" si="0"/>
        <v>-33829297</v>
      </c>
      <c r="F13" s="31">
        <f t="shared" si="0"/>
        <v>-33829297</v>
      </c>
      <c r="G13" s="31">
        <f t="shared" si="0"/>
        <v>-59517</v>
      </c>
      <c r="H13" s="31">
        <f t="shared" si="0"/>
        <v>76090</v>
      </c>
      <c r="I13" s="31">
        <f t="shared" si="0"/>
        <v>-536019</v>
      </c>
      <c r="J13" s="31">
        <f t="shared" si="0"/>
        <v>-519446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-519446</v>
      </c>
      <c r="X13" s="31">
        <f t="shared" si="0"/>
        <v>-8457327</v>
      </c>
      <c r="Y13" s="31">
        <f t="shared" si="0"/>
        <v>7937881</v>
      </c>
      <c r="Z13" s="32">
        <f>+IF(X13&lt;&gt;0,+(Y13/X13)*100,0)</f>
        <v>-93.858035759998401</v>
      </c>
      <c r="AA13" s="33">
        <f>SUM(AA6:AA12)</f>
        <v>-33829297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61505848</v>
      </c>
      <c r="D17" s="18"/>
      <c r="E17" s="19">
        <v>164580356</v>
      </c>
      <c r="F17" s="20">
        <v>164580356</v>
      </c>
      <c r="G17" s="24">
        <v>90478039</v>
      </c>
      <c r="H17" s="24">
        <v>-17393603</v>
      </c>
      <c r="I17" s="24">
        <v>-1966625</v>
      </c>
      <c r="J17" s="20">
        <v>71117811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71117811</v>
      </c>
      <c r="X17" s="20">
        <v>41145090</v>
      </c>
      <c r="Y17" s="24">
        <v>29972721</v>
      </c>
      <c r="Z17" s="25">
        <v>72.84641010628485</v>
      </c>
      <c r="AA17" s="26">
        <v>164580356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61505848</v>
      </c>
      <c r="D25" s="29">
        <f t="shared" ref="D25:Y25" si="1">SUM(D15:D24)</f>
        <v>0</v>
      </c>
      <c r="E25" s="35">
        <f t="shared" si="1"/>
        <v>164580356</v>
      </c>
      <c r="F25" s="36">
        <f t="shared" si="1"/>
        <v>164580356</v>
      </c>
      <c r="G25" s="36">
        <f t="shared" si="1"/>
        <v>90478039</v>
      </c>
      <c r="H25" s="36">
        <f t="shared" si="1"/>
        <v>-17393603</v>
      </c>
      <c r="I25" s="36">
        <f t="shared" si="1"/>
        <v>-1966625</v>
      </c>
      <c r="J25" s="36">
        <f t="shared" si="1"/>
        <v>71117811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71117811</v>
      </c>
      <c r="X25" s="36">
        <f t="shared" si="1"/>
        <v>41145090</v>
      </c>
      <c r="Y25" s="36">
        <f t="shared" si="1"/>
        <v>29972721</v>
      </c>
      <c r="Z25" s="37">
        <f>+IF(X25&lt;&gt;0,+(Y25/X25)*100,0)</f>
        <v>72.84641010628485</v>
      </c>
      <c r="AA25" s="38">
        <f>SUM(AA15:AA24)</f>
        <v>164580356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56830202</v>
      </c>
      <c r="D26" s="29">
        <f>+D13+D25</f>
        <v>0</v>
      </c>
      <c r="E26" s="30">
        <f t="shared" si="2"/>
        <v>130751059</v>
      </c>
      <c r="F26" s="31">
        <f t="shared" si="2"/>
        <v>130751059</v>
      </c>
      <c r="G26" s="31">
        <f t="shared" si="2"/>
        <v>90418522</v>
      </c>
      <c r="H26" s="31">
        <f t="shared" si="2"/>
        <v>-17317513</v>
      </c>
      <c r="I26" s="31">
        <f t="shared" si="2"/>
        <v>-2502644</v>
      </c>
      <c r="J26" s="31">
        <f t="shared" si="2"/>
        <v>70598365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70598365</v>
      </c>
      <c r="X26" s="31">
        <f t="shared" si="2"/>
        <v>32687763</v>
      </c>
      <c r="Y26" s="31">
        <f t="shared" si="2"/>
        <v>37910602</v>
      </c>
      <c r="Z26" s="32">
        <f>+IF(X26&lt;&gt;0,+(Y26/X26)*100,0)</f>
        <v>115.97796398609475</v>
      </c>
      <c r="AA26" s="33">
        <f>+AA13+AA25</f>
        <v>130751059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237141577</v>
      </c>
      <c r="D32" s="18"/>
      <c r="E32" s="19"/>
      <c r="F32" s="20"/>
      <c r="G32" s="20">
        <v>-8387087</v>
      </c>
      <c r="H32" s="20"/>
      <c r="I32" s="20"/>
      <c r="J32" s="20">
        <v>-8387087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-8387087</v>
      </c>
      <c r="X32" s="20"/>
      <c r="Y32" s="20">
        <v>-8387087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28847433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47275423</v>
      </c>
      <c r="D35" s="18"/>
      <c r="E35" s="19"/>
      <c r="F35" s="20"/>
      <c r="G35" s="20">
        <v>1077360</v>
      </c>
      <c r="H35" s="20">
        <v>556870</v>
      </c>
      <c r="I35" s="20">
        <v>523836</v>
      </c>
      <c r="J35" s="20">
        <v>2158066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2158066</v>
      </c>
      <c r="X35" s="20"/>
      <c r="Y35" s="20">
        <v>2158066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313264433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-7309727</v>
      </c>
      <c r="H37" s="31">
        <f t="shared" si="3"/>
        <v>556870</v>
      </c>
      <c r="I37" s="31">
        <f t="shared" si="3"/>
        <v>523836</v>
      </c>
      <c r="J37" s="31">
        <f t="shared" si="3"/>
        <v>-6229021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-6229021</v>
      </c>
      <c r="X37" s="31">
        <f t="shared" si="3"/>
        <v>0</v>
      </c>
      <c r="Y37" s="31">
        <f t="shared" si="3"/>
        <v>-6229021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299175600</v>
      </c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299175600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612440033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-7309727</v>
      </c>
      <c r="H44" s="31">
        <f t="shared" si="5"/>
        <v>556870</v>
      </c>
      <c r="I44" s="31">
        <f t="shared" si="5"/>
        <v>523836</v>
      </c>
      <c r="J44" s="31">
        <f t="shared" si="5"/>
        <v>-6229021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-6229021</v>
      </c>
      <c r="X44" s="31">
        <f t="shared" si="5"/>
        <v>0</v>
      </c>
      <c r="Y44" s="31">
        <f t="shared" si="5"/>
        <v>-6229021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-555609831</v>
      </c>
      <c r="D45" s="42">
        <f t="shared" si="6"/>
        <v>0</v>
      </c>
      <c r="E45" s="43">
        <f t="shared" si="6"/>
        <v>130751059</v>
      </c>
      <c r="F45" s="44">
        <f t="shared" si="6"/>
        <v>130751059</v>
      </c>
      <c r="G45" s="44">
        <f t="shared" si="6"/>
        <v>97728249</v>
      </c>
      <c r="H45" s="44">
        <f t="shared" si="6"/>
        <v>-17874383</v>
      </c>
      <c r="I45" s="44">
        <f t="shared" si="6"/>
        <v>-3026480</v>
      </c>
      <c r="J45" s="44">
        <f t="shared" si="6"/>
        <v>76827386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76827386</v>
      </c>
      <c r="X45" s="44">
        <f t="shared" si="6"/>
        <v>32687763</v>
      </c>
      <c r="Y45" s="44">
        <f t="shared" si="6"/>
        <v>44139623</v>
      </c>
      <c r="Z45" s="45">
        <f>+IF(X45&lt;&gt;0,+(Y45/X45)*100,0)</f>
        <v>135.03408905650718</v>
      </c>
      <c r="AA45" s="46">
        <f>+AA26-AA44</f>
        <v>130751059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167524703</v>
      </c>
      <c r="F47" s="20">
        <v>167524703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41881176</v>
      </c>
      <c r="Y47" s="20">
        <v>-41881176</v>
      </c>
      <c r="Z47" s="47">
        <v>-100</v>
      </c>
      <c r="AA47" s="22">
        <v>167524703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167524703</v>
      </c>
      <c r="F50" s="52">
        <f t="shared" si="7"/>
        <v>167524703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41881176</v>
      </c>
      <c r="Y50" s="52">
        <f t="shared" si="7"/>
        <v>-41881176</v>
      </c>
      <c r="Z50" s="53">
        <f>+IF(X50&lt;&gt;0,+(Y50/X50)*100,0)</f>
        <v>-100</v>
      </c>
      <c r="AA50" s="54">
        <f>SUM(AA47:AA49)</f>
        <v>167524703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93307691</v>
      </c>
      <c r="D6" s="18"/>
      <c r="E6" s="19">
        <v>53866300</v>
      </c>
      <c r="F6" s="20">
        <v>53866300</v>
      </c>
      <c r="G6" s="20">
        <v>18583895</v>
      </c>
      <c r="H6" s="20">
        <v>6586132</v>
      </c>
      <c r="I6" s="20">
        <v>5529265</v>
      </c>
      <c r="J6" s="20">
        <v>30699292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30699292</v>
      </c>
      <c r="X6" s="20">
        <v>13466514</v>
      </c>
      <c r="Y6" s="20">
        <v>17232778</v>
      </c>
      <c r="Z6" s="21">
        <v>127.96762398940066</v>
      </c>
      <c r="AA6" s="22">
        <v>53866300</v>
      </c>
    </row>
    <row r="7" spans="1:27" ht="13.5" x14ac:dyDescent="0.25">
      <c r="A7" s="23" t="s">
        <v>35</v>
      </c>
      <c r="B7" s="17" t="s">
        <v>32</v>
      </c>
      <c r="C7" s="18">
        <v>54095814</v>
      </c>
      <c r="D7" s="18"/>
      <c r="E7" s="19"/>
      <c r="F7" s="20"/>
      <c r="G7" s="20">
        <v>7288408</v>
      </c>
      <c r="H7" s="20">
        <v>7538507</v>
      </c>
      <c r="I7" s="20">
        <v>7051424</v>
      </c>
      <c r="J7" s="20">
        <v>21878339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21878339</v>
      </c>
      <c r="X7" s="20">
        <v>-15000</v>
      </c>
      <c r="Y7" s="20">
        <v>21893339</v>
      </c>
      <c r="Z7" s="21">
        <v>-145955.59333333332</v>
      </c>
      <c r="AA7" s="22"/>
    </row>
    <row r="8" spans="1:27" ht="13.5" x14ac:dyDescent="0.25">
      <c r="A8" s="23" t="s">
        <v>36</v>
      </c>
      <c r="B8" s="17" t="s">
        <v>32</v>
      </c>
      <c r="C8" s="18">
        <v>1520</v>
      </c>
      <c r="D8" s="18"/>
      <c r="E8" s="19"/>
      <c r="F8" s="20"/>
      <c r="G8" s="20"/>
      <c r="H8" s="20">
        <v>500</v>
      </c>
      <c r="I8" s="20"/>
      <c r="J8" s="20">
        <v>500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500</v>
      </c>
      <c r="X8" s="20"/>
      <c r="Y8" s="20">
        <v>500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-20419</v>
      </c>
      <c r="D10" s="18"/>
      <c r="E10" s="19"/>
      <c r="F10" s="20"/>
      <c r="G10" s="20"/>
      <c r="H10" s="20">
        <v>-6408</v>
      </c>
      <c r="I10" s="20">
        <v>-66527</v>
      </c>
      <c r="J10" s="20">
        <v>-72935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-72935</v>
      </c>
      <c r="X10" s="20"/>
      <c r="Y10" s="20">
        <v>-72935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147384606</v>
      </c>
      <c r="D13" s="29">
        <f>SUM(D6:D12)</f>
        <v>0</v>
      </c>
      <c r="E13" s="30">
        <f t="shared" si="0"/>
        <v>53866300</v>
      </c>
      <c r="F13" s="31">
        <f t="shared" si="0"/>
        <v>53866300</v>
      </c>
      <c r="G13" s="31">
        <f t="shared" si="0"/>
        <v>25872303</v>
      </c>
      <c r="H13" s="31">
        <f t="shared" si="0"/>
        <v>14118731</v>
      </c>
      <c r="I13" s="31">
        <f t="shared" si="0"/>
        <v>12514162</v>
      </c>
      <c r="J13" s="31">
        <f t="shared" si="0"/>
        <v>52505196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52505196</v>
      </c>
      <c r="X13" s="31">
        <f t="shared" si="0"/>
        <v>13451514</v>
      </c>
      <c r="Y13" s="31">
        <f t="shared" si="0"/>
        <v>39053682</v>
      </c>
      <c r="Z13" s="32">
        <f>+IF(X13&lt;&gt;0,+(Y13/X13)*100,0)</f>
        <v>290.32926702525828</v>
      </c>
      <c r="AA13" s="33">
        <f>SUM(AA6:AA12)</f>
        <v>53866300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-278749</v>
      </c>
      <c r="D17" s="18"/>
      <c r="E17" s="19">
        <v>-3428946</v>
      </c>
      <c r="F17" s="20">
        <v>-3428946</v>
      </c>
      <c r="G17" s="24"/>
      <c r="H17" s="24">
        <v>-1351570</v>
      </c>
      <c r="I17" s="24">
        <v>-77223</v>
      </c>
      <c r="J17" s="20">
        <v>-1428793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-1428793</v>
      </c>
      <c r="X17" s="20">
        <v>-857238</v>
      </c>
      <c r="Y17" s="24">
        <v>-571555</v>
      </c>
      <c r="Z17" s="25">
        <v>66.674015850907224</v>
      </c>
      <c r="AA17" s="26">
        <v>-3428946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-278749</v>
      </c>
      <c r="D25" s="29">
        <f t="shared" ref="D25:Y25" si="1">SUM(D15:D24)</f>
        <v>0</v>
      </c>
      <c r="E25" s="35">
        <f t="shared" si="1"/>
        <v>-3428946</v>
      </c>
      <c r="F25" s="36">
        <f t="shared" si="1"/>
        <v>-3428946</v>
      </c>
      <c r="G25" s="36">
        <f t="shared" si="1"/>
        <v>0</v>
      </c>
      <c r="H25" s="36">
        <f t="shared" si="1"/>
        <v>-1351570</v>
      </c>
      <c r="I25" s="36">
        <f t="shared" si="1"/>
        <v>-77223</v>
      </c>
      <c r="J25" s="36">
        <f t="shared" si="1"/>
        <v>-1428793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-1428793</v>
      </c>
      <c r="X25" s="36">
        <f t="shared" si="1"/>
        <v>-857238</v>
      </c>
      <c r="Y25" s="36">
        <f t="shared" si="1"/>
        <v>-571555</v>
      </c>
      <c r="Z25" s="37">
        <f>+IF(X25&lt;&gt;0,+(Y25/X25)*100,0)</f>
        <v>66.674015850907224</v>
      </c>
      <c r="AA25" s="38">
        <f>SUM(AA15:AA24)</f>
        <v>-3428946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147105857</v>
      </c>
      <c r="D26" s="29">
        <f>+D13+D25</f>
        <v>0</v>
      </c>
      <c r="E26" s="30">
        <f t="shared" si="2"/>
        <v>50437354</v>
      </c>
      <c r="F26" s="31">
        <f t="shared" si="2"/>
        <v>50437354</v>
      </c>
      <c r="G26" s="31">
        <f t="shared" si="2"/>
        <v>25872303</v>
      </c>
      <c r="H26" s="31">
        <f t="shared" si="2"/>
        <v>12767161</v>
      </c>
      <c r="I26" s="31">
        <f t="shared" si="2"/>
        <v>12436939</v>
      </c>
      <c r="J26" s="31">
        <f t="shared" si="2"/>
        <v>51076403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51076403</v>
      </c>
      <c r="X26" s="31">
        <f t="shared" si="2"/>
        <v>12594276</v>
      </c>
      <c r="Y26" s="31">
        <f t="shared" si="2"/>
        <v>38482127</v>
      </c>
      <c r="Z26" s="32">
        <f>+IF(X26&lt;&gt;0,+(Y26/X26)*100,0)</f>
        <v>305.55251449150393</v>
      </c>
      <c r="AA26" s="33">
        <f>+AA13+AA25</f>
        <v>50437354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129437676</v>
      </c>
      <c r="D32" s="18"/>
      <c r="E32" s="19"/>
      <c r="F32" s="20"/>
      <c r="G32" s="20">
        <v>17638926</v>
      </c>
      <c r="H32" s="20">
        <v>19613792</v>
      </c>
      <c r="I32" s="20">
        <v>13980045</v>
      </c>
      <c r="J32" s="20">
        <v>51232763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51232763</v>
      </c>
      <c r="X32" s="20">
        <v>15802500</v>
      </c>
      <c r="Y32" s="20">
        <v>35430263</v>
      </c>
      <c r="Z32" s="21">
        <v>224.20669514317356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129437676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17638926</v>
      </c>
      <c r="H37" s="31">
        <f t="shared" si="3"/>
        <v>19613792</v>
      </c>
      <c r="I37" s="31">
        <f t="shared" si="3"/>
        <v>13980045</v>
      </c>
      <c r="J37" s="31">
        <f t="shared" si="3"/>
        <v>51232763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51232763</v>
      </c>
      <c r="X37" s="31">
        <f t="shared" si="3"/>
        <v>15802500</v>
      </c>
      <c r="Y37" s="31">
        <f t="shared" si="3"/>
        <v>35430263</v>
      </c>
      <c r="Z37" s="32">
        <f>+IF(X37&lt;&gt;0,+(Y37/X37)*100,0)</f>
        <v>224.20669514317356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129437676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17638926</v>
      </c>
      <c r="H44" s="31">
        <f t="shared" si="5"/>
        <v>19613792</v>
      </c>
      <c r="I44" s="31">
        <f t="shared" si="5"/>
        <v>13980045</v>
      </c>
      <c r="J44" s="31">
        <f t="shared" si="5"/>
        <v>51232763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51232763</v>
      </c>
      <c r="X44" s="31">
        <f t="shared" si="5"/>
        <v>15802500</v>
      </c>
      <c r="Y44" s="31">
        <f t="shared" si="5"/>
        <v>35430263</v>
      </c>
      <c r="Z44" s="32">
        <f>+IF(X44&lt;&gt;0,+(Y44/X44)*100,0)</f>
        <v>224.20669514317356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17668181</v>
      </c>
      <c r="D45" s="42">
        <f t="shared" si="6"/>
        <v>0</v>
      </c>
      <c r="E45" s="43">
        <f t="shared" si="6"/>
        <v>50437354</v>
      </c>
      <c r="F45" s="44">
        <f t="shared" si="6"/>
        <v>50437354</v>
      </c>
      <c r="G45" s="44">
        <f t="shared" si="6"/>
        <v>8233377</v>
      </c>
      <c r="H45" s="44">
        <f t="shared" si="6"/>
        <v>-6846631</v>
      </c>
      <c r="I45" s="44">
        <f t="shared" si="6"/>
        <v>-1543106</v>
      </c>
      <c r="J45" s="44">
        <f t="shared" si="6"/>
        <v>-156360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-156360</v>
      </c>
      <c r="X45" s="44">
        <f t="shared" si="6"/>
        <v>-3208224</v>
      </c>
      <c r="Y45" s="44">
        <f t="shared" si="6"/>
        <v>3051864</v>
      </c>
      <c r="Z45" s="45">
        <f>+IF(X45&lt;&gt;0,+(Y45/X45)*100,0)</f>
        <v>-95.126275472036866</v>
      </c>
      <c r="AA45" s="46">
        <f>+AA26-AA44</f>
        <v>50437354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-9321279</v>
      </c>
      <c r="F6" s="20">
        <v>-9321279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-2330328</v>
      </c>
      <c r="Y6" s="20">
        <v>2330328</v>
      </c>
      <c r="Z6" s="21">
        <v>-100</v>
      </c>
      <c r="AA6" s="22">
        <v>-9321279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427276</v>
      </c>
      <c r="D11" s="18"/>
      <c r="E11" s="19">
        <v>1363017</v>
      </c>
      <c r="F11" s="20">
        <v>1363017</v>
      </c>
      <c r="G11" s="24">
        <v>-427276</v>
      </c>
      <c r="H11" s="24"/>
      <c r="I11" s="24"/>
      <c r="J11" s="20">
        <v>-427276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-427276</v>
      </c>
      <c r="X11" s="20">
        <v>340773</v>
      </c>
      <c r="Y11" s="24">
        <v>-768049</v>
      </c>
      <c r="Z11" s="25">
        <v>-225.38434676456177</v>
      </c>
      <c r="AA11" s="26">
        <v>1363017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427276</v>
      </c>
      <c r="D13" s="29">
        <f>SUM(D6:D12)</f>
        <v>0</v>
      </c>
      <c r="E13" s="30">
        <f t="shared" si="0"/>
        <v>-7958262</v>
      </c>
      <c r="F13" s="31">
        <f t="shared" si="0"/>
        <v>-7958262</v>
      </c>
      <c r="G13" s="31">
        <f t="shared" si="0"/>
        <v>-427276</v>
      </c>
      <c r="H13" s="31">
        <f t="shared" si="0"/>
        <v>0</v>
      </c>
      <c r="I13" s="31">
        <f t="shared" si="0"/>
        <v>0</v>
      </c>
      <c r="J13" s="31">
        <f t="shared" si="0"/>
        <v>-427276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-427276</v>
      </c>
      <c r="X13" s="31">
        <f t="shared" si="0"/>
        <v>-1989555</v>
      </c>
      <c r="Y13" s="31">
        <f t="shared" si="0"/>
        <v>1562279</v>
      </c>
      <c r="Z13" s="32">
        <f>+IF(X13&lt;&gt;0,+(Y13/X13)*100,0)</f>
        <v>-78.52404180834408</v>
      </c>
      <c r="AA13" s="33">
        <f>SUM(AA6:AA12)</f>
        <v>-7958262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21929478</v>
      </c>
      <c r="D17" s="18"/>
      <c r="E17" s="19">
        <v>7523479</v>
      </c>
      <c r="F17" s="20">
        <v>7523479</v>
      </c>
      <c r="G17" s="24">
        <v>-4702141</v>
      </c>
      <c r="H17" s="24"/>
      <c r="I17" s="24">
        <v>2802539</v>
      </c>
      <c r="J17" s="20">
        <v>-1899602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-1899602</v>
      </c>
      <c r="X17" s="20">
        <v>1880868</v>
      </c>
      <c r="Y17" s="24">
        <v>-3780470</v>
      </c>
      <c r="Z17" s="25">
        <v>-200.9960294927661</v>
      </c>
      <c r="AA17" s="26">
        <v>7523479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21929478</v>
      </c>
      <c r="D25" s="29">
        <f t="shared" ref="D25:Y25" si="1">SUM(D15:D24)</f>
        <v>0</v>
      </c>
      <c r="E25" s="35">
        <f t="shared" si="1"/>
        <v>7523479</v>
      </c>
      <c r="F25" s="36">
        <f t="shared" si="1"/>
        <v>7523479</v>
      </c>
      <c r="G25" s="36">
        <f t="shared" si="1"/>
        <v>-4702141</v>
      </c>
      <c r="H25" s="36">
        <f t="shared" si="1"/>
        <v>0</v>
      </c>
      <c r="I25" s="36">
        <f t="shared" si="1"/>
        <v>2802539</v>
      </c>
      <c r="J25" s="36">
        <f t="shared" si="1"/>
        <v>-1899602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-1899602</v>
      </c>
      <c r="X25" s="36">
        <f t="shared" si="1"/>
        <v>1880868</v>
      </c>
      <c r="Y25" s="36">
        <f t="shared" si="1"/>
        <v>-3780470</v>
      </c>
      <c r="Z25" s="37">
        <f>+IF(X25&lt;&gt;0,+(Y25/X25)*100,0)</f>
        <v>-200.9960294927661</v>
      </c>
      <c r="AA25" s="38">
        <f>SUM(AA15:AA24)</f>
        <v>7523479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22356754</v>
      </c>
      <c r="D26" s="29">
        <f>+D13+D25</f>
        <v>0</v>
      </c>
      <c r="E26" s="30">
        <f t="shared" si="2"/>
        <v>-434783</v>
      </c>
      <c r="F26" s="31">
        <f t="shared" si="2"/>
        <v>-434783</v>
      </c>
      <c r="G26" s="31">
        <f t="shared" si="2"/>
        <v>-5129417</v>
      </c>
      <c r="H26" s="31">
        <f t="shared" si="2"/>
        <v>0</v>
      </c>
      <c r="I26" s="31">
        <f t="shared" si="2"/>
        <v>2802539</v>
      </c>
      <c r="J26" s="31">
        <f t="shared" si="2"/>
        <v>-2326878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-2326878</v>
      </c>
      <c r="X26" s="31">
        <f t="shared" si="2"/>
        <v>-108687</v>
      </c>
      <c r="Y26" s="31">
        <f t="shared" si="2"/>
        <v>-2218191</v>
      </c>
      <c r="Z26" s="32">
        <f>+IF(X26&lt;&gt;0,+(Y26/X26)*100,0)</f>
        <v>2040.8981754947692</v>
      </c>
      <c r="AA26" s="33">
        <f>+AA13+AA25</f>
        <v>-434783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22356754</v>
      </c>
      <c r="D45" s="42">
        <f t="shared" si="6"/>
        <v>0</v>
      </c>
      <c r="E45" s="43">
        <f t="shared" si="6"/>
        <v>-434783</v>
      </c>
      <c r="F45" s="44">
        <f t="shared" si="6"/>
        <v>-434783</v>
      </c>
      <c r="G45" s="44">
        <f t="shared" si="6"/>
        <v>-5129417</v>
      </c>
      <c r="H45" s="44">
        <f t="shared" si="6"/>
        <v>0</v>
      </c>
      <c r="I45" s="44">
        <f t="shared" si="6"/>
        <v>2802539</v>
      </c>
      <c r="J45" s="44">
        <f t="shared" si="6"/>
        <v>-2326878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-2326878</v>
      </c>
      <c r="X45" s="44">
        <f t="shared" si="6"/>
        <v>-108687</v>
      </c>
      <c r="Y45" s="44">
        <f t="shared" si="6"/>
        <v>-2218191</v>
      </c>
      <c r="Z45" s="45">
        <f>+IF(X45&lt;&gt;0,+(Y45/X45)*100,0)</f>
        <v>2040.8981754947692</v>
      </c>
      <c r="AA45" s="46">
        <f>+AA26-AA44</f>
        <v>-434783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20000000</v>
      </c>
      <c r="F6" s="20">
        <v>20000000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5000001</v>
      </c>
      <c r="Y6" s="20">
        <v>-5000001</v>
      </c>
      <c r="Z6" s="21">
        <v>-100</v>
      </c>
      <c r="AA6" s="22">
        <v>20000000</v>
      </c>
    </row>
    <row r="7" spans="1:27" ht="13.5" x14ac:dyDescent="0.25">
      <c r="A7" s="23" t="s">
        <v>35</v>
      </c>
      <c r="B7" s="17" t="s">
        <v>32</v>
      </c>
      <c r="C7" s="18">
        <v>2630191</v>
      </c>
      <c r="D7" s="18"/>
      <c r="E7" s="19"/>
      <c r="F7" s="20"/>
      <c r="G7" s="20">
        <v>-781795</v>
      </c>
      <c r="H7" s="20">
        <v>438026</v>
      </c>
      <c r="I7" s="20">
        <v>1062105</v>
      </c>
      <c r="J7" s="20">
        <v>718336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718336</v>
      </c>
      <c r="X7" s="20"/>
      <c r="Y7" s="20">
        <v>718336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2630191</v>
      </c>
      <c r="D13" s="29">
        <f>SUM(D6:D12)</f>
        <v>0</v>
      </c>
      <c r="E13" s="30">
        <f t="shared" si="0"/>
        <v>20000000</v>
      </c>
      <c r="F13" s="31">
        <f t="shared" si="0"/>
        <v>20000000</v>
      </c>
      <c r="G13" s="31">
        <f t="shared" si="0"/>
        <v>-781795</v>
      </c>
      <c r="H13" s="31">
        <f t="shared" si="0"/>
        <v>438026</v>
      </c>
      <c r="I13" s="31">
        <f t="shared" si="0"/>
        <v>1062105</v>
      </c>
      <c r="J13" s="31">
        <f t="shared" si="0"/>
        <v>718336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718336</v>
      </c>
      <c r="X13" s="31">
        <f t="shared" si="0"/>
        <v>5000001</v>
      </c>
      <c r="Y13" s="31">
        <f t="shared" si="0"/>
        <v>-4281665</v>
      </c>
      <c r="Z13" s="32">
        <f>+IF(X13&lt;&gt;0,+(Y13/X13)*100,0)</f>
        <v>-85.633282873343433</v>
      </c>
      <c r="AA13" s="33">
        <f>SUM(AA6:AA12)</f>
        <v>20000000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21798998</v>
      </c>
      <c r="D17" s="18"/>
      <c r="E17" s="19">
        <v>45231007</v>
      </c>
      <c r="F17" s="20">
        <v>45231007</v>
      </c>
      <c r="G17" s="24"/>
      <c r="H17" s="24">
        <v>1479332</v>
      </c>
      <c r="I17" s="24">
        <v>4266959</v>
      </c>
      <c r="J17" s="20">
        <v>5746291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5746291</v>
      </c>
      <c r="X17" s="20">
        <v>11307797</v>
      </c>
      <c r="Y17" s="24">
        <v>-5561506</v>
      </c>
      <c r="Z17" s="25">
        <v>-49.182931034223557</v>
      </c>
      <c r="AA17" s="26">
        <v>45231007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21798998</v>
      </c>
      <c r="D25" s="29">
        <f t="shared" ref="D25:Y25" si="1">SUM(D15:D24)</f>
        <v>0</v>
      </c>
      <c r="E25" s="35">
        <f t="shared" si="1"/>
        <v>45231007</v>
      </c>
      <c r="F25" s="36">
        <f t="shared" si="1"/>
        <v>45231007</v>
      </c>
      <c r="G25" s="36">
        <f t="shared" si="1"/>
        <v>0</v>
      </c>
      <c r="H25" s="36">
        <f t="shared" si="1"/>
        <v>1479332</v>
      </c>
      <c r="I25" s="36">
        <f t="shared" si="1"/>
        <v>4266959</v>
      </c>
      <c r="J25" s="36">
        <f t="shared" si="1"/>
        <v>5746291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5746291</v>
      </c>
      <c r="X25" s="36">
        <f t="shared" si="1"/>
        <v>11307797</v>
      </c>
      <c r="Y25" s="36">
        <f t="shared" si="1"/>
        <v>-5561506</v>
      </c>
      <c r="Z25" s="37">
        <f>+IF(X25&lt;&gt;0,+(Y25/X25)*100,0)</f>
        <v>-49.182931034223557</v>
      </c>
      <c r="AA25" s="38">
        <f>SUM(AA15:AA24)</f>
        <v>45231007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24429189</v>
      </c>
      <c r="D26" s="29">
        <f>+D13+D25</f>
        <v>0</v>
      </c>
      <c r="E26" s="30">
        <f t="shared" si="2"/>
        <v>65231007</v>
      </c>
      <c r="F26" s="31">
        <f t="shared" si="2"/>
        <v>65231007</v>
      </c>
      <c r="G26" s="31">
        <f t="shared" si="2"/>
        <v>-781795</v>
      </c>
      <c r="H26" s="31">
        <f t="shared" si="2"/>
        <v>1917358</v>
      </c>
      <c r="I26" s="31">
        <f t="shared" si="2"/>
        <v>5329064</v>
      </c>
      <c r="J26" s="31">
        <f t="shared" si="2"/>
        <v>6464627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6464627</v>
      </c>
      <c r="X26" s="31">
        <f t="shared" si="2"/>
        <v>16307798</v>
      </c>
      <c r="Y26" s="31">
        <f t="shared" si="2"/>
        <v>-9843171</v>
      </c>
      <c r="Z26" s="32">
        <f>+IF(X26&lt;&gt;0,+(Y26/X26)*100,0)</f>
        <v>-60.358676260277441</v>
      </c>
      <c r="AA26" s="33">
        <f>+AA13+AA25</f>
        <v>65231007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1874763</v>
      </c>
      <c r="D32" s="18"/>
      <c r="E32" s="19"/>
      <c r="F32" s="20"/>
      <c r="G32" s="20">
        <v>167111</v>
      </c>
      <c r="H32" s="20">
        <v>169237</v>
      </c>
      <c r="I32" s="20">
        <v>185836</v>
      </c>
      <c r="J32" s="20">
        <v>522184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522184</v>
      </c>
      <c r="X32" s="20"/>
      <c r="Y32" s="20">
        <v>522184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1874763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167111</v>
      </c>
      <c r="H37" s="31">
        <f t="shared" si="3"/>
        <v>169237</v>
      </c>
      <c r="I37" s="31">
        <f t="shared" si="3"/>
        <v>185836</v>
      </c>
      <c r="J37" s="31">
        <f t="shared" si="3"/>
        <v>522184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522184</v>
      </c>
      <c r="X37" s="31">
        <f t="shared" si="3"/>
        <v>0</v>
      </c>
      <c r="Y37" s="31">
        <f t="shared" si="3"/>
        <v>522184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1874763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167111</v>
      </c>
      <c r="H44" s="31">
        <f t="shared" si="5"/>
        <v>169237</v>
      </c>
      <c r="I44" s="31">
        <f t="shared" si="5"/>
        <v>185836</v>
      </c>
      <c r="J44" s="31">
        <f t="shared" si="5"/>
        <v>522184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522184</v>
      </c>
      <c r="X44" s="31">
        <f t="shared" si="5"/>
        <v>0</v>
      </c>
      <c r="Y44" s="31">
        <f t="shared" si="5"/>
        <v>522184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22554426</v>
      </c>
      <c r="D45" s="42">
        <f t="shared" si="6"/>
        <v>0</v>
      </c>
      <c r="E45" s="43">
        <f t="shared" si="6"/>
        <v>65231007</v>
      </c>
      <c r="F45" s="44">
        <f t="shared" si="6"/>
        <v>65231007</v>
      </c>
      <c r="G45" s="44">
        <f t="shared" si="6"/>
        <v>-948906</v>
      </c>
      <c r="H45" s="44">
        <f t="shared" si="6"/>
        <v>1748121</v>
      </c>
      <c r="I45" s="44">
        <f t="shared" si="6"/>
        <v>5143228</v>
      </c>
      <c r="J45" s="44">
        <f t="shared" si="6"/>
        <v>5942443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5942443</v>
      </c>
      <c r="X45" s="44">
        <f t="shared" si="6"/>
        <v>16307798</v>
      </c>
      <c r="Y45" s="44">
        <f t="shared" si="6"/>
        <v>-10365355</v>
      </c>
      <c r="Z45" s="45">
        <f>+IF(X45&lt;&gt;0,+(Y45/X45)*100,0)</f>
        <v>-63.560727205475565</v>
      </c>
      <c r="AA45" s="46">
        <f>+AA26-AA44</f>
        <v>65231007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-21648922</v>
      </c>
      <c r="D6" s="18"/>
      <c r="E6" s="19">
        <v>-38126000</v>
      </c>
      <c r="F6" s="20">
        <v>-38126000</v>
      </c>
      <c r="G6" s="20"/>
      <c r="H6" s="20">
        <v>-2181461</v>
      </c>
      <c r="I6" s="20">
        <v>-1987228</v>
      </c>
      <c r="J6" s="20">
        <v>-4168689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-4168689</v>
      </c>
      <c r="X6" s="20">
        <v>-9531501</v>
      </c>
      <c r="Y6" s="20">
        <v>5362812</v>
      </c>
      <c r="Z6" s="21">
        <v>-56.264086842145844</v>
      </c>
      <c r="AA6" s="22">
        <v>-38126000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-21648922</v>
      </c>
      <c r="D13" s="29">
        <f>SUM(D6:D12)</f>
        <v>0</v>
      </c>
      <c r="E13" s="30">
        <f t="shared" si="0"/>
        <v>-38126000</v>
      </c>
      <c r="F13" s="31">
        <f t="shared" si="0"/>
        <v>-38126000</v>
      </c>
      <c r="G13" s="31">
        <f t="shared" si="0"/>
        <v>0</v>
      </c>
      <c r="H13" s="31">
        <f t="shared" si="0"/>
        <v>-2181461</v>
      </c>
      <c r="I13" s="31">
        <f t="shared" si="0"/>
        <v>-1987228</v>
      </c>
      <c r="J13" s="31">
        <f t="shared" si="0"/>
        <v>-4168689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-4168689</v>
      </c>
      <c r="X13" s="31">
        <f t="shared" si="0"/>
        <v>-9531501</v>
      </c>
      <c r="Y13" s="31">
        <f t="shared" si="0"/>
        <v>5362812</v>
      </c>
      <c r="Z13" s="32">
        <f>+IF(X13&lt;&gt;0,+(Y13/X13)*100,0)</f>
        <v>-56.264086842145844</v>
      </c>
      <c r="AA13" s="33">
        <f>SUM(AA6:AA12)</f>
        <v>-38126000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23600098</v>
      </c>
      <c r="D17" s="18"/>
      <c r="E17" s="19">
        <v>38126000</v>
      </c>
      <c r="F17" s="20">
        <v>38126000</v>
      </c>
      <c r="G17" s="24">
        <v>2635438</v>
      </c>
      <c r="H17" s="24">
        <v>-22455802</v>
      </c>
      <c r="I17" s="24">
        <v>1987228</v>
      </c>
      <c r="J17" s="20">
        <v>-17833136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-17833136</v>
      </c>
      <c r="X17" s="20">
        <v>9531501</v>
      </c>
      <c r="Y17" s="24">
        <v>-27364637</v>
      </c>
      <c r="Z17" s="25">
        <v>-287.0968276664924</v>
      </c>
      <c r="AA17" s="26">
        <v>38126000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23600098</v>
      </c>
      <c r="D25" s="29">
        <f t="shared" ref="D25:Y25" si="1">SUM(D15:D24)</f>
        <v>0</v>
      </c>
      <c r="E25" s="35">
        <f t="shared" si="1"/>
        <v>38126000</v>
      </c>
      <c r="F25" s="36">
        <f t="shared" si="1"/>
        <v>38126000</v>
      </c>
      <c r="G25" s="36">
        <f t="shared" si="1"/>
        <v>2635438</v>
      </c>
      <c r="H25" s="36">
        <f t="shared" si="1"/>
        <v>-22455802</v>
      </c>
      <c r="I25" s="36">
        <f t="shared" si="1"/>
        <v>1987228</v>
      </c>
      <c r="J25" s="36">
        <f t="shared" si="1"/>
        <v>-17833136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-17833136</v>
      </c>
      <c r="X25" s="36">
        <f t="shared" si="1"/>
        <v>9531501</v>
      </c>
      <c r="Y25" s="36">
        <f t="shared" si="1"/>
        <v>-27364637</v>
      </c>
      <c r="Z25" s="37">
        <f>+IF(X25&lt;&gt;0,+(Y25/X25)*100,0)</f>
        <v>-287.0968276664924</v>
      </c>
      <c r="AA25" s="38">
        <f>SUM(AA15:AA24)</f>
        <v>38126000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1951176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2635438</v>
      </c>
      <c r="H26" s="31">
        <f t="shared" si="2"/>
        <v>-24637263</v>
      </c>
      <c r="I26" s="31">
        <f t="shared" si="2"/>
        <v>0</v>
      </c>
      <c r="J26" s="31">
        <f t="shared" si="2"/>
        <v>-22001825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-22001825</v>
      </c>
      <c r="X26" s="31">
        <f t="shared" si="2"/>
        <v>0</v>
      </c>
      <c r="Y26" s="31">
        <f t="shared" si="2"/>
        <v>-22001825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-425453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-425453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-425453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2376629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2635438</v>
      </c>
      <c r="H45" s="44">
        <f t="shared" si="6"/>
        <v>-24637263</v>
      </c>
      <c r="I45" s="44">
        <f t="shared" si="6"/>
        <v>0</v>
      </c>
      <c r="J45" s="44">
        <f t="shared" si="6"/>
        <v>-22001825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-22001825</v>
      </c>
      <c r="X45" s="44">
        <f t="shared" si="6"/>
        <v>0</v>
      </c>
      <c r="Y45" s="44">
        <f t="shared" si="6"/>
        <v>-22001825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5140000</v>
      </c>
      <c r="F6" s="20">
        <v>5140000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1713333</v>
      </c>
      <c r="Y6" s="20">
        <v>-1713333</v>
      </c>
      <c r="Z6" s="21">
        <v>-100</v>
      </c>
      <c r="AA6" s="22">
        <v>5140000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5140000</v>
      </c>
      <c r="F13" s="31">
        <f t="shared" si="0"/>
        <v>5140000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1713333</v>
      </c>
      <c r="Y13" s="31">
        <f t="shared" si="0"/>
        <v>-1713333</v>
      </c>
      <c r="Z13" s="32">
        <f>+IF(X13&lt;&gt;0,+(Y13/X13)*100,0)</f>
        <v>-100</v>
      </c>
      <c r="AA13" s="33">
        <f>SUM(AA6:AA12)</f>
        <v>5140000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365372</v>
      </c>
      <c r="D17" s="18"/>
      <c r="E17" s="19">
        <v>269478289</v>
      </c>
      <c r="F17" s="20">
        <v>269478289</v>
      </c>
      <c r="G17" s="24"/>
      <c r="H17" s="24"/>
      <c r="I17" s="24">
        <v>1168350</v>
      </c>
      <c r="J17" s="20">
        <v>1168350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1168350</v>
      </c>
      <c r="X17" s="20">
        <v>67369569</v>
      </c>
      <c r="Y17" s="24">
        <v>-66201219</v>
      </c>
      <c r="Z17" s="25">
        <v>-98.26576001992828</v>
      </c>
      <c r="AA17" s="26">
        <v>269478289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365372</v>
      </c>
      <c r="D25" s="29">
        <f t="shared" ref="D25:Y25" si="1">SUM(D15:D24)</f>
        <v>0</v>
      </c>
      <c r="E25" s="35">
        <f t="shared" si="1"/>
        <v>269478289</v>
      </c>
      <c r="F25" s="36">
        <f t="shared" si="1"/>
        <v>269478289</v>
      </c>
      <c r="G25" s="36">
        <f t="shared" si="1"/>
        <v>0</v>
      </c>
      <c r="H25" s="36">
        <f t="shared" si="1"/>
        <v>0</v>
      </c>
      <c r="I25" s="36">
        <f t="shared" si="1"/>
        <v>1168350</v>
      </c>
      <c r="J25" s="36">
        <f t="shared" si="1"/>
        <v>1168350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1168350</v>
      </c>
      <c r="X25" s="36">
        <f t="shared" si="1"/>
        <v>67369569</v>
      </c>
      <c r="Y25" s="36">
        <f t="shared" si="1"/>
        <v>-66201219</v>
      </c>
      <c r="Z25" s="37">
        <f>+IF(X25&lt;&gt;0,+(Y25/X25)*100,0)</f>
        <v>-98.26576001992828</v>
      </c>
      <c r="AA25" s="38">
        <f>SUM(AA15:AA24)</f>
        <v>269478289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365372</v>
      </c>
      <c r="D26" s="29">
        <f>+D13+D25</f>
        <v>0</v>
      </c>
      <c r="E26" s="30">
        <f t="shared" si="2"/>
        <v>274618289</v>
      </c>
      <c r="F26" s="31">
        <f t="shared" si="2"/>
        <v>274618289</v>
      </c>
      <c r="G26" s="31">
        <f t="shared" si="2"/>
        <v>0</v>
      </c>
      <c r="H26" s="31">
        <f t="shared" si="2"/>
        <v>0</v>
      </c>
      <c r="I26" s="31">
        <f t="shared" si="2"/>
        <v>1168350</v>
      </c>
      <c r="J26" s="31">
        <f t="shared" si="2"/>
        <v>1168350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1168350</v>
      </c>
      <c r="X26" s="31">
        <f t="shared" si="2"/>
        <v>69082902</v>
      </c>
      <c r="Y26" s="31">
        <f t="shared" si="2"/>
        <v>-67914552</v>
      </c>
      <c r="Z26" s="32">
        <f>+IF(X26&lt;&gt;0,+(Y26/X26)*100,0)</f>
        <v>-98.308771105186054</v>
      </c>
      <c r="AA26" s="33">
        <f>+AA13+AA25</f>
        <v>274618289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518331</v>
      </c>
      <c r="D32" s="18"/>
      <c r="E32" s="19"/>
      <c r="F32" s="20"/>
      <c r="G32" s="20">
        <v>64054</v>
      </c>
      <c r="H32" s="20"/>
      <c r="I32" s="20">
        <v>69326</v>
      </c>
      <c r="J32" s="20">
        <v>133380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133380</v>
      </c>
      <c r="X32" s="20"/>
      <c r="Y32" s="20">
        <v>133380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518331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64054</v>
      </c>
      <c r="H37" s="31">
        <f t="shared" si="3"/>
        <v>0</v>
      </c>
      <c r="I37" s="31">
        <f t="shared" si="3"/>
        <v>69326</v>
      </c>
      <c r="J37" s="31">
        <f t="shared" si="3"/>
        <v>133380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133380</v>
      </c>
      <c r="X37" s="31">
        <f t="shared" si="3"/>
        <v>0</v>
      </c>
      <c r="Y37" s="31">
        <f t="shared" si="3"/>
        <v>133380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518331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64054</v>
      </c>
      <c r="H44" s="31">
        <f t="shared" si="5"/>
        <v>0</v>
      </c>
      <c r="I44" s="31">
        <f t="shared" si="5"/>
        <v>69326</v>
      </c>
      <c r="J44" s="31">
        <f t="shared" si="5"/>
        <v>133380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133380</v>
      </c>
      <c r="X44" s="31">
        <f t="shared" si="5"/>
        <v>0</v>
      </c>
      <c r="Y44" s="31">
        <f t="shared" si="5"/>
        <v>133380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-152959</v>
      </c>
      <c r="D45" s="42">
        <f t="shared" si="6"/>
        <v>0</v>
      </c>
      <c r="E45" s="43">
        <f t="shared" si="6"/>
        <v>274618289</v>
      </c>
      <c r="F45" s="44">
        <f t="shared" si="6"/>
        <v>274618289</v>
      </c>
      <c r="G45" s="44">
        <f t="shared" si="6"/>
        <v>-64054</v>
      </c>
      <c r="H45" s="44">
        <f t="shared" si="6"/>
        <v>0</v>
      </c>
      <c r="I45" s="44">
        <f t="shared" si="6"/>
        <v>1099024</v>
      </c>
      <c r="J45" s="44">
        <f t="shared" si="6"/>
        <v>1034970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1034970</v>
      </c>
      <c r="X45" s="44">
        <f t="shared" si="6"/>
        <v>69082902</v>
      </c>
      <c r="Y45" s="44">
        <f t="shared" si="6"/>
        <v>-68047932</v>
      </c>
      <c r="Z45" s="45">
        <f>+IF(X45&lt;&gt;0,+(Y45/X45)*100,0)</f>
        <v>-98.501843480750125</v>
      </c>
      <c r="AA45" s="46">
        <f>+AA26-AA44</f>
        <v>274618289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3180236</v>
      </c>
      <c r="D10" s="18"/>
      <c r="E10" s="19"/>
      <c r="F10" s="20"/>
      <c r="G10" s="20"/>
      <c r="H10" s="20">
        <v>3180236</v>
      </c>
      <c r="I10" s="20"/>
      <c r="J10" s="20">
        <v>3180236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3180236</v>
      </c>
      <c r="X10" s="20"/>
      <c r="Y10" s="20">
        <v>3180236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3180236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3180236</v>
      </c>
      <c r="I13" s="31">
        <f t="shared" si="0"/>
        <v>0</v>
      </c>
      <c r="J13" s="31">
        <f t="shared" si="0"/>
        <v>3180236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3180236</v>
      </c>
      <c r="X13" s="31">
        <f t="shared" si="0"/>
        <v>0</v>
      </c>
      <c r="Y13" s="31">
        <f t="shared" si="0"/>
        <v>3180236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185675078</v>
      </c>
      <c r="D17" s="18"/>
      <c r="E17" s="19">
        <v>-576878162</v>
      </c>
      <c r="F17" s="20">
        <v>-576878162</v>
      </c>
      <c r="G17" s="24">
        <v>220177617</v>
      </c>
      <c r="H17" s="24">
        <v>-31144926</v>
      </c>
      <c r="I17" s="24">
        <v>3518919</v>
      </c>
      <c r="J17" s="20">
        <v>192551610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192551610</v>
      </c>
      <c r="X17" s="20">
        <v>-144440585</v>
      </c>
      <c r="Y17" s="24">
        <v>336992195</v>
      </c>
      <c r="Z17" s="25">
        <v>-233.30852267041152</v>
      </c>
      <c r="AA17" s="26">
        <v>-576878162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185675078</v>
      </c>
      <c r="D25" s="29">
        <f t="shared" ref="D25:Y25" si="1">SUM(D15:D24)</f>
        <v>0</v>
      </c>
      <c r="E25" s="35">
        <f t="shared" si="1"/>
        <v>-576878162</v>
      </c>
      <c r="F25" s="36">
        <f t="shared" si="1"/>
        <v>-576878162</v>
      </c>
      <c r="G25" s="36">
        <f t="shared" si="1"/>
        <v>220177617</v>
      </c>
      <c r="H25" s="36">
        <f t="shared" si="1"/>
        <v>-31144926</v>
      </c>
      <c r="I25" s="36">
        <f t="shared" si="1"/>
        <v>3518919</v>
      </c>
      <c r="J25" s="36">
        <f t="shared" si="1"/>
        <v>192551610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192551610</v>
      </c>
      <c r="X25" s="36">
        <f t="shared" si="1"/>
        <v>-144440585</v>
      </c>
      <c r="Y25" s="36">
        <f t="shared" si="1"/>
        <v>336992195</v>
      </c>
      <c r="Z25" s="37">
        <f>+IF(X25&lt;&gt;0,+(Y25/X25)*100,0)</f>
        <v>-233.30852267041152</v>
      </c>
      <c r="AA25" s="38">
        <f>SUM(AA15:AA24)</f>
        <v>-576878162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188855314</v>
      </c>
      <c r="D26" s="29">
        <f>+D13+D25</f>
        <v>0</v>
      </c>
      <c r="E26" s="30">
        <f t="shared" si="2"/>
        <v>-576878162</v>
      </c>
      <c r="F26" s="31">
        <f t="shared" si="2"/>
        <v>-576878162</v>
      </c>
      <c r="G26" s="31">
        <f t="shared" si="2"/>
        <v>220177617</v>
      </c>
      <c r="H26" s="31">
        <f t="shared" si="2"/>
        <v>-27964690</v>
      </c>
      <c r="I26" s="31">
        <f t="shared" si="2"/>
        <v>3518919</v>
      </c>
      <c r="J26" s="31">
        <f t="shared" si="2"/>
        <v>195731846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195731846</v>
      </c>
      <c r="X26" s="31">
        <f t="shared" si="2"/>
        <v>-144440585</v>
      </c>
      <c r="Y26" s="31">
        <f t="shared" si="2"/>
        <v>340172431</v>
      </c>
      <c r="Z26" s="32">
        <f>+IF(X26&lt;&gt;0,+(Y26/X26)*100,0)</f>
        <v>-235.51028334591692</v>
      </c>
      <c r="AA26" s="33">
        <f>+AA13+AA25</f>
        <v>-576878162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963059920</v>
      </c>
      <c r="D32" s="18"/>
      <c r="E32" s="19">
        <v>1326500200</v>
      </c>
      <c r="F32" s="20">
        <v>1326500200</v>
      </c>
      <c r="G32" s="20">
        <v>978984992</v>
      </c>
      <c r="H32" s="20">
        <v>74023706</v>
      </c>
      <c r="I32" s="20">
        <v>45923880</v>
      </c>
      <c r="J32" s="20">
        <v>1098932578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1098932578</v>
      </c>
      <c r="X32" s="20">
        <v>1326500200</v>
      </c>
      <c r="Y32" s="20">
        <v>-227567622</v>
      </c>
      <c r="Z32" s="21">
        <v>-17.155490967886774</v>
      </c>
      <c r="AA32" s="22">
        <v>1326500200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963059920</v>
      </c>
      <c r="D37" s="29">
        <f t="shared" ref="D37:Y37" si="3">SUM(D29:D36)</f>
        <v>0</v>
      </c>
      <c r="E37" s="30">
        <f t="shared" si="3"/>
        <v>1326500200</v>
      </c>
      <c r="F37" s="31">
        <f t="shared" si="3"/>
        <v>1326500200</v>
      </c>
      <c r="G37" s="31">
        <f t="shared" si="3"/>
        <v>978984992</v>
      </c>
      <c r="H37" s="31">
        <f t="shared" si="3"/>
        <v>74023706</v>
      </c>
      <c r="I37" s="31">
        <f t="shared" si="3"/>
        <v>45923880</v>
      </c>
      <c r="J37" s="31">
        <f t="shared" si="3"/>
        <v>1098932578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1098932578</v>
      </c>
      <c r="X37" s="31">
        <f t="shared" si="3"/>
        <v>1326500200</v>
      </c>
      <c r="Y37" s="31">
        <f t="shared" si="3"/>
        <v>-227567622</v>
      </c>
      <c r="Z37" s="32">
        <f>+IF(X37&lt;&gt;0,+(Y37/X37)*100,0)</f>
        <v>-17.155490967886774</v>
      </c>
      <c r="AA37" s="33">
        <f>SUM(AA29:AA36)</f>
        <v>1326500200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963059920</v>
      </c>
      <c r="D44" s="29">
        <f>+D37+D43</f>
        <v>0</v>
      </c>
      <c r="E44" s="30">
        <f t="shared" si="5"/>
        <v>1326500200</v>
      </c>
      <c r="F44" s="31">
        <f t="shared" si="5"/>
        <v>1326500200</v>
      </c>
      <c r="G44" s="31">
        <f t="shared" si="5"/>
        <v>978984992</v>
      </c>
      <c r="H44" s="31">
        <f t="shared" si="5"/>
        <v>74023706</v>
      </c>
      <c r="I44" s="31">
        <f t="shared" si="5"/>
        <v>45923880</v>
      </c>
      <c r="J44" s="31">
        <f t="shared" si="5"/>
        <v>1098932578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1098932578</v>
      </c>
      <c r="X44" s="31">
        <f t="shared" si="5"/>
        <v>1326500200</v>
      </c>
      <c r="Y44" s="31">
        <f t="shared" si="5"/>
        <v>-227567622</v>
      </c>
      <c r="Z44" s="32">
        <f>+IF(X44&lt;&gt;0,+(Y44/X44)*100,0)</f>
        <v>-17.155490967886774</v>
      </c>
      <c r="AA44" s="33">
        <f>+AA37+AA43</f>
        <v>1326500200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-774204606</v>
      </c>
      <c r="D45" s="42">
        <f t="shared" si="6"/>
        <v>0</v>
      </c>
      <c r="E45" s="43">
        <f t="shared" si="6"/>
        <v>-1903378362</v>
      </c>
      <c r="F45" s="44">
        <f t="shared" si="6"/>
        <v>-1903378362</v>
      </c>
      <c r="G45" s="44">
        <f t="shared" si="6"/>
        <v>-758807375</v>
      </c>
      <c r="H45" s="44">
        <f t="shared" si="6"/>
        <v>-101988396</v>
      </c>
      <c r="I45" s="44">
        <f t="shared" si="6"/>
        <v>-42404961</v>
      </c>
      <c r="J45" s="44">
        <f t="shared" si="6"/>
        <v>-903200732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-903200732</v>
      </c>
      <c r="X45" s="44">
        <f t="shared" si="6"/>
        <v>-1470940785</v>
      </c>
      <c r="Y45" s="44">
        <f t="shared" si="6"/>
        <v>567740053</v>
      </c>
      <c r="Z45" s="45">
        <f>+IF(X45&lt;&gt;0,+(Y45/X45)*100,0)</f>
        <v>-38.597070581600605</v>
      </c>
      <c r="AA45" s="46">
        <f>+AA26-AA44</f>
        <v>-1903378362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-386714795</v>
      </c>
      <c r="D47" s="18"/>
      <c r="E47" s="19">
        <v>63024720</v>
      </c>
      <c r="F47" s="20">
        <v>63024720</v>
      </c>
      <c r="G47" s="20">
        <v>-548464860</v>
      </c>
      <c r="H47" s="20">
        <v>127804405</v>
      </c>
      <c r="I47" s="20">
        <v>-25974106</v>
      </c>
      <c r="J47" s="20">
        <v>-446634561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-446634561</v>
      </c>
      <c r="X47" s="20">
        <v>15749874</v>
      </c>
      <c r="Y47" s="20">
        <v>-462384435</v>
      </c>
      <c r="Z47" s="47">
        <v>-2935.7976768576054</v>
      </c>
      <c r="AA47" s="22">
        <v>63024720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-386714795</v>
      </c>
      <c r="D50" s="50">
        <f t="shared" ref="D50:Y50" si="7">SUM(D47:D49)</f>
        <v>0</v>
      </c>
      <c r="E50" s="51">
        <f t="shared" si="7"/>
        <v>63024720</v>
      </c>
      <c r="F50" s="52">
        <f t="shared" si="7"/>
        <v>63024720</v>
      </c>
      <c r="G50" s="52">
        <f t="shared" si="7"/>
        <v>-548464860</v>
      </c>
      <c r="H50" s="52">
        <f t="shared" si="7"/>
        <v>127804405</v>
      </c>
      <c r="I50" s="52">
        <f t="shared" si="7"/>
        <v>-25974106</v>
      </c>
      <c r="J50" s="52">
        <f t="shared" si="7"/>
        <v>-446634561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-446634561</v>
      </c>
      <c r="X50" s="52">
        <f t="shared" si="7"/>
        <v>15749874</v>
      </c>
      <c r="Y50" s="52">
        <f t="shared" si="7"/>
        <v>-462384435</v>
      </c>
      <c r="Z50" s="53">
        <f>+IF(X50&lt;&gt;0,+(Y50/X50)*100,0)</f>
        <v>-2935.7976768576054</v>
      </c>
      <c r="AA50" s="54">
        <f>SUM(AA47:AA49)</f>
        <v>63024720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-165312845</v>
      </c>
      <c r="D6" s="18"/>
      <c r="E6" s="19">
        <v>-23086221</v>
      </c>
      <c r="F6" s="20">
        <v>-23086221</v>
      </c>
      <c r="G6" s="20">
        <v>-180234418</v>
      </c>
      <c r="H6" s="20">
        <v>3378064</v>
      </c>
      <c r="I6" s="20">
        <v>-6860132</v>
      </c>
      <c r="J6" s="20">
        <v>-183716486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-183716486</v>
      </c>
      <c r="X6" s="20">
        <v>-5771555</v>
      </c>
      <c r="Y6" s="20">
        <v>-177944931</v>
      </c>
      <c r="Z6" s="21">
        <v>3083.1367109903658</v>
      </c>
      <c r="AA6" s="22">
        <v>-23086221</v>
      </c>
    </row>
    <row r="7" spans="1:27" ht="13.5" x14ac:dyDescent="0.25">
      <c r="A7" s="23" t="s">
        <v>35</v>
      </c>
      <c r="B7" s="17" t="s">
        <v>32</v>
      </c>
      <c r="C7" s="18">
        <v>24887344</v>
      </c>
      <c r="D7" s="18"/>
      <c r="E7" s="19">
        <v>-5189530</v>
      </c>
      <c r="F7" s="20">
        <v>-5189530</v>
      </c>
      <c r="G7" s="20">
        <v>25768663</v>
      </c>
      <c r="H7" s="20">
        <v>174047</v>
      </c>
      <c r="I7" s="20">
        <v>2055171</v>
      </c>
      <c r="J7" s="20">
        <v>27997881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27997881</v>
      </c>
      <c r="X7" s="20">
        <v>-1297383</v>
      </c>
      <c r="Y7" s="20">
        <v>29295264</v>
      </c>
      <c r="Z7" s="21">
        <v>-2258.0274290629673</v>
      </c>
      <c r="AA7" s="22">
        <v>-5189530</v>
      </c>
    </row>
    <row r="8" spans="1:27" ht="13.5" x14ac:dyDescent="0.25">
      <c r="A8" s="23" t="s">
        <v>36</v>
      </c>
      <c r="B8" s="17" t="s">
        <v>32</v>
      </c>
      <c r="C8" s="18">
        <v>-3616711</v>
      </c>
      <c r="D8" s="18"/>
      <c r="E8" s="19">
        <v>27403</v>
      </c>
      <c r="F8" s="20">
        <v>27403</v>
      </c>
      <c r="G8" s="20">
        <v>-3616711</v>
      </c>
      <c r="H8" s="20"/>
      <c r="I8" s="20"/>
      <c r="J8" s="20">
        <v>-3616711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-3616711</v>
      </c>
      <c r="X8" s="20">
        <v>6852</v>
      </c>
      <c r="Y8" s="20">
        <v>-3623563</v>
      </c>
      <c r="Z8" s="21">
        <v>-52883.289550496207</v>
      </c>
      <c r="AA8" s="22">
        <v>27403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5133042</v>
      </c>
      <c r="D11" s="18"/>
      <c r="E11" s="19"/>
      <c r="F11" s="20"/>
      <c r="G11" s="24">
        <v>7109267</v>
      </c>
      <c r="H11" s="24">
        <v>638016</v>
      </c>
      <c r="I11" s="24">
        <v>431183</v>
      </c>
      <c r="J11" s="20">
        <v>8178466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8178466</v>
      </c>
      <c r="X11" s="20"/>
      <c r="Y11" s="24">
        <v>8178466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5296298</v>
      </c>
      <c r="D12" s="18"/>
      <c r="E12" s="19"/>
      <c r="F12" s="20"/>
      <c r="G12" s="20">
        <v>5296298</v>
      </c>
      <c r="H12" s="20"/>
      <c r="I12" s="20"/>
      <c r="J12" s="20">
        <v>5296298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5296298</v>
      </c>
      <c r="X12" s="20"/>
      <c r="Y12" s="20">
        <v>5296298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-133612872</v>
      </c>
      <c r="D13" s="29">
        <f>SUM(D6:D12)</f>
        <v>0</v>
      </c>
      <c r="E13" s="30">
        <f t="shared" si="0"/>
        <v>-28248348</v>
      </c>
      <c r="F13" s="31">
        <f t="shared" si="0"/>
        <v>-28248348</v>
      </c>
      <c r="G13" s="31">
        <f t="shared" si="0"/>
        <v>-145676901</v>
      </c>
      <c r="H13" s="31">
        <f t="shared" si="0"/>
        <v>4190127</v>
      </c>
      <c r="I13" s="31">
        <f t="shared" si="0"/>
        <v>-4373778</v>
      </c>
      <c r="J13" s="31">
        <f t="shared" si="0"/>
        <v>-145860552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-145860552</v>
      </c>
      <c r="X13" s="31">
        <f t="shared" si="0"/>
        <v>-7062086</v>
      </c>
      <c r="Y13" s="31">
        <f t="shared" si="0"/>
        <v>-138798466</v>
      </c>
      <c r="Z13" s="32">
        <f>+IF(X13&lt;&gt;0,+(Y13/X13)*100,0)</f>
        <v>1965.4032250527678</v>
      </c>
      <c r="AA13" s="33">
        <f>SUM(AA6:AA12)</f>
        <v>-28248348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35977500</v>
      </c>
      <c r="D17" s="18"/>
      <c r="E17" s="19">
        <v>9744592</v>
      </c>
      <c r="F17" s="20">
        <v>9744592</v>
      </c>
      <c r="G17" s="24">
        <v>38449435</v>
      </c>
      <c r="H17" s="24">
        <v>-405547</v>
      </c>
      <c r="I17" s="24"/>
      <c r="J17" s="20">
        <v>38043888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38043888</v>
      </c>
      <c r="X17" s="20">
        <v>2436147</v>
      </c>
      <c r="Y17" s="24">
        <v>35607741</v>
      </c>
      <c r="Z17" s="25">
        <v>1461.6417235905715</v>
      </c>
      <c r="AA17" s="26">
        <v>9744592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35977500</v>
      </c>
      <c r="D25" s="29">
        <f t="shared" ref="D25:Y25" si="1">SUM(D15:D24)</f>
        <v>0</v>
      </c>
      <c r="E25" s="35">
        <f t="shared" si="1"/>
        <v>9744592</v>
      </c>
      <c r="F25" s="36">
        <f t="shared" si="1"/>
        <v>9744592</v>
      </c>
      <c r="G25" s="36">
        <f t="shared" si="1"/>
        <v>38449435</v>
      </c>
      <c r="H25" s="36">
        <f t="shared" si="1"/>
        <v>-405547</v>
      </c>
      <c r="I25" s="36">
        <f t="shared" si="1"/>
        <v>0</v>
      </c>
      <c r="J25" s="36">
        <f t="shared" si="1"/>
        <v>38043888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38043888</v>
      </c>
      <c r="X25" s="36">
        <f t="shared" si="1"/>
        <v>2436147</v>
      </c>
      <c r="Y25" s="36">
        <f t="shared" si="1"/>
        <v>35607741</v>
      </c>
      <c r="Z25" s="37">
        <f>+IF(X25&lt;&gt;0,+(Y25/X25)*100,0)</f>
        <v>1461.6417235905715</v>
      </c>
      <c r="AA25" s="38">
        <f>SUM(AA15:AA24)</f>
        <v>9744592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-97635372</v>
      </c>
      <c r="D26" s="29">
        <f>+D13+D25</f>
        <v>0</v>
      </c>
      <c r="E26" s="30">
        <f t="shared" si="2"/>
        <v>-18503756</v>
      </c>
      <c r="F26" s="31">
        <f t="shared" si="2"/>
        <v>-18503756</v>
      </c>
      <c r="G26" s="31">
        <f t="shared" si="2"/>
        <v>-107227466</v>
      </c>
      <c r="H26" s="31">
        <f t="shared" si="2"/>
        <v>3784580</v>
      </c>
      <c r="I26" s="31">
        <f t="shared" si="2"/>
        <v>-4373778</v>
      </c>
      <c r="J26" s="31">
        <f t="shared" si="2"/>
        <v>-107816664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-107816664</v>
      </c>
      <c r="X26" s="31">
        <f t="shared" si="2"/>
        <v>-4625939</v>
      </c>
      <c r="Y26" s="31">
        <f t="shared" si="2"/>
        <v>-103190725</v>
      </c>
      <c r="Z26" s="32">
        <f>+IF(X26&lt;&gt;0,+(Y26/X26)*100,0)</f>
        <v>2230.6979188441524</v>
      </c>
      <c r="AA26" s="33">
        <f>+AA13+AA25</f>
        <v>-18503756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4179</v>
      </c>
      <c r="D31" s="18"/>
      <c r="E31" s="19">
        <v>424000</v>
      </c>
      <c r="F31" s="20">
        <v>424000</v>
      </c>
      <c r="G31" s="20">
        <v>4179</v>
      </c>
      <c r="H31" s="20"/>
      <c r="I31" s="20"/>
      <c r="J31" s="20">
        <v>4179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4179</v>
      </c>
      <c r="X31" s="20">
        <v>424000</v>
      </c>
      <c r="Y31" s="20">
        <v>-419821</v>
      </c>
      <c r="Z31" s="21">
        <v>-99.014386792452839</v>
      </c>
      <c r="AA31" s="22">
        <v>424000</v>
      </c>
    </row>
    <row r="32" spans="1:27" ht="13.5" x14ac:dyDescent="0.25">
      <c r="A32" s="23" t="s">
        <v>59</v>
      </c>
      <c r="B32" s="17" t="s">
        <v>32</v>
      </c>
      <c r="C32" s="18">
        <v>-13263071</v>
      </c>
      <c r="D32" s="18"/>
      <c r="E32" s="19"/>
      <c r="F32" s="20"/>
      <c r="G32" s="20">
        <v>-22080804</v>
      </c>
      <c r="H32" s="20">
        <v>7568578</v>
      </c>
      <c r="I32" s="20">
        <v>-6222698</v>
      </c>
      <c r="J32" s="20">
        <v>-20734924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-20734924</v>
      </c>
      <c r="X32" s="20"/>
      <c r="Y32" s="20">
        <v>-20734924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4000000</v>
      </c>
      <c r="H33" s="20">
        <v>-292645</v>
      </c>
      <c r="I33" s="20"/>
      <c r="J33" s="20">
        <v>3707355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3707355</v>
      </c>
      <c r="X33" s="20">
        <v>1</v>
      </c>
      <c r="Y33" s="20">
        <v>3707354</v>
      </c>
      <c r="Z33" s="21">
        <v>370735400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6722150</v>
      </c>
      <c r="D35" s="18"/>
      <c r="E35" s="19">
        <v>4447320</v>
      </c>
      <c r="F35" s="20">
        <v>4447320</v>
      </c>
      <c r="G35" s="20">
        <v>8122720</v>
      </c>
      <c r="H35" s="20">
        <v>-530314</v>
      </c>
      <c r="I35" s="20">
        <v>554541</v>
      </c>
      <c r="J35" s="20">
        <v>8146947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8146947</v>
      </c>
      <c r="X35" s="20">
        <v>1111830</v>
      </c>
      <c r="Y35" s="20">
        <v>7035117</v>
      </c>
      <c r="Z35" s="21">
        <v>632.75114001241195</v>
      </c>
      <c r="AA35" s="22">
        <v>4447320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-6536742</v>
      </c>
      <c r="D37" s="29">
        <f t="shared" ref="D37:Y37" si="3">SUM(D29:D36)</f>
        <v>0</v>
      </c>
      <c r="E37" s="30">
        <f t="shared" si="3"/>
        <v>4871320</v>
      </c>
      <c r="F37" s="31">
        <f t="shared" si="3"/>
        <v>4871320</v>
      </c>
      <c r="G37" s="31">
        <f t="shared" si="3"/>
        <v>-9953905</v>
      </c>
      <c r="H37" s="31">
        <f t="shared" si="3"/>
        <v>6745619</v>
      </c>
      <c r="I37" s="31">
        <f t="shared" si="3"/>
        <v>-5668157</v>
      </c>
      <c r="J37" s="31">
        <f t="shared" si="3"/>
        <v>-8876443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-8876443</v>
      </c>
      <c r="X37" s="31">
        <f t="shared" si="3"/>
        <v>1535831</v>
      </c>
      <c r="Y37" s="31">
        <f t="shared" si="3"/>
        <v>-10412274</v>
      </c>
      <c r="Z37" s="32">
        <f>+IF(X37&lt;&gt;0,+(Y37/X37)*100,0)</f>
        <v>-677.95701480175876</v>
      </c>
      <c r="AA37" s="33">
        <f>SUM(AA29:AA36)</f>
        <v>4871320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-6536742</v>
      </c>
      <c r="D44" s="29">
        <f>+D37+D43</f>
        <v>0</v>
      </c>
      <c r="E44" s="30">
        <f t="shared" si="5"/>
        <v>4871320</v>
      </c>
      <c r="F44" s="31">
        <f t="shared" si="5"/>
        <v>4871320</v>
      </c>
      <c r="G44" s="31">
        <f t="shared" si="5"/>
        <v>-9953905</v>
      </c>
      <c r="H44" s="31">
        <f t="shared" si="5"/>
        <v>6745619</v>
      </c>
      <c r="I44" s="31">
        <f t="shared" si="5"/>
        <v>-5668157</v>
      </c>
      <c r="J44" s="31">
        <f t="shared" si="5"/>
        <v>-8876443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-8876443</v>
      </c>
      <c r="X44" s="31">
        <f t="shared" si="5"/>
        <v>1535831</v>
      </c>
      <c r="Y44" s="31">
        <f t="shared" si="5"/>
        <v>-10412274</v>
      </c>
      <c r="Z44" s="32">
        <f>+IF(X44&lt;&gt;0,+(Y44/X44)*100,0)</f>
        <v>-677.95701480175876</v>
      </c>
      <c r="AA44" s="33">
        <f>+AA37+AA43</f>
        <v>4871320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-91098630</v>
      </c>
      <c r="D45" s="42">
        <f t="shared" si="6"/>
        <v>0</v>
      </c>
      <c r="E45" s="43">
        <f t="shared" si="6"/>
        <v>-23375076</v>
      </c>
      <c r="F45" s="44">
        <f t="shared" si="6"/>
        <v>-23375076</v>
      </c>
      <c r="G45" s="44">
        <f t="shared" si="6"/>
        <v>-97273561</v>
      </c>
      <c r="H45" s="44">
        <f t="shared" si="6"/>
        <v>-2961039</v>
      </c>
      <c r="I45" s="44">
        <f t="shared" si="6"/>
        <v>1294379</v>
      </c>
      <c r="J45" s="44">
        <f t="shared" si="6"/>
        <v>-98940221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-98940221</v>
      </c>
      <c r="X45" s="44">
        <f t="shared" si="6"/>
        <v>-6161770</v>
      </c>
      <c r="Y45" s="44">
        <f t="shared" si="6"/>
        <v>-92778451</v>
      </c>
      <c r="Z45" s="45">
        <f>+IF(X45&lt;&gt;0,+(Y45/X45)*100,0)</f>
        <v>1505.711037575242</v>
      </c>
      <c r="AA45" s="46">
        <f>+AA26-AA44</f>
        <v>-23375076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-5812550</v>
      </c>
      <c r="D47" s="18"/>
      <c r="E47" s="19">
        <v>-22951076</v>
      </c>
      <c r="F47" s="20">
        <v>-22951076</v>
      </c>
      <c r="G47" s="20">
        <v>-9455166</v>
      </c>
      <c r="H47" s="20">
        <v>-1630506</v>
      </c>
      <c r="I47" s="20">
        <v>592474</v>
      </c>
      <c r="J47" s="20">
        <v>-10493198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-10493198</v>
      </c>
      <c r="X47" s="20">
        <v>-5737770</v>
      </c>
      <c r="Y47" s="20">
        <v>-4755428</v>
      </c>
      <c r="Z47" s="47">
        <v>82.879376482501044</v>
      </c>
      <c r="AA47" s="22">
        <v>-22951076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-5812550</v>
      </c>
      <c r="D50" s="50">
        <f t="shared" ref="D50:Y50" si="7">SUM(D47:D49)</f>
        <v>0</v>
      </c>
      <c r="E50" s="51">
        <f t="shared" si="7"/>
        <v>-22951076</v>
      </c>
      <c r="F50" s="52">
        <f t="shared" si="7"/>
        <v>-22951076</v>
      </c>
      <c r="G50" s="52">
        <f t="shared" si="7"/>
        <v>-9455166</v>
      </c>
      <c r="H50" s="52">
        <f t="shared" si="7"/>
        <v>-1630506</v>
      </c>
      <c r="I50" s="52">
        <f t="shared" si="7"/>
        <v>592474</v>
      </c>
      <c r="J50" s="52">
        <f t="shared" si="7"/>
        <v>-10493198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-10493198</v>
      </c>
      <c r="X50" s="52">
        <f t="shared" si="7"/>
        <v>-5737770</v>
      </c>
      <c r="Y50" s="52">
        <f t="shared" si="7"/>
        <v>-4755428</v>
      </c>
      <c r="Z50" s="53">
        <f>+IF(X50&lt;&gt;0,+(Y50/X50)*100,0)</f>
        <v>82.879376482501044</v>
      </c>
      <c r="AA50" s="54">
        <f>SUM(AA47:AA49)</f>
        <v>-22951076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16387405</v>
      </c>
      <c r="D7" s="18"/>
      <c r="E7" s="19">
        <v>9129611</v>
      </c>
      <c r="F7" s="20">
        <v>9129611</v>
      </c>
      <c r="G7" s="20">
        <v>2235231</v>
      </c>
      <c r="H7" s="20"/>
      <c r="I7" s="20">
        <v>13494519</v>
      </c>
      <c r="J7" s="20">
        <v>15729750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15729750</v>
      </c>
      <c r="X7" s="20">
        <v>10260313</v>
      </c>
      <c r="Y7" s="20">
        <v>5469437</v>
      </c>
      <c r="Z7" s="21">
        <v>53.306726607658071</v>
      </c>
      <c r="AA7" s="22">
        <v>9129611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16387405</v>
      </c>
      <c r="D13" s="29">
        <f>SUM(D6:D12)</f>
        <v>0</v>
      </c>
      <c r="E13" s="30">
        <f t="shared" si="0"/>
        <v>9129611</v>
      </c>
      <c r="F13" s="31">
        <f t="shared" si="0"/>
        <v>9129611</v>
      </c>
      <c r="G13" s="31">
        <f t="shared" si="0"/>
        <v>2235231</v>
      </c>
      <c r="H13" s="31">
        <f t="shared" si="0"/>
        <v>0</v>
      </c>
      <c r="I13" s="31">
        <f t="shared" si="0"/>
        <v>13494519</v>
      </c>
      <c r="J13" s="31">
        <f t="shared" si="0"/>
        <v>15729750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15729750</v>
      </c>
      <c r="X13" s="31">
        <f t="shared" si="0"/>
        <v>10260313</v>
      </c>
      <c r="Y13" s="31">
        <f t="shared" si="0"/>
        <v>5469437</v>
      </c>
      <c r="Z13" s="32">
        <f>+IF(X13&lt;&gt;0,+(Y13/X13)*100,0)</f>
        <v>53.306726607658071</v>
      </c>
      <c r="AA13" s="33">
        <f>SUM(AA6:AA12)</f>
        <v>9129611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23385891</v>
      </c>
      <c r="D17" s="18"/>
      <c r="E17" s="19">
        <v>27780278</v>
      </c>
      <c r="F17" s="20">
        <v>27780278</v>
      </c>
      <c r="G17" s="24"/>
      <c r="H17" s="24"/>
      <c r="I17" s="24">
        <v>23385890</v>
      </c>
      <c r="J17" s="20">
        <v>23385890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23385890</v>
      </c>
      <c r="X17" s="20">
        <v>25306429</v>
      </c>
      <c r="Y17" s="24">
        <v>-1920539</v>
      </c>
      <c r="Z17" s="25">
        <v>-7.5891347609731898</v>
      </c>
      <c r="AA17" s="26">
        <v>27780278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23385891</v>
      </c>
      <c r="D25" s="29">
        <f t="shared" ref="D25:Y25" si="1">SUM(D15:D24)</f>
        <v>0</v>
      </c>
      <c r="E25" s="35">
        <f t="shared" si="1"/>
        <v>27780278</v>
      </c>
      <c r="F25" s="36">
        <f t="shared" si="1"/>
        <v>27780278</v>
      </c>
      <c r="G25" s="36">
        <f t="shared" si="1"/>
        <v>0</v>
      </c>
      <c r="H25" s="36">
        <f t="shared" si="1"/>
        <v>0</v>
      </c>
      <c r="I25" s="36">
        <f t="shared" si="1"/>
        <v>23385890</v>
      </c>
      <c r="J25" s="36">
        <f t="shared" si="1"/>
        <v>23385890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23385890</v>
      </c>
      <c r="X25" s="36">
        <f t="shared" si="1"/>
        <v>25306429</v>
      </c>
      <c r="Y25" s="36">
        <f t="shared" si="1"/>
        <v>-1920539</v>
      </c>
      <c r="Z25" s="37">
        <f>+IF(X25&lt;&gt;0,+(Y25/X25)*100,0)</f>
        <v>-7.5891347609731898</v>
      </c>
      <c r="AA25" s="38">
        <f>SUM(AA15:AA24)</f>
        <v>27780278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39773296</v>
      </c>
      <c r="D26" s="29">
        <f>+D13+D25</f>
        <v>0</v>
      </c>
      <c r="E26" s="30">
        <f t="shared" si="2"/>
        <v>36909889</v>
      </c>
      <c r="F26" s="31">
        <f t="shared" si="2"/>
        <v>36909889</v>
      </c>
      <c r="G26" s="31">
        <f t="shared" si="2"/>
        <v>2235231</v>
      </c>
      <c r="H26" s="31">
        <f t="shared" si="2"/>
        <v>0</v>
      </c>
      <c r="I26" s="31">
        <f t="shared" si="2"/>
        <v>36880409</v>
      </c>
      <c r="J26" s="31">
        <f t="shared" si="2"/>
        <v>39115640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39115640</v>
      </c>
      <c r="X26" s="31">
        <f t="shared" si="2"/>
        <v>35566742</v>
      </c>
      <c r="Y26" s="31">
        <f t="shared" si="2"/>
        <v>3548898</v>
      </c>
      <c r="Z26" s="32">
        <f>+IF(X26&lt;&gt;0,+(Y26/X26)*100,0)</f>
        <v>9.9781363162248606</v>
      </c>
      <c r="AA26" s="33">
        <f>+AA13+AA25</f>
        <v>36909889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310791</v>
      </c>
      <c r="D30" s="18"/>
      <c r="E30" s="19">
        <v>332308</v>
      </c>
      <c r="F30" s="20">
        <v>332308</v>
      </c>
      <c r="G30" s="20"/>
      <c r="H30" s="20"/>
      <c r="I30" s="20">
        <v>310791</v>
      </c>
      <c r="J30" s="20">
        <v>310791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310791</v>
      </c>
      <c r="X30" s="20">
        <v>310808</v>
      </c>
      <c r="Y30" s="20">
        <v>-17</v>
      </c>
      <c r="Z30" s="21">
        <v>-5.4696146817327738E-3</v>
      </c>
      <c r="AA30" s="22">
        <v>332308</v>
      </c>
    </row>
    <row r="31" spans="1:27" ht="13.5" x14ac:dyDescent="0.25">
      <c r="A31" s="23" t="s">
        <v>58</v>
      </c>
      <c r="B31" s="39" t="s">
        <v>32</v>
      </c>
      <c r="C31" s="18">
        <v>2074017</v>
      </c>
      <c r="D31" s="18"/>
      <c r="E31" s="19">
        <v>2097671</v>
      </c>
      <c r="F31" s="20">
        <v>2097671</v>
      </c>
      <c r="G31" s="20">
        <v>9789</v>
      </c>
      <c r="H31" s="20"/>
      <c r="I31" s="20">
        <v>2075914</v>
      </c>
      <c r="J31" s="20">
        <v>2085703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2085703</v>
      </c>
      <c r="X31" s="20">
        <v>2022752</v>
      </c>
      <c r="Y31" s="20">
        <v>62951</v>
      </c>
      <c r="Z31" s="21">
        <v>3.1121462245495244</v>
      </c>
      <c r="AA31" s="22">
        <v>2097671</v>
      </c>
    </row>
    <row r="32" spans="1:27" ht="13.5" x14ac:dyDescent="0.25">
      <c r="A32" s="23" t="s">
        <v>59</v>
      </c>
      <c r="B32" s="17" t="s">
        <v>32</v>
      </c>
      <c r="C32" s="18">
        <v>2672708</v>
      </c>
      <c r="D32" s="18"/>
      <c r="E32" s="19"/>
      <c r="F32" s="20"/>
      <c r="G32" s="20">
        <v>314444</v>
      </c>
      <c r="H32" s="20"/>
      <c r="I32" s="20">
        <v>265985</v>
      </c>
      <c r="J32" s="20">
        <v>580429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580429</v>
      </c>
      <c r="X32" s="20"/>
      <c r="Y32" s="20">
        <v>580429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-116656</v>
      </c>
      <c r="H34" s="20"/>
      <c r="I34" s="20"/>
      <c r="J34" s="20">
        <v>-116656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-116656</v>
      </c>
      <c r="X34" s="20"/>
      <c r="Y34" s="20">
        <v>-116656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5057516</v>
      </c>
      <c r="D37" s="29">
        <f t="shared" ref="D37:Y37" si="3">SUM(D29:D36)</f>
        <v>0</v>
      </c>
      <c r="E37" s="30">
        <f t="shared" si="3"/>
        <v>2429979</v>
      </c>
      <c r="F37" s="31">
        <f t="shared" si="3"/>
        <v>2429979</v>
      </c>
      <c r="G37" s="31">
        <f t="shared" si="3"/>
        <v>207577</v>
      </c>
      <c r="H37" s="31">
        <f t="shared" si="3"/>
        <v>0</v>
      </c>
      <c r="I37" s="31">
        <f t="shared" si="3"/>
        <v>2652690</v>
      </c>
      <c r="J37" s="31">
        <f t="shared" si="3"/>
        <v>2860267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2860267</v>
      </c>
      <c r="X37" s="31">
        <f t="shared" si="3"/>
        <v>2333560</v>
      </c>
      <c r="Y37" s="31">
        <f t="shared" si="3"/>
        <v>526707</v>
      </c>
      <c r="Z37" s="32">
        <f>+IF(X37&lt;&gt;0,+(Y37/X37)*100,0)</f>
        <v>22.570964534873756</v>
      </c>
      <c r="AA37" s="33">
        <f>SUM(AA29:AA36)</f>
        <v>2429979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2134791</v>
      </c>
      <c r="D39" s="18"/>
      <c r="E39" s="19">
        <v>1802466</v>
      </c>
      <c r="F39" s="20">
        <v>1802466</v>
      </c>
      <c r="G39" s="20"/>
      <c r="H39" s="20"/>
      <c r="I39" s="20">
        <v>1982079</v>
      </c>
      <c r="J39" s="20">
        <v>1982079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1982079</v>
      </c>
      <c r="X39" s="20">
        <v>1968620</v>
      </c>
      <c r="Y39" s="20">
        <v>13459</v>
      </c>
      <c r="Z39" s="21">
        <v>0.68367689041054136</v>
      </c>
      <c r="AA39" s="22">
        <v>1802466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2134791</v>
      </c>
      <c r="D43" s="29">
        <f t="shared" ref="D43:Y43" si="4">SUM(D39:D42)</f>
        <v>0</v>
      </c>
      <c r="E43" s="35">
        <f t="shared" si="4"/>
        <v>1802466</v>
      </c>
      <c r="F43" s="36">
        <f t="shared" si="4"/>
        <v>1802466</v>
      </c>
      <c r="G43" s="36">
        <f t="shared" si="4"/>
        <v>0</v>
      </c>
      <c r="H43" s="36">
        <f t="shared" si="4"/>
        <v>0</v>
      </c>
      <c r="I43" s="36">
        <f t="shared" si="4"/>
        <v>1982079</v>
      </c>
      <c r="J43" s="36">
        <f t="shared" si="4"/>
        <v>1982079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1982079</v>
      </c>
      <c r="X43" s="36">
        <f t="shared" si="4"/>
        <v>1968620</v>
      </c>
      <c r="Y43" s="36">
        <f t="shared" si="4"/>
        <v>13459</v>
      </c>
      <c r="Z43" s="37">
        <f>+IF(X43&lt;&gt;0,+(Y43/X43)*100,0)</f>
        <v>0.68367689041054136</v>
      </c>
      <c r="AA43" s="38">
        <f>SUM(AA39:AA42)</f>
        <v>1802466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7192307</v>
      </c>
      <c r="D44" s="29">
        <f>+D37+D43</f>
        <v>0</v>
      </c>
      <c r="E44" s="30">
        <f t="shared" si="5"/>
        <v>4232445</v>
      </c>
      <c r="F44" s="31">
        <f t="shared" si="5"/>
        <v>4232445</v>
      </c>
      <c r="G44" s="31">
        <f t="shared" si="5"/>
        <v>207577</v>
      </c>
      <c r="H44" s="31">
        <f t="shared" si="5"/>
        <v>0</v>
      </c>
      <c r="I44" s="31">
        <f t="shared" si="5"/>
        <v>4634769</v>
      </c>
      <c r="J44" s="31">
        <f t="shared" si="5"/>
        <v>4842346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4842346</v>
      </c>
      <c r="X44" s="31">
        <f t="shared" si="5"/>
        <v>4302180</v>
      </c>
      <c r="Y44" s="31">
        <f t="shared" si="5"/>
        <v>540166</v>
      </c>
      <c r="Z44" s="32">
        <f>+IF(X44&lt;&gt;0,+(Y44/X44)*100,0)</f>
        <v>12.555634585256778</v>
      </c>
      <c r="AA44" s="33">
        <f>+AA37+AA43</f>
        <v>4232445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32580989</v>
      </c>
      <c r="D45" s="42">
        <f t="shared" si="6"/>
        <v>0</v>
      </c>
      <c r="E45" s="43">
        <f t="shared" si="6"/>
        <v>32677444</v>
      </c>
      <c r="F45" s="44">
        <f t="shared" si="6"/>
        <v>32677444</v>
      </c>
      <c r="G45" s="44">
        <f t="shared" si="6"/>
        <v>2027654</v>
      </c>
      <c r="H45" s="44">
        <f t="shared" si="6"/>
        <v>0</v>
      </c>
      <c r="I45" s="44">
        <f t="shared" si="6"/>
        <v>32245640</v>
      </c>
      <c r="J45" s="44">
        <f t="shared" si="6"/>
        <v>34273294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34273294</v>
      </c>
      <c r="X45" s="44">
        <f t="shared" si="6"/>
        <v>31264562</v>
      </c>
      <c r="Y45" s="44">
        <f t="shared" si="6"/>
        <v>3008732</v>
      </c>
      <c r="Z45" s="45">
        <f>+IF(X45&lt;&gt;0,+(Y45/X45)*100,0)</f>
        <v>9.6234580225368269</v>
      </c>
      <c r="AA45" s="46">
        <f>+AA26-AA44</f>
        <v>32677444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-510817</v>
      </c>
      <c r="D6" s="18"/>
      <c r="E6" s="19">
        <v>-100021135</v>
      </c>
      <c r="F6" s="20">
        <v>-100021135</v>
      </c>
      <c r="G6" s="20">
        <v>-9162183</v>
      </c>
      <c r="H6" s="20">
        <v>1700000</v>
      </c>
      <c r="I6" s="20"/>
      <c r="J6" s="20">
        <v>-7462183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-7462183</v>
      </c>
      <c r="X6" s="20">
        <v>-25005282</v>
      </c>
      <c r="Y6" s="20">
        <v>17543099</v>
      </c>
      <c r="Z6" s="21">
        <v>-70.157573107953752</v>
      </c>
      <c r="AA6" s="22">
        <v>-100021135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51042560</v>
      </c>
      <c r="F7" s="20">
        <v>51042560</v>
      </c>
      <c r="G7" s="20"/>
      <c r="H7" s="20"/>
      <c r="I7" s="20">
        <v>-8073</v>
      </c>
      <c r="J7" s="20">
        <v>-8073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-8073</v>
      </c>
      <c r="X7" s="20">
        <v>12760641</v>
      </c>
      <c r="Y7" s="20">
        <v>-12768714</v>
      </c>
      <c r="Z7" s="21">
        <v>-100.06326484696184</v>
      </c>
      <c r="AA7" s="22">
        <v>51042560</v>
      </c>
    </row>
    <row r="8" spans="1:27" ht="13.5" x14ac:dyDescent="0.25">
      <c r="A8" s="23" t="s">
        <v>36</v>
      </c>
      <c r="B8" s="17" t="s">
        <v>32</v>
      </c>
      <c r="C8" s="18">
        <v>-3551481</v>
      </c>
      <c r="D8" s="18"/>
      <c r="E8" s="19"/>
      <c r="F8" s="20"/>
      <c r="G8" s="20">
        <v>52712</v>
      </c>
      <c r="H8" s="20">
        <v>-23638</v>
      </c>
      <c r="I8" s="20">
        <v>-53010</v>
      </c>
      <c r="J8" s="20">
        <v>-23936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-23936</v>
      </c>
      <c r="X8" s="20"/>
      <c r="Y8" s="20">
        <v>-23936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400000</v>
      </c>
      <c r="F10" s="20">
        <v>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100002</v>
      </c>
      <c r="Y10" s="20">
        <v>-100002</v>
      </c>
      <c r="Z10" s="21">
        <v>-100</v>
      </c>
      <c r="AA10" s="22">
        <v>400000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35030293</v>
      </c>
      <c r="F11" s="20">
        <v>35030293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8757573</v>
      </c>
      <c r="Y11" s="24">
        <v>-8757573</v>
      </c>
      <c r="Z11" s="25">
        <v>-100</v>
      </c>
      <c r="AA11" s="26">
        <v>35030293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-4062298</v>
      </c>
      <c r="D13" s="29">
        <f>SUM(D6:D12)</f>
        <v>0</v>
      </c>
      <c r="E13" s="30">
        <f t="shared" si="0"/>
        <v>-13548282</v>
      </c>
      <c r="F13" s="31">
        <f t="shared" si="0"/>
        <v>-13548282</v>
      </c>
      <c r="G13" s="31">
        <f t="shared" si="0"/>
        <v>-9109471</v>
      </c>
      <c r="H13" s="31">
        <f t="shared" si="0"/>
        <v>1676362</v>
      </c>
      <c r="I13" s="31">
        <f t="shared" si="0"/>
        <v>-61083</v>
      </c>
      <c r="J13" s="31">
        <f t="shared" si="0"/>
        <v>-7494192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-7494192</v>
      </c>
      <c r="X13" s="31">
        <f t="shared" si="0"/>
        <v>-3387066</v>
      </c>
      <c r="Y13" s="31">
        <f t="shared" si="0"/>
        <v>-4107126</v>
      </c>
      <c r="Z13" s="32">
        <f>+IF(X13&lt;&gt;0,+(Y13/X13)*100,0)</f>
        <v>121.25910743989046</v>
      </c>
      <c r="AA13" s="33">
        <f>SUM(AA6:AA12)</f>
        <v>-13548282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22303985</v>
      </c>
      <c r="D17" s="18"/>
      <c r="E17" s="19">
        <v>15395736</v>
      </c>
      <c r="F17" s="20">
        <v>15395736</v>
      </c>
      <c r="G17" s="24">
        <v>-21974896</v>
      </c>
      <c r="H17" s="24">
        <v>172250</v>
      </c>
      <c r="I17" s="24">
        <v>404922</v>
      </c>
      <c r="J17" s="20">
        <v>-21397724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-21397724</v>
      </c>
      <c r="X17" s="20">
        <v>3848934</v>
      </c>
      <c r="Y17" s="24">
        <v>-25246658</v>
      </c>
      <c r="Z17" s="25">
        <v>-655.93896907559338</v>
      </c>
      <c r="AA17" s="26">
        <v>15395736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22303985</v>
      </c>
      <c r="D25" s="29">
        <f t="shared" ref="D25:Y25" si="1">SUM(D15:D24)</f>
        <v>0</v>
      </c>
      <c r="E25" s="35">
        <f t="shared" si="1"/>
        <v>15395736</v>
      </c>
      <c r="F25" s="36">
        <f t="shared" si="1"/>
        <v>15395736</v>
      </c>
      <c r="G25" s="36">
        <f t="shared" si="1"/>
        <v>-21974896</v>
      </c>
      <c r="H25" s="36">
        <f t="shared" si="1"/>
        <v>172250</v>
      </c>
      <c r="I25" s="36">
        <f t="shared" si="1"/>
        <v>404922</v>
      </c>
      <c r="J25" s="36">
        <f t="shared" si="1"/>
        <v>-21397724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-21397724</v>
      </c>
      <c r="X25" s="36">
        <f t="shared" si="1"/>
        <v>3848934</v>
      </c>
      <c r="Y25" s="36">
        <f t="shared" si="1"/>
        <v>-25246658</v>
      </c>
      <c r="Z25" s="37">
        <f>+IF(X25&lt;&gt;0,+(Y25/X25)*100,0)</f>
        <v>-655.93896907559338</v>
      </c>
      <c r="AA25" s="38">
        <f>SUM(AA15:AA24)</f>
        <v>15395736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18241687</v>
      </c>
      <c r="D26" s="29">
        <f>+D13+D25</f>
        <v>0</v>
      </c>
      <c r="E26" s="30">
        <f t="shared" si="2"/>
        <v>1847454</v>
      </c>
      <c r="F26" s="31">
        <f t="shared" si="2"/>
        <v>1847454</v>
      </c>
      <c r="G26" s="31">
        <f t="shared" si="2"/>
        <v>-31084367</v>
      </c>
      <c r="H26" s="31">
        <f t="shared" si="2"/>
        <v>1848612</v>
      </c>
      <c r="I26" s="31">
        <f t="shared" si="2"/>
        <v>343839</v>
      </c>
      <c r="J26" s="31">
        <f t="shared" si="2"/>
        <v>-28891916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-28891916</v>
      </c>
      <c r="X26" s="31">
        <f t="shared" si="2"/>
        <v>461868</v>
      </c>
      <c r="Y26" s="31">
        <f t="shared" si="2"/>
        <v>-29353784</v>
      </c>
      <c r="Z26" s="32">
        <f>+IF(X26&lt;&gt;0,+(Y26/X26)*100,0)</f>
        <v>-6355.4487429308811</v>
      </c>
      <c r="AA26" s="33">
        <f>+AA13+AA25</f>
        <v>1847454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107988788</v>
      </c>
      <c r="D32" s="18"/>
      <c r="E32" s="19">
        <v>337500</v>
      </c>
      <c r="F32" s="20">
        <v>337500</v>
      </c>
      <c r="G32" s="20">
        <v>-115298459</v>
      </c>
      <c r="H32" s="20"/>
      <c r="I32" s="20"/>
      <c r="J32" s="20">
        <v>-115298459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-115298459</v>
      </c>
      <c r="X32" s="20">
        <v>84375</v>
      </c>
      <c r="Y32" s="20">
        <v>-115382834</v>
      </c>
      <c r="Z32" s="21">
        <v>-136750.02548148148</v>
      </c>
      <c r="AA32" s="22">
        <v>337500</v>
      </c>
    </row>
    <row r="33" spans="1:27" ht="13.5" x14ac:dyDescent="0.25">
      <c r="A33" s="23" t="s">
        <v>60</v>
      </c>
      <c r="B33" s="17" t="s">
        <v>32</v>
      </c>
      <c r="C33" s="18">
        <v>-1593492</v>
      </c>
      <c r="D33" s="18"/>
      <c r="E33" s="19"/>
      <c r="F33" s="20"/>
      <c r="G33" s="20">
        <v>2067000</v>
      </c>
      <c r="H33" s="20">
        <v>1700000</v>
      </c>
      <c r="I33" s="20"/>
      <c r="J33" s="20">
        <v>3767000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3767000</v>
      </c>
      <c r="X33" s="20"/>
      <c r="Y33" s="20">
        <v>3767000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1196</v>
      </c>
      <c r="D35" s="18"/>
      <c r="E35" s="19">
        <v>26155568</v>
      </c>
      <c r="F35" s="20">
        <v>26155568</v>
      </c>
      <c r="G35" s="20">
        <v>-1196</v>
      </c>
      <c r="H35" s="20"/>
      <c r="I35" s="20"/>
      <c r="J35" s="20">
        <v>-1196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-1196</v>
      </c>
      <c r="X35" s="20">
        <v>6538893</v>
      </c>
      <c r="Y35" s="20">
        <v>-6540089</v>
      </c>
      <c r="Z35" s="21">
        <v>-100.01829055774425</v>
      </c>
      <c r="AA35" s="22">
        <v>26155568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106396492</v>
      </c>
      <c r="D37" s="29">
        <f t="shared" ref="D37:Y37" si="3">SUM(D29:D36)</f>
        <v>0</v>
      </c>
      <c r="E37" s="30">
        <f t="shared" si="3"/>
        <v>26493068</v>
      </c>
      <c r="F37" s="31">
        <f t="shared" si="3"/>
        <v>26493068</v>
      </c>
      <c r="G37" s="31">
        <f t="shared" si="3"/>
        <v>-113232655</v>
      </c>
      <c r="H37" s="31">
        <f t="shared" si="3"/>
        <v>1700000</v>
      </c>
      <c r="I37" s="31">
        <f t="shared" si="3"/>
        <v>0</v>
      </c>
      <c r="J37" s="31">
        <f t="shared" si="3"/>
        <v>-111532655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-111532655</v>
      </c>
      <c r="X37" s="31">
        <f t="shared" si="3"/>
        <v>6623268</v>
      </c>
      <c r="Y37" s="31">
        <f t="shared" si="3"/>
        <v>-118155923</v>
      </c>
      <c r="Z37" s="32">
        <f>+IF(X37&lt;&gt;0,+(Y37/X37)*100,0)</f>
        <v>-1783.9520158326675</v>
      </c>
      <c r="AA37" s="33">
        <f>SUM(AA29:AA36)</f>
        <v>26493068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106396492</v>
      </c>
      <c r="D44" s="29">
        <f>+D37+D43</f>
        <v>0</v>
      </c>
      <c r="E44" s="30">
        <f t="shared" si="5"/>
        <v>26493068</v>
      </c>
      <c r="F44" s="31">
        <f t="shared" si="5"/>
        <v>26493068</v>
      </c>
      <c r="G44" s="31">
        <f t="shared" si="5"/>
        <v>-113232655</v>
      </c>
      <c r="H44" s="31">
        <f t="shared" si="5"/>
        <v>1700000</v>
      </c>
      <c r="I44" s="31">
        <f t="shared" si="5"/>
        <v>0</v>
      </c>
      <c r="J44" s="31">
        <f t="shared" si="5"/>
        <v>-111532655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-111532655</v>
      </c>
      <c r="X44" s="31">
        <f t="shared" si="5"/>
        <v>6623268</v>
      </c>
      <c r="Y44" s="31">
        <f t="shared" si="5"/>
        <v>-118155923</v>
      </c>
      <c r="Z44" s="32">
        <f>+IF(X44&lt;&gt;0,+(Y44/X44)*100,0)</f>
        <v>-1783.9520158326675</v>
      </c>
      <c r="AA44" s="33">
        <f>+AA37+AA43</f>
        <v>26493068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-88154805</v>
      </c>
      <c r="D45" s="42">
        <f t="shared" si="6"/>
        <v>0</v>
      </c>
      <c r="E45" s="43">
        <f t="shared" si="6"/>
        <v>-24645614</v>
      </c>
      <c r="F45" s="44">
        <f t="shared" si="6"/>
        <v>-24645614</v>
      </c>
      <c r="G45" s="44">
        <f t="shared" si="6"/>
        <v>82148288</v>
      </c>
      <c r="H45" s="44">
        <f t="shared" si="6"/>
        <v>148612</v>
      </c>
      <c r="I45" s="44">
        <f t="shared" si="6"/>
        <v>343839</v>
      </c>
      <c r="J45" s="44">
        <f t="shared" si="6"/>
        <v>82640739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82640739</v>
      </c>
      <c r="X45" s="44">
        <f t="shared" si="6"/>
        <v>-6161400</v>
      </c>
      <c r="Y45" s="44">
        <f t="shared" si="6"/>
        <v>88802139</v>
      </c>
      <c r="Z45" s="45">
        <f>+IF(X45&lt;&gt;0,+(Y45/X45)*100,0)</f>
        <v>-1441.265605219593</v>
      </c>
      <c r="AA45" s="46">
        <f>+AA26-AA44</f>
        <v>-24645614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-63189246</v>
      </c>
      <c r="D47" s="18"/>
      <c r="E47" s="19"/>
      <c r="F47" s="20"/>
      <c r="G47" s="20">
        <v>-17966762</v>
      </c>
      <c r="H47" s="20">
        <v>-603135</v>
      </c>
      <c r="I47" s="20">
        <v>227045</v>
      </c>
      <c r="J47" s="20">
        <v>-18342852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-18342852</v>
      </c>
      <c r="X47" s="20"/>
      <c r="Y47" s="20">
        <v>-18342852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-63189246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-17966762</v>
      </c>
      <c r="H50" s="52">
        <f t="shared" si="7"/>
        <v>-603135</v>
      </c>
      <c r="I50" s="52">
        <f t="shared" si="7"/>
        <v>227045</v>
      </c>
      <c r="J50" s="52">
        <f t="shared" si="7"/>
        <v>-18342852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-18342852</v>
      </c>
      <c r="X50" s="52">
        <f t="shared" si="7"/>
        <v>0</v>
      </c>
      <c r="Y50" s="52">
        <f t="shared" si="7"/>
        <v>-18342852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-99243906</v>
      </c>
      <c r="D6" s="18"/>
      <c r="E6" s="19">
        <v>-122669827</v>
      </c>
      <c r="F6" s="20">
        <v>-122669827</v>
      </c>
      <c r="G6" s="20">
        <v>-103310029</v>
      </c>
      <c r="H6" s="20">
        <v>-1922176</v>
      </c>
      <c r="I6" s="20">
        <v>-4229109</v>
      </c>
      <c r="J6" s="20">
        <v>-109461314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-109461314</v>
      </c>
      <c r="X6" s="20">
        <v>-104853190</v>
      </c>
      <c r="Y6" s="20">
        <v>-4608124</v>
      </c>
      <c r="Z6" s="21">
        <v>4.3948343393272058</v>
      </c>
      <c r="AA6" s="22">
        <v>-122669827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7616382</v>
      </c>
      <c r="D11" s="18"/>
      <c r="E11" s="19">
        <v>9138294</v>
      </c>
      <c r="F11" s="20">
        <v>9138294</v>
      </c>
      <c r="G11" s="24">
        <v>8053272</v>
      </c>
      <c r="H11" s="24">
        <v>-244051</v>
      </c>
      <c r="I11" s="24">
        <v>185948</v>
      </c>
      <c r="J11" s="20">
        <v>7995169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7995169</v>
      </c>
      <c r="X11" s="20">
        <v>9138294</v>
      </c>
      <c r="Y11" s="24">
        <v>-1143125</v>
      </c>
      <c r="Z11" s="25">
        <v>-12.50917293753079</v>
      </c>
      <c r="AA11" s="26">
        <v>9138294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-91627524</v>
      </c>
      <c r="D13" s="29">
        <f>SUM(D6:D12)</f>
        <v>0</v>
      </c>
      <c r="E13" s="30">
        <f t="shared" si="0"/>
        <v>-113531533</v>
      </c>
      <c r="F13" s="31">
        <f t="shared" si="0"/>
        <v>-113531533</v>
      </c>
      <c r="G13" s="31">
        <f t="shared" si="0"/>
        <v>-95256757</v>
      </c>
      <c r="H13" s="31">
        <f t="shared" si="0"/>
        <v>-2166227</v>
      </c>
      <c r="I13" s="31">
        <f t="shared" si="0"/>
        <v>-4043161</v>
      </c>
      <c r="J13" s="31">
        <f t="shared" si="0"/>
        <v>-101466145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-101466145</v>
      </c>
      <c r="X13" s="31">
        <f t="shared" si="0"/>
        <v>-95714896</v>
      </c>
      <c r="Y13" s="31">
        <f t="shared" si="0"/>
        <v>-5751249</v>
      </c>
      <c r="Z13" s="32">
        <f>+IF(X13&lt;&gt;0,+(Y13/X13)*100,0)</f>
        <v>6.0087292995648243</v>
      </c>
      <c r="AA13" s="33">
        <f>SUM(AA6:AA12)</f>
        <v>-113531533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382780207</v>
      </c>
      <c r="D17" s="18"/>
      <c r="E17" s="19">
        <v>20638436</v>
      </c>
      <c r="F17" s="20">
        <v>20638436</v>
      </c>
      <c r="G17" s="24">
        <v>-180376532</v>
      </c>
      <c r="H17" s="24">
        <v>2829141</v>
      </c>
      <c r="I17" s="24">
        <v>58458</v>
      </c>
      <c r="J17" s="20">
        <v>-177488933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-177488933</v>
      </c>
      <c r="X17" s="20">
        <v>15838431</v>
      </c>
      <c r="Y17" s="24">
        <v>-193327364</v>
      </c>
      <c r="Z17" s="25">
        <v>-1220.6219416557108</v>
      </c>
      <c r="AA17" s="26">
        <v>20638436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382780207</v>
      </c>
      <c r="D25" s="29">
        <f t="shared" ref="D25:Y25" si="1">SUM(D15:D24)</f>
        <v>0</v>
      </c>
      <c r="E25" s="35">
        <f t="shared" si="1"/>
        <v>20638436</v>
      </c>
      <c r="F25" s="36">
        <f t="shared" si="1"/>
        <v>20638436</v>
      </c>
      <c r="G25" s="36">
        <f t="shared" si="1"/>
        <v>-180376532</v>
      </c>
      <c r="H25" s="36">
        <f t="shared" si="1"/>
        <v>2829141</v>
      </c>
      <c r="I25" s="36">
        <f t="shared" si="1"/>
        <v>58458</v>
      </c>
      <c r="J25" s="36">
        <f t="shared" si="1"/>
        <v>-177488933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-177488933</v>
      </c>
      <c r="X25" s="36">
        <f t="shared" si="1"/>
        <v>15838431</v>
      </c>
      <c r="Y25" s="36">
        <f t="shared" si="1"/>
        <v>-193327364</v>
      </c>
      <c r="Z25" s="37">
        <f>+IF(X25&lt;&gt;0,+(Y25/X25)*100,0)</f>
        <v>-1220.6219416557108</v>
      </c>
      <c r="AA25" s="38">
        <f>SUM(AA15:AA24)</f>
        <v>20638436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291152683</v>
      </c>
      <c r="D26" s="29">
        <f>+D13+D25</f>
        <v>0</v>
      </c>
      <c r="E26" s="30">
        <f t="shared" si="2"/>
        <v>-92893097</v>
      </c>
      <c r="F26" s="31">
        <f t="shared" si="2"/>
        <v>-92893097</v>
      </c>
      <c r="G26" s="31">
        <f t="shared" si="2"/>
        <v>-275633289</v>
      </c>
      <c r="H26" s="31">
        <f t="shared" si="2"/>
        <v>662914</v>
      </c>
      <c r="I26" s="31">
        <f t="shared" si="2"/>
        <v>-3984703</v>
      </c>
      <c r="J26" s="31">
        <f t="shared" si="2"/>
        <v>-278955078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-278955078</v>
      </c>
      <c r="X26" s="31">
        <f t="shared" si="2"/>
        <v>-79876465</v>
      </c>
      <c r="Y26" s="31">
        <f t="shared" si="2"/>
        <v>-199078613</v>
      </c>
      <c r="Z26" s="32">
        <f>+IF(X26&lt;&gt;0,+(Y26/X26)*100,0)</f>
        <v>249.23312893228311</v>
      </c>
      <c r="AA26" s="33">
        <f>+AA13+AA25</f>
        <v>-92893097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632907</v>
      </c>
      <c r="D32" s="18"/>
      <c r="E32" s="19">
        <v>1359937</v>
      </c>
      <c r="F32" s="20">
        <v>1359937</v>
      </c>
      <c r="G32" s="20">
        <v>632907</v>
      </c>
      <c r="H32" s="20">
        <v>403791</v>
      </c>
      <c r="I32" s="20">
        <v>-403791</v>
      </c>
      <c r="J32" s="20">
        <v>632907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632907</v>
      </c>
      <c r="X32" s="20">
        <v>1359937</v>
      </c>
      <c r="Y32" s="20">
        <v>-727030</v>
      </c>
      <c r="Z32" s="21">
        <v>-53.460564717336169</v>
      </c>
      <c r="AA32" s="22">
        <v>1359937</v>
      </c>
    </row>
    <row r="33" spans="1:27" ht="13.5" x14ac:dyDescent="0.25">
      <c r="A33" s="23" t="s">
        <v>60</v>
      </c>
      <c r="B33" s="17" t="s">
        <v>32</v>
      </c>
      <c r="C33" s="18">
        <v>-2618000</v>
      </c>
      <c r="D33" s="18"/>
      <c r="E33" s="19"/>
      <c r="F33" s="20"/>
      <c r="G33" s="20">
        <v>-3732446</v>
      </c>
      <c r="H33" s="20">
        <v>-249807</v>
      </c>
      <c r="I33" s="20">
        <v>-2541784</v>
      </c>
      <c r="J33" s="20">
        <v>-6524037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-6524037</v>
      </c>
      <c r="X33" s="20"/>
      <c r="Y33" s="20">
        <v>-6524037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10119</v>
      </c>
      <c r="D35" s="18"/>
      <c r="E35" s="19">
        <v>13280</v>
      </c>
      <c r="F35" s="20">
        <v>13280</v>
      </c>
      <c r="G35" s="20">
        <v>10119</v>
      </c>
      <c r="H35" s="20"/>
      <c r="I35" s="20"/>
      <c r="J35" s="20">
        <v>10119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10119</v>
      </c>
      <c r="X35" s="20">
        <v>13280</v>
      </c>
      <c r="Y35" s="20">
        <v>-3161</v>
      </c>
      <c r="Z35" s="21">
        <v>-23.802710843373497</v>
      </c>
      <c r="AA35" s="22">
        <v>13280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-1974974</v>
      </c>
      <c r="D37" s="29">
        <f t="shared" ref="D37:Y37" si="3">SUM(D29:D36)</f>
        <v>0</v>
      </c>
      <c r="E37" s="30">
        <f t="shared" si="3"/>
        <v>1373217</v>
      </c>
      <c r="F37" s="31">
        <f t="shared" si="3"/>
        <v>1373217</v>
      </c>
      <c r="G37" s="31">
        <f t="shared" si="3"/>
        <v>-3089420</v>
      </c>
      <c r="H37" s="31">
        <f t="shared" si="3"/>
        <v>153984</v>
      </c>
      <c r="I37" s="31">
        <f t="shared" si="3"/>
        <v>-2945575</v>
      </c>
      <c r="J37" s="31">
        <f t="shared" si="3"/>
        <v>-5881011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-5881011</v>
      </c>
      <c r="X37" s="31">
        <f t="shared" si="3"/>
        <v>1373217</v>
      </c>
      <c r="Y37" s="31">
        <f t="shared" si="3"/>
        <v>-7254228</v>
      </c>
      <c r="Z37" s="32">
        <f>+IF(X37&lt;&gt;0,+(Y37/X37)*100,0)</f>
        <v>-528.26523411813287</v>
      </c>
      <c r="AA37" s="33">
        <f>SUM(AA29:AA36)</f>
        <v>1373217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-1974974</v>
      </c>
      <c r="D44" s="29">
        <f>+D37+D43</f>
        <v>0</v>
      </c>
      <c r="E44" s="30">
        <f t="shared" si="5"/>
        <v>1373217</v>
      </c>
      <c r="F44" s="31">
        <f t="shared" si="5"/>
        <v>1373217</v>
      </c>
      <c r="G44" s="31">
        <f t="shared" si="5"/>
        <v>-3089420</v>
      </c>
      <c r="H44" s="31">
        <f t="shared" si="5"/>
        <v>153984</v>
      </c>
      <c r="I44" s="31">
        <f t="shared" si="5"/>
        <v>-2945575</v>
      </c>
      <c r="J44" s="31">
        <f t="shared" si="5"/>
        <v>-5881011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-5881011</v>
      </c>
      <c r="X44" s="31">
        <f t="shared" si="5"/>
        <v>1373217</v>
      </c>
      <c r="Y44" s="31">
        <f t="shared" si="5"/>
        <v>-7254228</v>
      </c>
      <c r="Z44" s="32">
        <f>+IF(X44&lt;&gt;0,+(Y44/X44)*100,0)</f>
        <v>-528.26523411813287</v>
      </c>
      <c r="AA44" s="33">
        <f>+AA37+AA43</f>
        <v>1373217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293127657</v>
      </c>
      <c r="D45" s="42">
        <f t="shared" si="6"/>
        <v>0</v>
      </c>
      <c r="E45" s="43">
        <f t="shared" si="6"/>
        <v>-94266314</v>
      </c>
      <c r="F45" s="44">
        <f t="shared" si="6"/>
        <v>-94266314</v>
      </c>
      <c r="G45" s="44">
        <f t="shared" si="6"/>
        <v>-272543869</v>
      </c>
      <c r="H45" s="44">
        <f t="shared" si="6"/>
        <v>508930</v>
      </c>
      <c r="I45" s="44">
        <f t="shared" si="6"/>
        <v>-1039128</v>
      </c>
      <c r="J45" s="44">
        <f t="shared" si="6"/>
        <v>-273074067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-273074067</v>
      </c>
      <c r="X45" s="44">
        <f t="shared" si="6"/>
        <v>-81249682</v>
      </c>
      <c r="Y45" s="44">
        <f t="shared" si="6"/>
        <v>-191824385</v>
      </c>
      <c r="Z45" s="45">
        <f>+IF(X45&lt;&gt;0,+(Y45/X45)*100,0)</f>
        <v>236.09247479885522</v>
      </c>
      <c r="AA45" s="46">
        <f>+AA26-AA44</f>
        <v>-94266314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192751016</v>
      </c>
      <c r="D47" s="18"/>
      <c r="E47" s="19">
        <v>-104997012</v>
      </c>
      <c r="F47" s="20">
        <v>-104997012</v>
      </c>
      <c r="G47" s="20">
        <v>216345182</v>
      </c>
      <c r="H47" s="20">
        <v>-416982</v>
      </c>
      <c r="I47" s="20">
        <v>1974744</v>
      </c>
      <c r="J47" s="20">
        <v>217902944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217902944</v>
      </c>
      <c r="X47" s="20">
        <v>-91980380</v>
      </c>
      <c r="Y47" s="20">
        <v>309883324</v>
      </c>
      <c r="Z47" s="47">
        <v>-336.90154791706669</v>
      </c>
      <c r="AA47" s="22">
        <v>-104997012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192751016</v>
      </c>
      <c r="D50" s="50">
        <f t="shared" ref="D50:Y50" si="7">SUM(D47:D49)</f>
        <v>0</v>
      </c>
      <c r="E50" s="51">
        <f t="shared" si="7"/>
        <v>-104997012</v>
      </c>
      <c r="F50" s="52">
        <f t="shared" si="7"/>
        <v>-104997012</v>
      </c>
      <c r="G50" s="52">
        <f t="shared" si="7"/>
        <v>216345182</v>
      </c>
      <c r="H50" s="52">
        <f t="shared" si="7"/>
        <v>-416982</v>
      </c>
      <c r="I50" s="52">
        <f t="shared" si="7"/>
        <v>1974744</v>
      </c>
      <c r="J50" s="52">
        <f t="shared" si="7"/>
        <v>217902944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217902944</v>
      </c>
      <c r="X50" s="52">
        <f t="shared" si="7"/>
        <v>-91980380</v>
      </c>
      <c r="Y50" s="52">
        <f t="shared" si="7"/>
        <v>309883324</v>
      </c>
      <c r="Z50" s="53">
        <f>+IF(X50&lt;&gt;0,+(Y50/X50)*100,0)</f>
        <v>-336.90154791706669</v>
      </c>
      <c r="AA50" s="54">
        <f>SUM(AA47:AA49)</f>
        <v>-104997012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-3025741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-3025741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3025741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3025741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-20323457</v>
      </c>
      <c r="D6" s="18"/>
      <c r="E6" s="19">
        <v>-13620962</v>
      </c>
      <c r="F6" s="20">
        <v>-13620962</v>
      </c>
      <c r="G6" s="20">
        <v>-137946</v>
      </c>
      <c r="H6" s="20">
        <v>-301888</v>
      </c>
      <c r="I6" s="20">
        <v>-1417790</v>
      </c>
      <c r="J6" s="20">
        <v>-1857624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-1857624</v>
      </c>
      <c r="X6" s="20">
        <v>-3405246</v>
      </c>
      <c r="Y6" s="20">
        <v>1547622</v>
      </c>
      <c r="Z6" s="21">
        <v>-45.448170264350942</v>
      </c>
      <c r="AA6" s="22">
        <v>-13620962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-20323457</v>
      </c>
      <c r="D13" s="29">
        <f>SUM(D6:D12)</f>
        <v>0</v>
      </c>
      <c r="E13" s="30">
        <f t="shared" si="0"/>
        <v>-13620962</v>
      </c>
      <c r="F13" s="31">
        <f t="shared" si="0"/>
        <v>-13620962</v>
      </c>
      <c r="G13" s="31">
        <f t="shared" si="0"/>
        <v>-137946</v>
      </c>
      <c r="H13" s="31">
        <f t="shared" si="0"/>
        <v>-301888</v>
      </c>
      <c r="I13" s="31">
        <f t="shared" si="0"/>
        <v>-1417790</v>
      </c>
      <c r="J13" s="31">
        <f t="shared" si="0"/>
        <v>-1857624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-1857624</v>
      </c>
      <c r="X13" s="31">
        <f t="shared" si="0"/>
        <v>-3405246</v>
      </c>
      <c r="Y13" s="31">
        <f t="shared" si="0"/>
        <v>1547622</v>
      </c>
      <c r="Z13" s="32">
        <f>+IF(X13&lt;&gt;0,+(Y13/X13)*100,0)</f>
        <v>-45.448170264350942</v>
      </c>
      <c r="AA13" s="33">
        <f>SUM(AA6:AA12)</f>
        <v>-13620962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4720500</v>
      </c>
      <c r="F17" s="20">
        <v>4720500</v>
      </c>
      <c r="G17" s="24"/>
      <c r="H17" s="24">
        <v>-12691498</v>
      </c>
      <c r="I17" s="24"/>
      <c r="J17" s="20">
        <v>-12691498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-12691498</v>
      </c>
      <c r="X17" s="20">
        <v>1180125</v>
      </c>
      <c r="Y17" s="24">
        <v>-13871623</v>
      </c>
      <c r="Z17" s="25">
        <v>-1175.4367545810824</v>
      </c>
      <c r="AA17" s="26">
        <v>4720500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4720500</v>
      </c>
      <c r="F25" s="36">
        <f t="shared" si="1"/>
        <v>4720500</v>
      </c>
      <c r="G25" s="36">
        <f t="shared" si="1"/>
        <v>0</v>
      </c>
      <c r="H25" s="36">
        <f t="shared" si="1"/>
        <v>-12691498</v>
      </c>
      <c r="I25" s="36">
        <f t="shared" si="1"/>
        <v>0</v>
      </c>
      <c r="J25" s="36">
        <f t="shared" si="1"/>
        <v>-12691498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-12691498</v>
      </c>
      <c r="X25" s="36">
        <f t="shared" si="1"/>
        <v>1180125</v>
      </c>
      <c r="Y25" s="36">
        <f t="shared" si="1"/>
        <v>-13871623</v>
      </c>
      <c r="Z25" s="37">
        <f>+IF(X25&lt;&gt;0,+(Y25/X25)*100,0)</f>
        <v>-1175.4367545810824</v>
      </c>
      <c r="AA25" s="38">
        <f>SUM(AA15:AA24)</f>
        <v>4720500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-20323457</v>
      </c>
      <c r="D26" s="29">
        <f>+D13+D25</f>
        <v>0</v>
      </c>
      <c r="E26" s="30">
        <f t="shared" si="2"/>
        <v>-8900462</v>
      </c>
      <c r="F26" s="31">
        <f t="shared" si="2"/>
        <v>-8900462</v>
      </c>
      <c r="G26" s="31">
        <f t="shared" si="2"/>
        <v>-137946</v>
      </c>
      <c r="H26" s="31">
        <f t="shared" si="2"/>
        <v>-12993386</v>
      </c>
      <c r="I26" s="31">
        <f t="shared" si="2"/>
        <v>-1417790</v>
      </c>
      <c r="J26" s="31">
        <f t="shared" si="2"/>
        <v>-14549122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-14549122</v>
      </c>
      <c r="X26" s="31">
        <f t="shared" si="2"/>
        <v>-2225121</v>
      </c>
      <c r="Y26" s="31">
        <f t="shared" si="2"/>
        <v>-12324001</v>
      </c>
      <c r="Z26" s="32">
        <f>+IF(X26&lt;&gt;0,+(Y26/X26)*100,0)</f>
        <v>553.85756549868518</v>
      </c>
      <c r="AA26" s="33">
        <f>+AA13+AA25</f>
        <v>-8900462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1967202</v>
      </c>
      <c r="D32" s="18"/>
      <c r="E32" s="19">
        <v>230790</v>
      </c>
      <c r="F32" s="20">
        <v>230790</v>
      </c>
      <c r="G32" s="20">
        <v>25505</v>
      </c>
      <c r="H32" s="20">
        <v>-75399</v>
      </c>
      <c r="I32" s="20">
        <v>-670330</v>
      </c>
      <c r="J32" s="20">
        <v>-720224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-720224</v>
      </c>
      <c r="X32" s="20">
        <v>3112960</v>
      </c>
      <c r="Y32" s="20">
        <v>-3833184</v>
      </c>
      <c r="Z32" s="21">
        <v>-123.13630756578948</v>
      </c>
      <c r="AA32" s="22">
        <v>230790</v>
      </c>
    </row>
    <row r="33" spans="1:27" ht="13.5" x14ac:dyDescent="0.25">
      <c r="A33" s="23" t="s">
        <v>60</v>
      </c>
      <c r="B33" s="17" t="s">
        <v>32</v>
      </c>
      <c r="C33" s="18">
        <v>-10742996</v>
      </c>
      <c r="D33" s="18"/>
      <c r="E33" s="19">
        <v>-575000</v>
      </c>
      <c r="F33" s="20">
        <v>-575000</v>
      </c>
      <c r="G33" s="20"/>
      <c r="H33" s="20"/>
      <c r="I33" s="20">
        <v>-1073067</v>
      </c>
      <c r="J33" s="20">
        <v>-1073067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-1073067</v>
      </c>
      <c r="X33" s="20">
        <v>-68751</v>
      </c>
      <c r="Y33" s="20">
        <v>-1004316</v>
      </c>
      <c r="Z33" s="21">
        <v>1460.8020246978226</v>
      </c>
      <c r="AA33" s="22">
        <v>-575000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-8775794</v>
      </c>
      <c r="D37" s="29">
        <f t="shared" ref="D37:Y37" si="3">SUM(D29:D36)</f>
        <v>0</v>
      </c>
      <c r="E37" s="30">
        <f t="shared" si="3"/>
        <v>-344210</v>
      </c>
      <c r="F37" s="31">
        <f t="shared" si="3"/>
        <v>-344210</v>
      </c>
      <c r="G37" s="31">
        <f t="shared" si="3"/>
        <v>25505</v>
      </c>
      <c r="H37" s="31">
        <f t="shared" si="3"/>
        <v>-75399</v>
      </c>
      <c r="I37" s="31">
        <f t="shared" si="3"/>
        <v>-1743397</v>
      </c>
      <c r="J37" s="31">
        <f t="shared" si="3"/>
        <v>-1793291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-1793291</v>
      </c>
      <c r="X37" s="31">
        <f t="shared" si="3"/>
        <v>3044209</v>
      </c>
      <c r="Y37" s="31">
        <f t="shared" si="3"/>
        <v>-4837500</v>
      </c>
      <c r="Z37" s="32">
        <f>+IF(X37&lt;&gt;0,+(Y37/X37)*100,0)</f>
        <v>-158.90827469467439</v>
      </c>
      <c r="AA37" s="33">
        <f>SUM(AA29:AA36)</f>
        <v>-344210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-8775794</v>
      </c>
      <c r="D44" s="29">
        <f>+D37+D43</f>
        <v>0</v>
      </c>
      <c r="E44" s="30">
        <f t="shared" si="5"/>
        <v>-344210</v>
      </c>
      <c r="F44" s="31">
        <f t="shared" si="5"/>
        <v>-344210</v>
      </c>
      <c r="G44" s="31">
        <f t="shared" si="5"/>
        <v>25505</v>
      </c>
      <c r="H44" s="31">
        <f t="shared" si="5"/>
        <v>-75399</v>
      </c>
      <c r="I44" s="31">
        <f t="shared" si="5"/>
        <v>-1743397</v>
      </c>
      <c r="J44" s="31">
        <f t="shared" si="5"/>
        <v>-1793291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-1793291</v>
      </c>
      <c r="X44" s="31">
        <f t="shared" si="5"/>
        <v>3044209</v>
      </c>
      <c r="Y44" s="31">
        <f t="shared" si="5"/>
        <v>-4837500</v>
      </c>
      <c r="Z44" s="32">
        <f>+IF(X44&lt;&gt;0,+(Y44/X44)*100,0)</f>
        <v>-158.90827469467439</v>
      </c>
      <c r="AA44" s="33">
        <f>+AA37+AA43</f>
        <v>-344210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-11547663</v>
      </c>
      <c r="D45" s="42">
        <f t="shared" si="6"/>
        <v>0</v>
      </c>
      <c r="E45" s="43">
        <f t="shared" si="6"/>
        <v>-8556252</v>
      </c>
      <c r="F45" s="44">
        <f t="shared" si="6"/>
        <v>-8556252</v>
      </c>
      <c r="G45" s="44">
        <f t="shared" si="6"/>
        <v>-163451</v>
      </c>
      <c r="H45" s="44">
        <f t="shared" si="6"/>
        <v>-12917987</v>
      </c>
      <c r="I45" s="44">
        <f t="shared" si="6"/>
        <v>325607</v>
      </c>
      <c r="J45" s="44">
        <f t="shared" si="6"/>
        <v>-12755831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-12755831</v>
      </c>
      <c r="X45" s="44">
        <f t="shared" si="6"/>
        <v>-5269330</v>
      </c>
      <c r="Y45" s="44">
        <f t="shared" si="6"/>
        <v>-7486501</v>
      </c>
      <c r="Z45" s="45">
        <f>+IF(X45&lt;&gt;0,+(Y45/X45)*100,0)</f>
        <v>142.07690541302216</v>
      </c>
      <c r="AA45" s="46">
        <f>+AA26-AA44</f>
        <v>-8556252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-9727680</v>
      </c>
      <c r="D6" s="18"/>
      <c r="E6" s="19"/>
      <c r="F6" s="20"/>
      <c r="G6" s="20">
        <v>-10692657</v>
      </c>
      <c r="H6" s="20">
        <v>-14051030</v>
      </c>
      <c r="I6" s="20">
        <v>-1044248</v>
      </c>
      <c r="J6" s="20">
        <v>-25787935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-25787935</v>
      </c>
      <c r="X6" s="20"/>
      <c r="Y6" s="20">
        <v>-25787935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-9727680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-10692657</v>
      </c>
      <c r="H13" s="31">
        <f t="shared" si="0"/>
        <v>-14051030</v>
      </c>
      <c r="I13" s="31">
        <f t="shared" si="0"/>
        <v>-1044248</v>
      </c>
      <c r="J13" s="31">
        <f t="shared" si="0"/>
        <v>-25787935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-25787935</v>
      </c>
      <c r="X13" s="31">
        <f t="shared" si="0"/>
        <v>0</v>
      </c>
      <c r="Y13" s="31">
        <f t="shared" si="0"/>
        <v>-25787935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9727680</v>
      </c>
      <c r="D17" s="18"/>
      <c r="E17" s="19">
        <v>13836000</v>
      </c>
      <c r="F17" s="20">
        <v>13836000</v>
      </c>
      <c r="G17" s="24">
        <v>9727680</v>
      </c>
      <c r="H17" s="24">
        <v>5403177</v>
      </c>
      <c r="I17" s="24"/>
      <c r="J17" s="20">
        <v>15130857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15130857</v>
      </c>
      <c r="X17" s="20">
        <v>3459000</v>
      </c>
      <c r="Y17" s="24">
        <v>11671857</v>
      </c>
      <c r="Z17" s="25">
        <v>337.43443191673896</v>
      </c>
      <c r="AA17" s="26">
        <v>13836000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9727680</v>
      </c>
      <c r="D25" s="29">
        <f t="shared" ref="D25:Y25" si="1">SUM(D15:D24)</f>
        <v>0</v>
      </c>
      <c r="E25" s="35">
        <f t="shared" si="1"/>
        <v>13836000</v>
      </c>
      <c r="F25" s="36">
        <f t="shared" si="1"/>
        <v>13836000</v>
      </c>
      <c r="G25" s="36">
        <f t="shared" si="1"/>
        <v>9727680</v>
      </c>
      <c r="H25" s="36">
        <f t="shared" si="1"/>
        <v>5403177</v>
      </c>
      <c r="I25" s="36">
        <f t="shared" si="1"/>
        <v>0</v>
      </c>
      <c r="J25" s="36">
        <f t="shared" si="1"/>
        <v>15130857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15130857</v>
      </c>
      <c r="X25" s="36">
        <f t="shared" si="1"/>
        <v>3459000</v>
      </c>
      <c r="Y25" s="36">
        <f t="shared" si="1"/>
        <v>11671857</v>
      </c>
      <c r="Z25" s="37">
        <f>+IF(X25&lt;&gt;0,+(Y25/X25)*100,0)</f>
        <v>337.43443191673896</v>
      </c>
      <c r="AA25" s="38">
        <f>SUM(AA15:AA24)</f>
        <v>13836000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13836000</v>
      </c>
      <c r="F26" s="31">
        <f t="shared" si="2"/>
        <v>13836000</v>
      </c>
      <c r="G26" s="31">
        <f t="shared" si="2"/>
        <v>-964977</v>
      </c>
      <c r="H26" s="31">
        <f t="shared" si="2"/>
        <v>-8647853</v>
      </c>
      <c r="I26" s="31">
        <f t="shared" si="2"/>
        <v>-1044248</v>
      </c>
      <c r="J26" s="31">
        <f t="shared" si="2"/>
        <v>-10657078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-10657078</v>
      </c>
      <c r="X26" s="31">
        <f t="shared" si="2"/>
        <v>3459000</v>
      </c>
      <c r="Y26" s="31">
        <f t="shared" si="2"/>
        <v>-14116078</v>
      </c>
      <c r="Z26" s="32">
        <f>+IF(X26&lt;&gt;0,+(Y26/X26)*100,0)</f>
        <v>-408.09708008094827</v>
      </c>
      <c r="AA26" s="33">
        <f>+AA13+AA25</f>
        <v>13836000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13836000</v>
      </c>
      <c r="F45" s="44">
        <f t="shared" si="6"/>
        <v>13836000</v>
      </c>
      <c r="G45" s="44">
        <f t="shared" si="6"/>
        <v>-964977</v>
      </c>
      <c r="H45" s="44">
        <f t="shared" si="6"/>
        <v>-8647853</v>
      </c>
      <c r="I45" s="44">
        <f t="shared" si="6"/>
        <v>-1044248</v>
      </c>
      <c r="J45" s="44">
        <f t="shared" si="6"/>
        <v>-10657078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-10657078</v>
      </c>
      <c r="X45" s="44">
        <f t="shared" si="6"/>
        <v>3459000</v>
      </c>
      <c r="Y45" s="44">
        <f t="shared" si="6"/>
        <v>-14116078</v>
      </c>
      <c r="Z45" s="45">
        <f>+IF(X45&lt;&gt;0,+(Y45/X45)*100,0)</f>
        <v>-408.09708008094827</v>
      </c>
      <c r="AA45" s="46">
        <f>+AA26-AA44</f>
        <v>13836000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169437477</v>
      </c>
      <c r="D6" s="18"/>
      <c r="E6" s="19">
        <v>66804182</v>
      </c>
      <c r="F6" s="20">
        <v>66804182</v>
      </c>
      <c r="G6" s="20">
        <v>-38521815</v>
      </c>
      <c r="H6" s="20">
        <v>17581438</v>
      </c>
      <c r="I6" s="20">
        <v>-871379</v>
      </c>
      <c r="J6" s="20">
        <v>-21811756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-21811756</v>
      </c>
      <c r="X6" s="20">
        <v>-49977558</v>
      </c>
      <c r="Y6" s="20">
        <v>28165802</v>
      </c>
      <c r="Z6" s="21">
        <v>-56.356899230650683</v>
      </c>
      <c r="AA6" s="22">
        <v>66804182</v>
      </c>
    </row>
    <row r="7" spans="1:27" ht="13.5" x14ac:dyDescent="0.25">
      <c r="A7" s="23" t="s">
        <v>35</v>
      </c>
      <c r="B7" s="17" t="s">
        <v>32</v>
      </c>
      <c r="C7" s="18">
        <v>107095929</v>
      </c>
      <c r="D7" s="18"/>
      <c r="E7" s="19"/>
      <c r="F7" s="20"/>
      <c r="G7" s="20">
        <v>20335953</v>
      </c>
      <c r="H7" s="20">
        <v>-22847824</v>
      </c>
      <c r="I7" s="20">
        <v>12638669</v>
      </c>
      <c r="J7" s="20">
        <v>10126798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10126798</v>
      </c>
      <c r="X7" s="20"/>
      <c r="Y7" s="20">
        <v>10126798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40210</v>
      </c>
      <c r="D8" s="18"/>
      <c r="E8" s="19"/>
      <c r="F8" s="20"/>
      <c r="G8" s="20">
        <v>-1067</v>
      </c>
      <c r="H8" s="20">
        <v>81806</v>
      </c>
      <c r="I8" s="20"/>
      <c r="J8" s="20">
        <v>80739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80739</v>
      </c>
      <c r="X8" s="20"/>
      <c r="Y8" s="20">
        <v>80739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-7495158</v>
      </c>
      <c r="D10" s="18"/>
      <c r="E10" s="19"/>
      <c r="F10" s="20"/>
      <c r="G10" s="20">
        <v>-1560441</v>
      </c>
      <c r="H10" s="20">
        <v>-2069724</v>
      </c>
      <c r="I10" s="20">
        <v>-308553</v>
      </c>
      <c r="J10" s="20">
        <v>-3938718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-3938718</v>
      </c>
      <c r="X10" s="20"/>
      <c r="Y10" s="20">
        <v>-3938718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269078458</v>
      </c>
      <c r="D13" s="29">
        <f>SUM(D6:D12)</f>
        <v>0</v>
      </c>
      <c r="E13" s="30">
        <f t="shared" si="0"/>
        <v>66804182</v>
      </c>
      <c r="F13" s="31">
        <f t="shared" si="0"/>
        <v>66804182</v>
      </c>
      <c r="G13" s="31">
        <f t="shared" si="0"/>
        <v>-19747370</v>
      </c>
      <c r="H13" s="31">
        <f t="shared" si="0"/>
        <v>-7254304</v>
      </c>
      <c r="I13" s="31">
        <f t="shared" si="0"/>
        <v>11458737</v>
      </c>
      <c r="J13" s="31">
        <f t="shared" si="0"/>
        <v>-15542937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-15542937</v>
      </c>
      <c r="X13" s="31">
        <f t="shared" si="0"/>
        <v>-49977558</v>
      </c>
      <c r="Y13" s="31">
        <f t="shared" si="0"/>
        <v>34434621</v>
      </c>
      <c r="Z13" s="32">
        <f>+IF(X13&lt;&gt;0,+(Y13/X13)*100,0)</f>
        <v>-68.900167151024064</v>
      </c>
      <c r="AA13" s="33">
        <f>SUM(AA6:AA12)</f>
        <v>66804182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15248994</v>
      </c>
      <c r="D17" s="18"/>
      <c r="E17" s="19">
        <v>-17569000</v>
      </c>
      <c r="F17" s="20">
        <v>-17569000</v>
      </c>
      <c r="G17" s="24">
        <v>12756824</v>
      </c>
      <c r="H17" s="24"/>
      <c r="I17" s="24">
        <v>496550</v>
      </c>
      <c r="J17" s="20">
        <v>13253374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13253374</v>
      </c>
      <c r="X17" s="20">
        <v>-4392249</v>
      </c>
      <c r="Y17" s="24">
        <v>17645623</v>
      </c>
      <c r="Z17" s="25">
        <v>-401.74459599171178</v>
      </c>
      <c r="AA17" s="26">
        <v>-17569000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15248994</v>
      </c>
      <c r="D25" s="29">
        <f t="shared" ref="D25:Y25" si="1">SUM(D15:D24)</f>
        <v>0</v>
      </c>
      <c r="E25" s="35">
        <f t="shared" si="1"/>
        <v>-17569000</v>
      </c>
      <c r="F25" s="36">
        <f t="shared" si="1"/>
        <v>-17569000</v>
      </c>
      <c r="G25" s="36">
        <f t="shared" si="1"/>
        <v>12756824</v>
      </c>
      <c r="H25" s="36">
        <f t="shared" si="1"/>
        <v>0</v>
      </c>
      <c r="I25" s="36">
        <f t="shared" si="1"/>
        <v>496550</v>
      </c>
      <c r="J25" s="36">
        <f t="shared" si="1"/>
        <v>13253374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13253374</v>
      </c>
      <c r="X25" s="36">
        <f t="shared" si="1"/>
        <v>-4392249</v>
      </c>
      <c r="Y25" s="36">
        <f t="shared" si="1"/>
        <v>17645623</v>
      </c>
      <c r="Z25" s="37">
        <f>+IF(X25&lt;&gt;0,+(Y25/X25)*100,0)</f>
        <v>-401.74459599171178</v>
      </c>
      <c r="AA25" s="38">
        <f>SUM(AA15:AA24)</f>
        <v>-17569000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284327452</v>
      </c>
      <c r="D26" s="29">
        <f>+D13+D25</f>
        <v>0</v>
      </c>
      <c r="E26" s="30">
        <f t="shared" si="2"/>
        <v>49235182</v>
      </c>
      <c r="F26" s="31">
        <f t="shared" si="2"/>
        <v>49235182</v>
      </c>
      <c r="G26" s="31">
        <f t="shared" si="2"/>
        <v>-6990546</v>
      </c>
      <c r="H26" s="31">
        <f t="shared" si="2"/>
        <v>-7254304</v>
      </c>
      <c r="I26" s="31">
        <f t="shared" si="2"/>
        <v>11955287</v>
      </c>
      <c r="J26" s="31">
        <f t="shared" si="2"/>
        <v>-2289563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-2289563</v>
      </c>
      <c r="X26" s="31">
        <f t="shared" si="2"/>
        <v>-54369807</v>
      </c>
      <c r="Y26" s="31">
        <f t="shared" si="2"/>
        <v>52080244</v>
      </c>
      <c r="Z26" s="32">
        <f>+IF(X26&lt;&gt;0,+(Y26/X26)*100,0)</f>
        <v>-95.788907251408858</v>
      </c>
      <c r="AA26" s="33">
        <f>+AA13+AA25</f>
        <v>49235182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192142293</v>
      </c>
      <c r="D32" s="18"/>
      <c r="E32" s="19"/>
      <c r="F32" s="20"/>
      <c r="G32" s="20">
        <v>6591963</v>
      </c>
      <c r="H32" s="20">
        <v>5091019</v>
      </c>
      <c r="I32" s="20">
        <v>9038874</v>
      </c>
      <c r="J32" s="20">
        <v>20721856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20721856</v>
      </c>
      <c r="X32" s="20">
        <v>83485953</v>
      </c>
      <c r="Y32" s="20">
        <v>-62764097</v>
      </c>
      <c r="Z32" s="21">
        <v>-75.179230450899922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-571032</v>
      </c>
      <c r="J33" s="20">
        <v>-571032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-571032</v>
      </c>
      <c r="X33" s="20"/>
      <c r="Y33" s="20">
        <v>-571032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192142293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6591963</v>
      </c>
      <c r="H37" s="31">
        <f t="shared" si="3"/>
        <v>5091019</v>
      </c>
      <c r="I37" s="31">
        <f t="shared" si="3"/>
        <v>8467842</v>
      </c>
      <c r="J37" s="31">
        <f t="shared" si="3"/>
        <v>20150824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20150824</v>
      </c>
      <c r="X37" s="31">
        <f t="shared" si="3"/>
        <v>83485953</v>
      </c>
      <c r="Y37" s="31">
        <f t="shared" si="3"/>
        <v>-63335129</v>
      </c>
      <c r="Z37" s="32">
        <f>+IF(X37&lt;&gt;0,+(Y37/X37)*100,0)</f>
        <v>-75.863216174821645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192142293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6591963</v>
      </c>
      <c r="H44" s="31">
        <f t="shared" si="5"/>
        <v>5091019</v>
      </c>
      <c r="I44" s="31">
        <f t="shared" si="5"/>
        <v>8467842</v>
      </c>
      <c r="J44" s="31">
        <f t="shared" si="5"/>
        <v>20150824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20150824</v>
      </c>
      <c r="X44" s="31">
        <f t="shared" si="5"/>
        <v>83485953</v>
      </c>
      <c r="Y44" s="31">
        <f t="shared" si="5"/>
        <v>-63335129</v>
      </c>
      <c r="Z44" s="32">
        <f>+IF(X44&lt;&gt;0,+(Y44/X44)*100,0)</f>
        <v>-75.863216174821645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92185159</v>
      </c>
      <c r="D45" s="42">
        <f t="shared" si="6"/>
        <v>0</v>
      </c>
      <c r="E45" s="43">
        <f t="shared" si="6"/>
        <v>49235182</v>
      </c>
      <c r="F45" s="44">
        <f t="shared" si="6"/>
        <v>49235182</v>
      </c>
      <c r="G45" s="44">
        <f t="shared" si="6"/>
        <v>-13582509</v>
      </c>
      <c r="H45" s="44">
        <f t="shared" si="6"/>
        <v>-12345323</v>
      </c>
      <c r="I45" s="44">
        <f t="shared" si="6"/>
        <v>3487445</v>
      </c>
      <c r="J45" s="44">
        <f t="shared" si="6"/>
        <v>-22440387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-22440387</v>
      </c>
      <c r="X45" s="44">
        <f t="shared" si="6"/>
        <v>-137855760</v>
      </c>
      <c r="Y45" s="44">
        <f t="shared" si="6"/>
        <v>115415373</v>
      </c>
      <c r="Z45" s="45">
        <f>+IF(X45&lt;&gt;0,+(Y45/X45)*100,0)</f>
        <v>-83.721835779658392</v>
      </c>
      <c r="AA45" s="46">
        <f>+AA26-AA44</f>
        <v>49235182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-226080599</v>
      </c>
      <c r="D6" s="18"/>
      <c r="E6" s="19">
        <v>-34906620</v>
      </c>
      <c r="F6" s="20">
        <v>-34906620</v>
      </c>
      <c r="G6" s="20">
        <v>-217471465</v>
      </c>
      <c r="H6" s="20">
        <v>-10322350</v>
      </c>
      <c r="I6" s="20">
        <v>-16247402</v>
      </c>
      <c r="J6" s="20">
        <v>-244041217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-244041217</v>
      </c>
      <c r="X6" s="20">
        <v>-8726655</v>
      </c>
      <c r="Y6" s="20">
        <v>-235314562</v>
      </c>
      <c r="Z6" s="21">
        <v>2696.5035514753358</v>
      </c>
      <c r="AA6" s="22">
        <v>-34906620</v>
      </c>
    </row>
    <row r="7" spans="1:27" ht="13.5" x14ac:dyDescent="0.25">
      <c r="A7" s="23" t="s">
        <v>35</v>
      </c>
      <c r="B7" s="17" t="s">
        <v>32</v>
      </c>
      <c r="C7" s="18">
        <v>8144460</v>
      </c>
      <c r="D7" s="18"/>
      <c r="E7" s="19">
        <v>22933762</v>
      </c>
      <c r="F7" s="20">
        <v>22933762</v>
      </c>
      <c r="G7" s="20">
        <v>7998632</v>
      </c>
      <c r="H7" s="20">
        <v>2708071</v>
      </c>
      <c r="I7" s="20">
        <v>2401679</v>
      </c>
      <c r="J7" s="20">
        <v>13108382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13108382</v>
      </c>
      <c r="X7" s="20">
        <v>5733441</v>
      </c>
      <c r="Y7" s="20">
        <v>7374941</v>
      </c>
      <c r="Z7" s="21">
        <v>128.63027630353221</v>
      </c>
      <c r="AA7" s="22">
        <v>22933762</v>
      </c>
    </row>
    <row r="8" spans="1:27" ht="13.5" x14ac:dyDescent="0.25">
      <c r="A8" s="23" t="s">
        <v>36</v>
      </c>
      <c r="B8" s="17" t="s">
        <v>32</v>
      </c>
      <c r="C8" s="18">
        <v>11069348</v>
      </c>
      <c r="D8" s="18"/>
      <c r="E8" s="19"/>
      <c r="F8" s="20"/>
      <c r="G8" s="20">
        <v>11069345</v>
      </c>
      <c r="H8" s="20"/>
      <c r="I8" s="20"/>
      <c r="J8" s="20">
        <v>11069345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11069345</v>
      </c>
      <c r="X8" s="20"/>
      <c r="Y8" s="20">
        <v>11069345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-2610858</v>
      </c>
      <c r="D10" s="18"/>
      <c r="E10" s="19"/>
      <c r="F10" s="20"/>
      <c r="G10" s="20">
        <v>-2916417</v>
      </c>
      <c r="H10" s="20">
        <v>-47741</v>
      </c>
      <c r="I10" s="20">
        <v>-338774</v>
      </c>
      <c r="J10" s="20">
        <v>-3302932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-3302932</v>
      </c>
      <c r="X10" s="20"/>
      <c r="Y10" s="20">
        <v>-3302932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82568502</v>
      </c>
      <c r="D11" s="18"/>
      <c r="E11" s="19"/>
      <c r="F11" s="20"/>
      <c r="G11" s="24">
        <v>83421496</v>
      </c>
      <c r="H11" s="24">
        <v>2259370</v>
      </c>
      <c r="I11" s="24">
        <v>2790343</v>
      </c>
      <c r="J11" s="20">
        <v>88471209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88471209</v>
      </c>
      <c r="X11" s="20"/>
      <c r="Y11" s="24">
        <v>88471209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5047848</v>
      </c>
      <c r="D12" s="18"/>
      <c r="E12" s="19"/>
      <c r="F12" s="20"/>
      <c r="G12" s="20">
        <v>5047848</v>
      </c>
      <c r="H12" s="20"/>
      <c r="I12" s="20"/>
      <c r="J12" s="20">
        <v>5047848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5047848</v>
      </c>
      <c r="X12" s="20"/>
      <c r="Y12" s="20">
        <v>5047848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-121861299</v>
      </c>
      <c r="D13" s="29">
        <f>SUM(D6:D12)</f>
        <v>0</v>
      </c>
      <c r="E13" s="30">
        <f t="shared" si="0"/>
        <v>-11972858</v>
      </c>
      <c r="F13" s="31">
        <f t="shared" si="0"/>
        <v>-11972858</v>
      </c>
      <c r="G13" s="31">
        <f t="shared" si="0"/>
        <v>-112850561</v>
      </c>
      <c r="H13" s="31">
        <f t="shared" si="0"/>
        <v>-5402650</v>
      </c>
      <c r="I13" s="31">
        <f t="shared" si="0"/>
        <v>-11394154</v>
      </c>
      <c r="J13" s="31">
        <f t="shared" si="0"/>
        <v>-129647365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-129647365</v>
      </c>
      <c r="X13" s="31">
        <f t="shared" si="0"/>
        <v>-2993214</v>
      </c>
      <c r="Y13" s="31">
        <f t="shared" si="0"/>
        <v>-126654151</v>
      </c>
      <c r="Z13" s="32">
        <f>+IF(X13&lt;&gt;0,+(Y13/X13)*100,0)</f>
        <v>4231.3764067654365</v>
      </c>
      <c r="AA13" s="33">
        <f>SUM(AA6:AA12)</f>
        <v>-11972858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228311266</v>
      </c>
      <c r="D17" s="18"/>
      <c r="E17" s="19">
        <v>-2163984</v>
      </c>
      <c r="F17" s="20">
        <v>-2163984</v>
      </c>
      <c r="G17" s="24">
        <v>237052884</v>
      </c>
      <c r="H17" s="24">
        <v>-8741618</v>
      </c>
      <c r="I17" s="24">
        <v>2433518</v>
      </c>
      <c r="J17" s="20">
        <v>230744784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230744784</v>
      </c>
      <c r="X17" s="20">
        <v>-540996</v>
      </c>
      <c r="Y17" s="24">
        <v>231285780</v>
      </c>
      <c r="Z17" s="25">
        <v>-42751.846594059847</v>
      </c>
      <c r="AA17" s="26">
        <v>-2163984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228311266</v>
      </c>
      <c r="D25" s="29">
        <f t="shared" ref="D25:Y25" si="1">SUM(D15:D24)</f>
        <v>0</v>
      </c>
      <c r="E25" s="35">
        <f t="shared" si="1"/>
        <v>-2163984</v>
      </c>
      <c r="F25" s="36">
        <f t="shared" si="1"/>
        <v>-2163984</v>
      </c>
      <c r="G25" s="36">
        <f t="shared" si="1"/>
        <v>237052884</v>
      </c>
      <c r="H25" s="36">
        <f t="shared" si="1"/>
        <v>-8741618</v>
      </c>
      <c r="I25" s="36">
        <f t="shared" si="1"/>
        <v>2433518</v>
      </c>
      <c r="J25" s="36">
        <f t="shared" si="1"/>
        <v>230744784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230744784</v>
      </c>
      <c r="X25" s="36">
        <f t="shared" si="1"/>
        <v>-540996</v>
      </c>
      <c r="Y25" s="36">
        <f t="shared" si="1"/>
        <v>231285780</v>
      </c>
      <c r="Z25" s="37">
        <f>+IF(X25&lt;&gt;0,+(Y25/X25)*100,0)</f>
        <v>-42751.846594059847</v>
      </c>
      <c r="AA25" s="38">
        <f>SUM(AA15:AA24)</f>
        <v>-2163984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106449967</v>
      </c>
      <c r="D26" s="29">
        <f>+D13+D25</f>
        <v>0</v>
      </c>
      <c r="E26" s="30">
        <f t="shared" si="2"/>
        <v>-14136842</v>
      </c>
      <c r="F26" s="31">
        <f t="shared" si="2"/>
        <v>-14136842</v>
      </c>
      <c r="G26" s="31">
        <f t="shared" si="2"/>
        <v>124202323</v>
      </c>
      <c r="H26" s="31">
        <f t="shared" si="2"/>
        <v>-14144268</v>
      </c>
      <c r="I26" s="31">
        <f t="shared" si="2"/>
        <v>-8960636</v>
      </c>
      <c r="J26" s="31">
        <f t="shared" si="2"/>
        <v>101097419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101097419</v>
      </c>
      <c r="X26" s="31">
        <f t="shared" si="2"/>
        <v>-3534210</v>
      </c>
      <c r="Y26" s="31">
        <f t="shared" si="2"/>
        <v>104631629</v>
      </c>
      <c r="Z26" s="32">
        <f>+IF(X26&lt;&gt;0,+(Y26/X26)*100,0)</f>
        <v>-2960.537970296049</v>
      </c>
      <c r="AA26" s="33">
        <f>+AA13+AA25</f>
        <v>-14136842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-47126</v>
      </c>
      <c r="D31" s="18"/>
      <c r="E31" s="19"/>
      <c r="F31" s="20"/>
      <c r="G31" s="20">
        <v>-47126</v>
      </c>
      <c r="H31" s="20"/>
      <c r="I31" s="20"/>
      <c r="J31" s="20">
        <v>-47126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-47126</v>
      </c>
      <c r="X31" s="20"/>
      <c r="Y31" s="20">
        <v>-47126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202604</v>
      </c>
      <c r="D32" s="18"/>
      <c r="E32" s="19"/>
      <c r="F32" s="20"/>
      <c r="G32" s="20">
        <v>199968</v>
      </c>
      <c r="H32" s="20">
        <v>-17765</v>
      </c>
      <c r="I32" s="20"/>
      <c r="J32" s="20">
        <v>182203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182203</v>
      </c>
      <c r="X32" s="20"/>
      <c r="Y32" s="20">
        <v>182203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-9808195</v>
      </c>
      <c r="D33" s="18"/>
      <c r="E33" s="19"/>
      <c r="F33" s="20"/>
      <c r="G33" s="20">
        <v>-8528754</v>
      </c>
      <c r="H33" s="20">
        <v>-4212580</v>
      </c>
      <c r="I33" s="20">
        <v>-2504895</v>
      </c>
      <c r="J33" s="20">
        <v>-15246229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-15246229</v>
      </c>
      <c r="X33" s="20"/>
      <c r="Y33" s="20">
        <v>-15246229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42454564</v>
      </c>
      <c r="D35" s="18"/>
      <c r="E35" s="19">
        <v>11466886</v>
      </c>
      <c r="F35" s="20">
        <v>11466886</v>
      </c>
      <c r="G35" s="20">
        <v>43387154</v>
      </c>
      <c r="H35" s="20">
        <v>1190630</v>
      </c>
      <c r="I35" s="20">
        <v>980547</v>
      </c>
      <c r="J35" s="20">
        <v>45558331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45558331</v>
      </c>
      <c r="X35" s="20">
        <v>2866722</v>
      </c>
      <c r="Y35" s="20">
        <v>42691609</v>
      </c>
      <c r="Z35" s="21">
        <v>1489.2134291361353</v>
      </c>
      <c r="AA35" s="22">
        <v>11466886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32801847</v>
      </c>
      <c r="D37" s="29">
        <f t="shared" ref="D37:Y37" si="3">SUM(D29:D36)</f>
        <v>0</v>
      </c>
      <c r="E37" s="30">
        <f t="shared" si="3"/>
        <v>11466886</v>
      </c>
      <c r="F37" s="31">
        <f t="shared" si="3"/>
        <v>11466886</v>
      </c>
      <c r="G37" s="31">
        <f t="shared" si="3"/>
        <v>35011242</v>
      </c>
      <c r="H37" s="31">
        <f t="shared" si="3"/>
        <v>-3039715</v>
      </c>
      <c r="I37" s="31">
        <f t="shared" si="3"/>
        <v>-1524348</v>
      </c>
      <c r="J37" s="31">
        <f t="shared" si="3"/>
        <v>30447179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30447179</v>
      </c>
      <c r="X37" s="31">
        <f t="shared" si="3"/>
        <v>2866722</v>
      </c>
      <c r="Y37" s="31">
        <f t="shared" si="3"/>
        <v>27580457</v>
      </c>
      <c r="Z37" s="32">
        <f>+IF(X37&lt;&gt;0,+(Y37/X37)*100,0)</f>
        <v>962.09039453424498</v>
      </c>
      <c r="AA37" s="33">
        <f>SUM(AA29:AA36)</f>
        <v>11466886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32801847</v>
      </c>
      <c r="D44" s="29">
        <f>+D37+D43</f>
        <v>0</v>
      </c>
      <c r="E44" s="30">
        <f t="shared" si="5"/>
        <v>11466886</v>
      </c>
      <c r="F44" s="31">
        <f t="shared" si="5"/>
        <v>11466886</v>
      </c>
      <c r="G44" s="31">
        <f t="shared" si="5"/>
        <v>35011242</v>
      </c>
      <c r="H44" s="31">
        <f t="shared" si="5"/>
        <v>-3039715</v>
      </c>
      <c r="I44" s="31">
        <f t="shared" si="5"/>
        <v>-1524348</v>
      </c>
      <c r="J44" s="31">
        <f t="shared" si="5"/>
        <v>30447179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30447179</v>
      </c>
      <c r="X44" s="31">
        <f t="shared" si="5"/>
        <v>2866722</v>
      </c>
      <c r="Y44" s="31">
        <f t="shared" si="5"/>
        <v>27580457</v>
      </c>
      <c r="Z44" s="32">
        <f>+IF(X44&lt;&gt;0,+(Y44/X44)*100,0)</f>
        <v>962.09039453424498</v>
      </c>
      <c r="AA44" s="33">
        <f>+AA37+AA43</f>
        <v>11466886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73648120</v>
      </c>
      <c r="D45" s="42">
        <f t="shared" si="6"/>
        <v>0</v>
      </c>
      <c r="E45" s="43">
        <f t="shared" si="6"/>
        <v>-25603728</v>
      </c>
      <c r="F45" s="44">
        <f t="shared" si="6"/>
        <v>-25603728</v>
      </c>
      <c r="G45" s="44">
        <f t="shared" si="6"/>
        <v>89191081</v>
      </c>
      <c r="H45" s="44">
        <f t="shared" si="6"/>
        <v>-11104553</v>
      </c>
      <c r="I45" s="44">
        <f t="shared" si="6"/>
        <v>-7436288</v>
      </c>
      <c r="J45" s="44">
        <f t="shared" si="6"/>
        <v>70650240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70650240</v>
      </c>
      <c r="X45" s="44">
        <f t="shared" si="6"/>
        <v>-6400932</v>
      </c>
      <c r="Y45" s="44">
        <f t="shared" si="6"/>
        <v>77051172</v>
      </c>
      <c r="Z45" s="45">
        <f>+IF(X45&lt;&gt;0,+(Y45/X45)*100,0)</f>
        <v>-1203.749266513064</v>
      </c>
      <c r="AA45" s="46">
        <f>+AA26-AA44</f>
        <v>-25603728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9846216</v>
      </c>
      <c r="D47" s="18"/>
      <c r="E47" s="19">
        <v>-25603728</v>
      </c>
      <c r="F47" s="20">
        <v>-25603728</v>
      </c>
      <c r="G47" s="20">
        <v>16051698</v>
      </c>
      <c r="H47" s="20">
        <v>-3115231</v>
      </c>
      <c r="I47" s="20">
        <v>-8094205</v>
      </c>
      <c r="J47" s="20">
        <v>4842262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4842262</v>
      </c>
      <c r="X47" s="20">
        <v>-6400932</v>
      </c>
      <c r="Y47" s="20">
        <v>11243194</v>
      </c>
      <c r="Z47" s="47">
        <v>-175.6493273167095</v>
      </c>
      <c r="AA47" s="22">
        <v>-25603728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9846216</v>
      </c>
      <c r="D50" s="50">
        <f t="shared" ref="D50:Y50" si="7">SUM(D47:D49)</f>
        <v>0</v>
      </c>
      <c r="E50" s="51">
        <f t="shared" si="7"/>
        <v>-25603728</v>
      </c>
      <c r="F50" s="52">
        <f t="shared" si="7"/>
        <v>-25603728</v>
      </c>
      <c r="G50" s="52">
        <f t="shared" si="7"/>
        <v>16051698</v>
      </c>
      <c r="H50" s="52">
        <f t="shared" si="7"/>
        <v>-3115231</v>
      </c>
      <c r="I50" s="52">
        <f t="shared" si="7"/>
        <v>-8094205</v>
      </c>
      <c r="J50" s="52">
        <f t="shared" si="7"/>
        <v>4842262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4842262</v>
      </c>
      <c r="X50" s="52">
        <f t="shared" si="7"/>
        <v>-6400932</v>
      </c>
      <c r="Y50" s="52">
        <f t="shared" si="7"/>
        <v>11243194</v>
      </c>
      <c r="Z50" s="53">
        <f>+IF(X50&lt;&gt;0,+(Y50/X50)*100,0)</f>
        <v>-175.6493273167095</v>
      </c>
      <c r="AA50" s="54">
        <f>SUM(AA47:AA49)</f>
        <v>-25603728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-12907081</v>
      </c>
      <c r="D6" s="18"/>
      <c r="E6" s="19">
        <v>-28703952</v>
      </c>
      <c r="F6" s="20">
        <v>-28703952</v>
      </c>
      <c r="G6" s="20">
        <v>30299809</v>
      </c>
      <c r="H6" s="20">
        <v>-229932263</v>
      </c>
      <c r="I6" s="20">
        <v>-13091382</v>
      </c>
      <c r="J6" s="20">
        <v>-212723836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-212723836</v>
      </c>
      <c r="X6" s="20">
        <v>-7175988</v>
      </c>
      <c r="Y6" s="20">
        <v>-205547848</v>
      </c>
      <c r="Z6" s="21">
        <v>2864.3839426710301</v>
      </c>
      <c r="AA6" s="22">
        <v>-28703952</v>
      </c>
    </row>
    <row r="7" spans="1:27" ht="13.5" x14ac:dyDescent="0.25">
      <c r="A7" s="23" t="s">
        <v>35</v>
      </c>
      <c r="B7" s="17" t="s">
        <v>32</v>
      </c>
      <c r="C7" s="18">
        <v>17940090</v>
      </c>
      <c r="D7" s="18"/>
      <c r="E7" s="19">
        <v>12579912</v>
      </c>
      <c r="F7" s="20">
        <v>12579912</v>
      </c>
      <c r="G7" s="20">
        <v>16889724</v>
      </c>
      <c r="H7" s="20">
        <v>1078411</v>
      </c>
      <c r="I7" s="20">
        <v>1845951</v>
      </c>
      <c r="J7" s="20">
        <v>19814086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19814086</v>
      </c>
      <c r="X7" s="20">
        <v>3144978</v>
      </c>
      <c r="Y7" s="20">
        <v>16669108</v>
      </c>
      <c r="Z7" s="21">
        <v>530.02303990679741</v>
      </c>
      <c r="AA7" s="22">
        <v>12579912</v>
      </c>
    </row>
    <row r="8" spans="1:27" ht="13.5" x14ac:dyDescent="0.25">
      <c r="A8" s="23" t="s">
        <v>36</v>
      </c>
      <c r="B8" s="17" t="s">
        <v>32</v>
      </c>
      <c r="C8" s="18">
        <v>335760</v>
      </c>
      <c r="D8" s="18"/>
      <c r="E8" s="19">
        <v>26232</v>
      </c>
      <c r="F8" s="20">
        <v>26232</v>
      </c>
      <c r="G8" s="20">
        <v>871050</v>
      </c>
      <c r="H8" s="20">
        <v>-535337</v>
      </c>
      <c r="I8" s="20"/>
      <c r="J8" s="20">
        <v>335713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335713</v>
      </c>
      <c r="X8" s="20">
        <v>6558</v>
      </c>
      <c r="Y8" s="20">
        <v>329155</v>
      </c>
      <c r="Z8" s="21">
        <v>5019.1369319914611</v>
      </c>
      <c r="AA8" s="22">
        <v>26232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-3919442</v>
      </c>
      <c r="D10" s="18"/>
      <c r="E10" s="19">
        <v>-12</v>
      </c>
      <c r="F10" s="20">
        <v>-12</v>
      </c>
      <c r="G10" s="20">
        <v>-3949227</v>
      </c>
      <c r="H10" s="20">
        <v>56015</v>
      </c>
      <c r="I10" s="20">
        <v>-75894</v>
      </c>
      <c r="J10" s="20">
        <v>-3969106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-3969106</v>
      </c>
      <c r="X10" s="20">
        <v>-3</v>
      </c>
      <c r="Y10" s="20">
        <v>-3969103</v>
      </c>
      <c r="Z10" s="21">
        <v>132303433.33333333</v>
      </c>
      <c r="AA10" s="22">
        <v>-12</v>
      </c>
    </row>
    <row r="11" spans="1:27" ht="13.5" x14ac:dyDescent="0.25">
      <c r="A11" s="23" t="s">
        <v>39</v>
      </c>
      <c r="B11" s="17" t="s">
        <v>32</v>
      </c>
      <c r="C11" s="18">
        <v>33611514</v>
      </c>
      <c r="D11" s="18"/>
      <c r="E11" s="19">
        <v>3275796</v>
      </c>
      <c r="F11" s="20">
        <v>3275796</v>
      </c>
      <c r="G11" s="24">
        <v>33892507</v>
      </c>
      <c r="H11" s="24">
        <v>754643</v>
      </c>
      <c r="I11" s="24">
        <v>-1392131</v>
      </c>
      <c r="J11" s="20">
        <v>33255019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33255019</v>
      </c>
      <c r="X11" s="20">
        <v>818949</v>
      </c>
      <c r="Y11" s="24">
        <v>32436070</v>
      </c>
      <c r="Z11" s="25">
        <v>3960.6947441171551</v>
      </c>
      <c r="AA11" s="26">
        <v>3275796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35060841</v>
      </c>
      <c r="D13" s="29">
        <f>SUM(D6:D12)</f>
        <v>0</v>
      </c>
      <c r="E13" s="30">
        <f t="shared" si="0"/>
        <v>-12822024</v>
      </c>
      <c r="F13" s="31">
        <f t="shared" si="0"/>
        <v>-12822024</v>
      </c>
      <c r="G13" s="31">
        <f t="shared" si="0"/>
        <v>78003863</v>
      </c>
      <c r="H13" s="31">
        <f t="shared" si="0"/>
        <v>-228578531</v>
      </c>
      <c r="I13" s="31">
        <f t="shared" si="0"/>
        <v>-12713456</v>
      </c>
      <c r="J13" s="31">
        <f t="shared" si="0"/>
        <v>-163288124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-163288124</v>
      </c>
      <c r="X13" s="31">
        <f t="shared" si="0"/>
        <v>-3205506</v>
      </c>
      <c r="Y13" s="31">
        <f t="shared" si="0"/>
        <v>-160082618</v>
      </c>
      <c r="Z13" s="32">
        <f>+IF(X13&lt;&gt;0,+(Y13/X13)*100,0)</f>
        <v>4993.9890301250407</v>
      </c>
      <c r="AA13" s="33">
        <f>SUM(AA6:AA12)</f>
        <v>-12822024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3436508</v>
      </c>
      <c r="D17" s="18"/>
      <c r="E17" s="19">
        <v>-8280902</v>
      </c>
      <c r="F17" s="20">
        <v>-8280902</v>
      </c>
      <c r="G17" s="24">
        <v>3937186</v>
      </c>
      <c r="H17" s="24">
        <v>-609037</v>
      </c>
      <c r="I17" s="24">
        <v>-52432</v>
      </c>
      <c r="J17" s="20">
        <v>3275717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3275717</v>
      </c>
      <c r="X17" s="20">
        <v>-13139147</v>
      </c>
      <c r="Y17" s="24">
        <v>16414864</v>
      </c>
      <c r="Z17" s="25">
        <v>-124.93097154632642</v>
      </c>
      <c r="AA17" s="26">
        <v>-8280902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3436508</v>
      </c>
      <c r="D25" s="29">
        <f t="shared" ref="D25:Y25" si="1">SUM(D15:D24)</f>
        <v>0</v>
      </c>
      <c r="E25" s="35">
        <f t="shared" si="1"/>
        <v>-8280902</v>
      </c>
      <c r="F25" s="36">
        <f t="shared" si="1"/>
        <v>-8280902</v>
      </c>
      <c r="G25" s="36">
        <f t="shared" si="1"/>
        <v>3937186</v>
      </c>
      <c r="H25" s="36">
        <f t="shared" si="1"/>
        <v>-609037</v>
      </c>
      <c r="I25" s="36">
        <f t="shared" si="1"/>
        <v>-52432</v>
      </c>
      <c r="J25" s="36">
        <f t="shared" si="1"/>
        <v>3275717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3275717</v>
      </c>
      <c r="X25" s="36">
        <f t="shared" si="1"/>
        <v>-13139147</v>
      </c>
      <c r="Y25" s="36">
        <f t="shared" si="1"/>
        <v>16414864</v>
      </c>
      <c r="Z25" s="37">
        <f>+IF(X25&lt;&gt;0,+(Y25/X25)*100,0)</f>
        <v>-124.93097154632642</v>
      </c>
      <c r="AA25" s="38">
        <f>SUM(AA15:AA24)</f>
        <v>-8280902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38497349</v>
      </c>
      <c r="D26" s="29">
        <f>+D13+D25</f>
        <v>0</v>
      </c>
      <c r="E26" s="30">
        <f t="shared" si="2"/>
        <v>-21102926</v>
      </c>
      <c r="F26" s="31">
        <f t="shared" si="2"/>
        <v>-21102926</v>
      </c>
      <c r="G26" s="31">
        <f t="shared" si="2"/>
        <v>81941049</v>
      </c>
      <c r="H26" s="31">
        <f t="shared" si="2"/>
        <v>-229187568</v>
      </c>
      <c r="I26" s="31">
        <f t="shared" si="2"/>
        <v>-12765888</v>
      </c>
      <c r="J26" s="31">
        <f t="shared" si="2"/>
        <v>-160012407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-160012407</v>
      </c>
      <c r="X26" s="31">
        <f t="shared" si="2"/>
        <v>-16344653</v>
      </c>
      <c r="Y26" s="31">
        <f t="shared" si="2"/>
        <v>-143667754</v>
      </c>
      <c r="Z26" s="32">
        <f>+IF(X26&lt;&gt;0,+(Y26/X26)*100,0)</f>
        <v>878.98931840278283</v>
      </c>
      <c r="AA26" s="33">
        <f>+AA13+AA25</f>
        <v>-21102926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-8432</v>
      </c>
      <c r="D31" s="18"/>
      <c r="E31" s="19"/>
      <c r="F31" s="20"/>
      <c r="G31" s="20">
        <v>-8432</v>
      </c>
      <c r="H31" s="20"/>
      <c r="I31" s="20"/>
      <c r="J31" s="20">
        <v>-8432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-8432</v>
      </c>
      <c r="X31" s="20"/>
      <c r="Y31" s="20">
        <v>-8432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8209366</v>
      </c>
      <c r="D32" s="18"/>
      <c r="E32" s="19">
        <v>124488</v>
      </c>
      <c r="F32" s="20">
        <v>124488</v>
      </c>
      <c r="G32" s="20">
        <v>5752943</v>
      </c>
      <c r="H32" s="20">
        <v>-2778646</v>
      </c>
      <c r="I32" s="20">
        <v>218618</v>
      </c>
      <c r="J32" s="20">
        <v>3192915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3192915</v>
      </c>
      <c r="X32" s="20">
        <v>31122</v>
      </c>
      <c r="Y32" s="20">
        <v>3161793</v>
      </c>
      <c r="Z32" s="21">
        <v>10159.350298823983</v>
      </c>
      <c r="AA32" s="22">
        <v>124488</v>
      </c>
    </row>
    <row r="33" spans="1:27" ht="13.5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>
        <v>8885553</v>
      </c>
      <c r="H33" s="20">
        <v>-44853000</v>
      </c>
      <c r="I33" s="20">
        <v>-10339841</v>
      </c>
      <c r="J33" s="20">
        <v>-46307288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-46307288</v>
      </c>
      <c r="X33" s="20"/>
      <c r="Y33" s="20">
        <v>-46307288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37860</v>
      </c>
      <c r="D34" s="18"/>
      <c r="E34" s="19"/>
      <c r="F34" s="20"/>
      <c r="G34" s="20">
        <v>37860</v>
      </c>
      <c r="H34" s="20"/>
      <c r="I34" s="20"/>
      <c r="J34" s="20">
        <v>37860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37860</v>
      </c>
      <c r="X34" s="20"/>
      <c r="Y34" s="20">
        <v>37860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14177966</v>
      </c>
      <c r="D35" s="18"/>
      <c r="E35" s="19">
        <v>7067220</v>
      </c>
      <c r="F35" s="20">
        <v>7067220</v>
      </c>
      <c r="G35" s="20">
        <v>14736091</v>
      </c>
      <c r="H35" s="20">
        <v>-216824</v>
      </c>
      <c r="I35" s="20">
        <v>-173616</v>
      </c>
      <c r="J35" s="20">
        <v>14345651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14345651</v>
      </c>
      <c r="X35" s="20">
        <v>1766805</v>
      </c>
      <c r="Y35" s="20">
        <v>12578846</v>
      </c>
      <c r="Z35" s="21">
        <v>711.95440357028644</v>
      </c>
      <c r="AA35" s="22">
        <v>7067220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22416759</v>
      </c>
      <c r="D37" s="29">
        <f t="shared" ref="D37:Y37" si="3">SUM(D29:D36)</f>
        <v>0</v>
      </c>
      <c r="E37" s="30">
        <f t="shared" si="3"/>
        <v>7191708</v>
      </c>
      <c r="F37" s="31">
        <f t="shared" si="3"/>
        <v>7191708</v>
      </c>
      <c r="G37" s="31">
        <f t="shared" si="3"/>
        <v>29404015</v>
      </c>
      <c r="H37" s="31">
        <f t="shared" si="3"/>
        <v>-47848470</v>
      </c>
      <c r="I37" s="31">
        <f t="shared" si="3"/>
        <v>-10294839</v>
      </c>
      <c r="J37" s="31">
        <f t="shared" si="3"/>
        <v>-28739294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-28739294</v>
      </c>
      <c r="X37" s="31">
        <f t="shared" si="3"/>
        <v>1797927</v>
      </c>
      <c r="Y37" s="31">
        <f t="shared" si="3"/>
        <v>-30537221</v>
      </c>
      <c r="Z37" s="32">
        <f>+IF(X37&lt;&gt;0,+(Y37/X37)*100,0)</f>
        <v>-1698.4683471575877</v>
      </c>
      <c r="AA37" s="33">
        <f>SUM(AA29:AA36)</f>
        <v>7191708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22416759</v>
      </c>
      <c r="D44" s="29">
        <f>+D37+D43</f>
        <v>0</v>
      </c>
      <c r="E44" s="30">
        <f t="shared" si="5"/>
        <v>7191708</v>
      </c>
      <c r="F44" s="31">
        <f t="shared" si="5"/>
        <v>7191708</v>
      </c>
      <c r="G44" s="31">
        <f t="shared" si="5"/>
        <v>29404015</v>
      </c>
      <c r="H44" s="31">
        <f t="shared" si="5"/>
        <v>-47848470</v>
      </c>
      <c r="I44" s="31">
        <f t="shared" si="5"/>
        <v>-10294839</v>
      </c>
      <c r="J44" s="31">
        <f t="shared" si="5"/>
        <v>-28739294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-28739294</v>
      </c>
      <c r="X44" s="31">
        <f t="shared" si="5"/>
        <v>1797927</v>
      </c>
      <c r="Y44" s="31">
        <f t="shared" si="5"/>
        <v>-30537221</v>
      </c>
      <c r="Z44" s="32">
        <f>+IF(X44&lt;&gt;0,+(Y44/X44)*100,0)</f>
        <v>-1698.4683471575877</v>
      </c>
      <c r="AA44" s="33">
        <f>+AA37+AA43</f>
        <v>7191708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16080590</v>
      </c>
      <c r="D45" s="42">
        <f t="shared" si="6"/>
        <v>0</v>
      </c>
      <c r="E45" s="43">
        <f t="shared" si="6"/>
        <v>-28294634</v>
      </c>
      <c r="F45" s="44">
        <f t="shared" si="6"/>
        <v>-28294634</v>
      </c>
      <c r="G45" s="44">
        <f t="shared" si="6"/>
        <v>52537034</v>
      </c>
      <c r="H45" s="44">
        <f t="shared" si="6"/>
        <v>-181339098</v>
      </c>
      <c r="I45" s="44">
        <f t="shared" si="6"/>
        <v>-2471049</v>
      </c>
      <c r="J45" s="44">
        <f t="shared" si="6"/>
        <v>-131273113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-131273113</v>
      </c>
      <c r="X45" s="44">
        <f t="shared" si="6"/>
        <v>-18142580</v>
      </c>
      <c r="Y45" s="44">
        <f t="shared" si="6"/>
        <v>-113130533</v>
      </c>
      <c r="Z45" s="45">
        <f>+IF(X45&lt;&gt;0,+(Y45/X45)*100,0)</f>
        <v>623.56364420054922</v>
      </c>
      <c r="AA45" s="46">
        <f>+AA26-AA44</f>
        <v>-28294634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-89469657</v>
      </c>
      <c r="D47" s="18"/>
      <c r="E47" s="19">
        <v>-13536072</v>
      </c>
      <c r="F47" s="20">
        <v>-13536072</v>
      </c>
      <c r="G47" s="20">
        <v>-87306524</v>
      </c>
      <c r="H47" s="20">
        <v>-9477287</v>
      </c>
      <c r="I47" s="20">
        <v>120087</v>
      </c>
      <c r="J47" s="20">
        <v>-96663724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-96663724</v>
      </c>
      <c r="X47" s="20">
        <v>-3384018</v>
      </c>
      <c r="Y47" s="20">
        <v>-93279706</v>
      </c>
      <c r="Z47" s="47">
        <v>2756.477831973707</v>
      </c>
      <c r="AA47" s="22">
        <v>-13536072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-89469657</v>
      </c>
      <c r="D50" s="50">
        <f t="shared" ref="D50:Y50" si="7">SUM(D47:D49)</f>
        <v>0</v>
      </c>
      <c r="E50" s="51">
        <f t="shared" si="7"/>
        <v>-13536072</v>
      </c>
      <c r="F50" s="52">
        <f t="shared" si="7"/>
        <v>-13536072</v>
      </c>
      <c r="G50" s="52">
        <f t="shared" si="7"/>
        <v>-87306524</v>
      </c>
      <c r="H50" s="52">
        <f t="shared" si="7"/>
        <v>-9477287</v>
      </c>
      <c r="I50" s="52">
        <f t="shared" si="7"/>
        <v>120087</v>
      </c>
      <c r="J50" s="52">
        <f t="shared" si="7"/>
        <v>-96663724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-96663724</v>
      </c>
      <c r="X50" s="52">
        <f t="shared" si="7"/>
        <v>-3384018</v>
      </c>
      <c r="Y50" s="52">
        <f t="shared" si="7"/>
        <v>-93279706</v>
      </c>
      <c r="Z50" s="53">
        <f>+IF(X50&lt;&gt;0,+(Y50/X50)*100,0)</f>
        <v>2756.477831973707</v>
      </c>
      <c r="AA50" s="54">
        <f>SUM(AA47:AA49)</f>
        <v>-13536072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-2751736</v>
      </c>
      <c r="F6" s="20">
        <v>-2232586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-558141</v>
      </c>
      <c r="Y6" s="20">
        <v>558141</v>
      </c>
      <c r="Z6" s="21">
        <v>-100</v>
      </c>
      <c r="AA6" s="22">
        <v>-2232586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1647487</v>
      </c>
      <c r="F11" s="20">
        <v>1579772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394944</v>
      </c>
      <c r="Y11" s="24">
        <v>-394944</v>
      </c>
      <c r="Z11" s="25">
        <v>-100</v>
      </c>
      <c r="AA11" s="26">
        <v>1579772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-1104249</v>
      </c>
      <c r="F13" s="31">
        <f t="shared" si="0"/>
        <v>-652814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-163197</v>
      </c>
      <c r="Y13" s="31">
        <f t="shared" si="0"/>
        <v>163197</v>
      </c>
      <c r="Z13" s="32">
        <f>+IF(X13&lt;&gt;0,+(Y13/X13)*100,0)</f>
        <v>-100</v>
      </c>
      <c r="AA13" s="33">
        <f>SUM(AA6:AA12)</f>
        <v>-652814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-671072</v>
      </c>
      <c r="D17" s="18"/>
      <c r="E17" s="19">
        <v>618065</v>
      </c>
      <c r="F17" s="20">
        <v>618065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154515</v>
      </c>
      <c r="Y17" s="24">
        <v>-154515</v>
      </c>
      <c r="Z17" s="25">
        <v>-100</v>
      </c>
      <c r="AA17" s="26">
        <v>618065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-671072</v>
      </c>
      <c r="D25" s="29">
        <f t="shared" ref="D25:Y25" si="1">SUM(D15:D24)</f>
        <v>0</v>
      </c>
      <c r="E25" s="35">
        <f t="shared" si="1"/>
        <v>618065</v>
      </c>
      <c r="F25" s="36">
        <f t="shared" si="1"/>
        <v>618065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154515</v>
      </c>
      <c r="Y25" s="36">
        <f t="shared" si="1"/>
        <v>-154515</v>
      </c>
      <c r="Z25" s="37">
        <f>+IF(X25&lt;&gt;0,+(Y25/X25)*100,0)</f>
        <v>-100</v>
      </c>
      <c r="AA25" s="38">
        <f>SUM(AA15:AA24)</f>
        <v>618065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-671072</v>
      </c>
      <c r="D26" s="29">
        <f>+D13+D25</f>
        <v>0</v>
      </c>
      <c r="E26" s="30">
        <f t="shared" si="2"/>
        <v>-486184</v>
      </c>
      <c r="F26" s="31">
        <f t="shared" si="2"/>
        <v>-34749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-8682</v>
      </c>
      <c r="Y26" s="31">
        <f t="shared" si="2"/>
        <v>8682</v>
      </c>
      <c r="Z26" s="32">
        <f>+IF(X26&lt;&gt;0,+(Y26/X26)*100,0)</f>
        <v>-100</v>
      </c>
      <c r="AA26" s="33">
        <f>+AA13+AA25</f>
        <v>-34749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-6005995</v>
      </c>
      <c r="D33" s="18"/>
      <c r="E33" s="19"/>
      <c r="F33" s="20"/>
      <c r="G33" s="20"/>
      <c r="H33" s="20"/>
      <c r="I33" s="20">
        <v>-2703379</v>
      </c>
      <c r="J33" s="20">
        <v>-2703379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-2703379</v>
      </c>
      <c r="X33" s="20"/>
      <c r="Y33" s="20">
        <v>-2703379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-6005995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-2703379</v>
      </c>
      <c r="J37" s="31">
        <f t="shared" si="3"/>
        <v>-2703379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-2703379</v>
      </c>
      <c r="X37" s="31">
        <f t="shared" si="3"/>
        <v>0</v>
      </c>
      <c r="Y37" s="31">
        <f t="shared" si="3"/>
        <v>-2703379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-6005995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-2703379</v>
      </c>
      <c r="J44" s="31">
        <f t="shared" si="5"/>
        <v>-2703379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-2703379</v>
      </c>
      <c r="X44" s="31">
        <f t="shared" si="5"/>
        <v>0</v>
      </c>
      <c r="Y44" s="31">
        <f t="shared" si="5"/>
        <v>-2703379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5334923</v>
      </c>
      <c r="D45" s="42">
        <f t="shared" si="6"/>
        <v>0</v>
      </c>
      <c r="E45" s="43">
        <f t="shared" si="6"/>
        <v>-486184</v>
      </c>
      <c r="F45" s="44">
        <f t="shared" si="6"/>
        <v>-34749</v>
      </c>
      <c r="G45" s="44">
        <f t="shared" si="6"/>
        <v>0</v>
      </c>
      <c r="H45" s="44">
        <f t="shared" si="6"/>
        <v>0</v>
      </c>
      <c r="I45" s="44">
        <f t="shared" si="6"/>
        <v>2703379</v>
      </c>
      <c r="J45" s="44">
        <f t="shared" si="6"/>
        <v>2703379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2703379</v>
      </c>
      <c r="X45" s="44">
        <f t="shared" si="6"/>
        <v>-8682</v>
      </c>
      <c r="Y45" s="44">
        <f t="shared" si="6"/>
        <v>2712061</v>
      </c>
      <c r="Z45" s="45">
        <f>+IF(X45&lt;&gt;0,+(Y45/X45)*100,0)</f>
        <v>-31237.744759272056</v>
      </c>
      <c r="AA45" s="46">
        <f>+AA26-AA44</f>
        <v>-34749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-59741649</v>
      </c>
      <c r="D6" s="18"/>
      <c r="E6" s="19">
        <v>-25000000</v>
      </c>
      <c r="F6" s="20">
        <v>-25000000</v>
      </c>
      <c r="G6" s="20">
        <v>-62538849</v>
      </c>
      <c r="H6" s="20">
        <v>-3242855</v>
      </c>
      <c r="I6" s="20">
        <v>-5199310</v>
      </c>
      <c r="J6" s="20">
        <v>-70981014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-70981014</v>
      </c>
      <c r="X6" s="20">
        <v>-6249999</v>
      </c>
      <c r="Y6" s="20">
        <v>-64731015</v>
      </c>
      <c r="Z6" s="21">
        <v>1035.6964057114249</v>
      </c>
      <c r="AA6" s="22">
        <v>-25000000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3578884</v>
      </c>
      <c r="D11" s="18"/>
      <c r="E11" s="19"/>
      <c r="F11" s="20"/>
      <c r="G11" s="24">
        <v>3943736</v>
      </c>
      <c r="H11" s="24">
        <v>-364852</v>
      </c>
      <c r="I11" s="24">
        <v>16611</v>
      </c>
      <c r="J11" s="20">
        <v>3595495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3595495</v>
      </c>
      <c r="X11" s="20"/>
      <c r="Y11" s="24">
        <v>3595495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-56162765</v>
      </c>
      <c r="D13" s="29">
        <f>SUM(D6:D12)</f>
        <v>0</v>
      </c>
      <c r="E13" s="30">
        <f t="shared" si="0"/>
        <v>-25000000</v>
      </c>
      <c r="F13" s="31">
        <f t="shared" si="0"/>
        <v>-25000000</v>
      </c>
      <c r="G13" s="31">
        <f t="shared" si="0"/>
        <v>-58595113</v>
      </c>
      <c r="H13" s="31">
        <f t="shared" si="0"/>
        <v>-3607707</v>
      </c>
      <c r="I13" s="31">
        <f t="shared" si="0"/>
        <v>-5182699</v>
      </c>
      <c r="J13" s="31">
        <f t="shared" si="0"/>
        <v>-67385519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-67385519</v>
      </c>
      <c r="X13" s="31">
        <f t="shared" si="0"/>
        <v>-6249999</v>
      </c>
      <c r="Y13" s="31">
        <f t="shared" si="0"/>
        <v>-61135520</v>
      </c>
      <c r="Z13" s="32">
        <f>+IF(X13&lt;&gt;0,+(Y13/X13)*100,0)</f>
        <v>978.16847650695615</v>
      </c>
      <c r="AA13" s="33">
        <f>SUM(AA6:AA12)</f>
        <v>-25000000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-56162765</v>
      </c>
      <c r="D26" s="29">
        <f>+D13+D25</f>
        <v>0</v>
      </c>
      <c r="E26" s="30">
        <f t="shared" si="2"/>
        <v>-25000000</v>
      </c>
      <c r="F26" s="31">
        <f t="shared" si="2"/>
        <v>-25000000</v>
      </c>
      <c r="G26" s="31">
        <f t="shared" si="2"/>
        <v>-58595113</v>
      </c>
      <c r="H26" s="31">
        <f t="shared" si="2"/>
        <v>-3607707</v>
      </c>
      <c r="I26" s="31">
        <f t="shared" si="2"/>
        <v>-5182699</v>
      </c>
      <c r="J26" s="31">
        <f t="shared" si="2"/>
        <v>-67385519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-67385519</v>
      </c>
      <c r="X26" s="31">
        <f t="shared" si="2"/>
        <v>-6249999</v>
      </c>
      <c r="Y26" s="31">
        <f t="shared" si="2"/>
        <v>-61135520</v>
      </c>
      <c r="Z26" s="32">
        <f>+IF(X26&lt;&gt;0,+(Y26/X26)*100,0)</f>
        <v>978.16847650695615</v>
      </c>
      <c r="AA26" s="33">
        <f>+AA13+AA25</f>
        <v>-25000000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126595</v>
      </c>
      <c r="D32" s="18"/>
      <c r="E32" s="19"/>
      <c r="F32" s="20"/>
      <c r="G32" s="20">
        <v>126595</v>
      </c>
      <c r="H32" s="20"/>
      <c r="I32" s="20">
        <v>136936</v>
      </c>
      <c r="J32" s="20">
        <v>263531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263531</v>
      </c>
      <c r="X32" s="20"/>
      <c r="Y32" s="20">
        <v>263531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126595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126595</v>
      </c>
      <c r="H37" s="31">
        <f t="shared" si="3"/>
        <v>0</v>
      </c>
      <c r="I37" s="31">
        <f t="shared" si="3"/>
        <v>136936</v>
      </c>
      <c r="J37" s="31">
        <f t="shared" si="3"/>
        <v>263531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263531</v>
      </c>
      <c r="X37" s="31">
        <f t="shared" si="3"/>
        <v>0</v>
      </c>
      <c r="Y37" s="31">
        <f t="shared" si="3"/>
        <v>263531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126595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126595</v>
      </c>
      <c r="H44" s="31">
        <f t="shared" si="5"/>
        <v>0</v>
      </c>
      <c r="I44" s="31">
        <f t="shared" si="5"/>
        <v>136936</v>
      </c>
      <c r="J44" s="31">
        <f t="shared" si="5"/>
        <v>263531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263531</v>
      </c>
      <c r="X44" s="31">
        <f t="shared" si="5"/>
        <v>0</v>
      </c>
      <c r="Y44" s="31">
        <f t="shared" si="5"/>
        <v>263531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-56289360</v>
      </c>
      <c r="D45" s="42">
        <f t="shared" si="6"/>
        <v>0</v>
      </c>
      <c r="E45" s="43">
        <f t="shared" si="6"/>
        <v>-25000000</v>
      </c>
      <c r="F45" s="44">
        <f t="shared" si="6"/>
        <v>-25000000</v>
      </c>
      <c r="G45" s="44">
        <f t="shared" si="6"/>
        <v>-58721708</v>
      </c>
      <c r="H45" s="44">
        <f t="shared" si="6"/>
        <v>-3607707</v>
      </c>
      <c r="I45" s="44">
        <f t="shared" si="6"/>
        <v>-5319635</v>
      </c>
      <c r="J45" s="44">
        <f t="shared" si="6"/>
        <v>-67649050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-67649050</v>
      </c>
      <c r="X45" s="44">
        <f t="shared" si="6"/>
        <v>-6249999</v>
      </c>
      <c r="Y45" s="44">
        <f t="shared" si="6"/>
        <v>-61399051</v>
      </c>
      <c r="Z45" s="45">
        <f>+IF(X45&lt;&gt;0,+(Y45/X45)*100,0)</f>
        <v>982.38497318159568</v>
      </c>
      <c r="AA45" s="46">
        <f>+AA26-AA44</f>
        <v>-25000000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-25031217</v>
      </c>
      <c r="D47" s="18"/>
      <c r="E47" s="19">
        <v>-25000000</v>
      </c>
      <c r="F47" s="20">
        <v>-25000000</v>
      </c>
      <c r="G47" s="20">
        <v>-27463565</v>
      </c>
      <c r="H47" s="20">
        <v>-2819873</v>
      </c>
      <c r="I47" s="20">
        <v>-4697496</v>
      </c>
      <c r="J47" s="20">
        <v>-34980934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-34980934</v>
      </c>
      <c r="X47" s="20">
        <v>-6249999</v>
      </c>
      <c r="Y47" s="20">
        <v>-28730935</v>
      </c>
      <c r="Z47" s="47">
        <v>459.69503355120531</v>
      </c>
      <c r="AA47" s="22">
        <v>-25000000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-25031217</v>
      </c>
      <c r="D50" s="50">
        <f t="shared" ref="D50:Y50" si="7">SUM(D47:D49)</f>
        <v>0</v>
      </c>
      <c r="E50" s="51">
        <f t="shared" si="7"/>
        <v>-25000000</v>
      </c>
      <c r="F50" s="52">
        <f t="shared" si="7"/>
        <v>-25000000</v>
      </c>
      <c r="G50" s="52">
        <f t="shared" si="7"/>
        <v>-27463565</v>
      </c>
      <c r="H50" s="52">
        <f t="shared" si="7"/>
        <v>-2819873</v>
      </c>
      <c r="I50" s="52">
        <f t="shared" si="7"/>
        <v>-4697496</v>
      </c>
      <c r="J50" s="52">
        <f t="shared" si="7"/>
        <v>-34980934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-34980934</v>
      </c>
      <c r="X50" s="52">
        <f t="shared" si="7"/>
        <v>-6249999</v>
      </c>
      <c r="Y50" s="52">
        <f t="shared" si="7"/>
        <v>-28730935</v>
      </c>
      <c r="Z50" s="53">
        <f>+IF(X50&lt;&gt;0,+(Y50/X50)*100,0)</f>
        <v>459.69503355120531</v>
      </c>
      <c r="AA50" s="54">
        <f>SUM(AA47:AA49)</f>
        <v>-25000000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-540757299</v>
      </c>
      <c r="D6" s="18"/>
      <c r="E6" s="19"/>
      <c r="F6" s="20"/>
      <c r="G6" s="20">
        <v>-709368011</v>
      </c>
      <c r="H6" s="20">
        <v>-14189934</v>
      </c>
      <c r="I6" s="20">
        <v>50055435</v>
      </c>
      <c r="J6" s="20">
        <v>-673502510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-673502510</v>
      </c>
      <c r="X6" s="20"/>
      <c r="Y6" s="20">
        <v>-673502510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387321768</v>
      </c>
      <c r="D7" s="18"/>
      <c r="E7" s="19">
        <v>1199621588</v>
      </c>
      <c r="F7" s="20">
        <v>1199621588</v>
      </c>
      <c r="G7" s="20">
        <v>392435859</v>
      </c>
      <c r="H7" s="20">
        <v>-4811228</v>
      </c>
      <c r="I7" s="20">
        <v>3029085</v>
      </c>
      <c r="J7" s="20">
        <v>390653716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390653716</v>
      </c>
      <c r="X7" s="20">
        <v>299905410</v>
      </c>
      <c r="Y7" s="20">
        <v>90748306</v>
      </c>
      <c r="Z7" s="21">
        <v>30.258975988462495</v>
      </c>
      <c r="AA7" s="22">
        <v>1199621588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222706174</v>
      </c>
      <c r="D10" s="18"/>
      <c r="E10" s="19"/>
      <c r="F10" s="20"/>
      <c r="G10" s="20">
        <v>235902475</v>
      </c>
      <c r="H10" s="20">
        <v>21156924</v>
      </c>
      <c r="I10" s="20">
        <v>9727968</v>
      </c>
      <c r="J10" s="20">
        <v>266787367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266787367</v>
      </c>
      <c r="X10" s="20"/>
      <c r="Y10" s="20">
        <v>266787367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4309262521</v>
      </c>
      <c r="D11" s="18"/>
      <c r="E11" s="19"/>
      <c r="F11" s="20"/>
      <c r="G11" s="24">
        <v>4322755185</v>
      </c>
      <c r="H11" s="24">
        <v>-5164337</v>
      </c>
      <c r="I11" s="24">
        <v>8631656</v>
      </c>
      <c r="J11" s="20">
        <v>4326222504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4326222504</v>
      </c>
      <c r="X11" s="20"/>
      <c r="Y11" s="24">
        <v>4326222504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4378533164</v>
      </c>
      <c r="D13" s="29">
        <f>SUM(D6:D12)</f>
        <v>0</v>
      </c>
      <c r="E13" s="30">
        <f t="shared" si="0"/>
        <v>1199621588</v>
      </c>
      <c r="F13" s="31">
        <f t="shared" si="0"/>
        <v>1199621588</v>
      </c>
      <c r="G13" s="31">
        <f t="shared" si="0"/>
        <v>4241725508</v>
      </c>
      <c r="H13" s="31">
        <f t="shared" si="0"/>
        <v>-3008575</v>
      </c>
      <c r="I13" s="31">
        <f t="shared" si="0"/>
        <v>71444144</v>
      </c>
      <c r="J13" s="31">
        <f t="shared" si="0"/>
        <v>4310161077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4310161077</v>
      </c>
      <c r="X13" s="31">
        <f t="shared" si="0"/>
        <v>299905410</v>
      </c>
      <c r="Y13" s="31">
        <f t="shared" si="0"/>
        <v>4010255667</v>
      </c>
      <c r="Z13" s="32">
        <f>+IF(X13&lt;&gt;0,+(Y13/X13)*100,0)</f>
        <v>1337.1734998044883</v>
      </c>
      <c r="AA13" s="33">
        <f>SUM(AA6:AA12)</f>
        <v>1199621588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6039699543</v>
      </c>
      <c r="D17" s="18"/>
      <c r="E17" s="19">
        <v>6519479490</v>
      </c>
      <c r="F17" s="20">
        <v>6519479490</v>
      </c>
      <c r="G17" s="24">
        <v>6032834137</v>
      </c>
      <c r="H17" s="24">
        <v>18134951</v>
      </c>
      <c r="I17" s="24">
        <v>19696360</v>
      </c>
      <c r="J17" s="20">
        <v>6070665448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6070665448</v>
      </c>
      <c r="X17" s="20">
        <v>1629869925</v>
      </c>
      <c r="Y17" s="24">
        <v>4440795523</v>
      </c>
      <c r="Z17" s="25">
        <v>272.46318585822115</v>
      </c>
      <c r="AA17" s="26">
        <v>6519479490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88205030</v>
      </c>
      <c r="D21" s="18"/>
      <c r="E21" s="19"/>
      <c r="F21" s="20"/>
      <c r="G21" s="20">
        <v>87820077</v>
      </c>
      <c r="H21" s="20"/>
      <c r="I21" s="20"/>
      <c r="J21" s="20">
        <v>87820077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87820077</v>
      </c>
      <c r="X21" s="20"/>
      <c r="Y21" s="20">
        <v>87820077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1415153928</v>
      </c>
      <c r="D24" s="18"/>
      <c r="E24" s="19">
        <v>57065876</v>
      </c>
      <c r="F24" s="20">
        <v>57065876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14266470</v>
      </c>
      <c r="Y24" s="24">
        <v>1400887458</v>
      </c>
      <c r="Z24" s="25">
        <v>9819.4399735884199</v>
      </c>
      <c r="AA24" s="26">
        <v>57065876</v>
      </c>
    </row>
    <row r="25" spans="1:27" ht="13.5" x14ac:dyDescent="0.25">
      <c r="A25" s="27" t="s">
        <v>52</v>
      </c>
      <c r="B25" s="34" t="s">
        <v>32</v>
      </c>
      <c r="C25" s="29">
        <f>SUM(C15:C24)</f>
        <v>7543058501</v>
      </c>
      <c r="D25" s="29">
        <f t="shared" ref="D25:Y25" si="1">SUM(D15:D24)</f>
        <v>0</v>
      </c>
      <c r="E25" s="35">
        <f t="shared" si="1"/>
        <v>6576545366</v>
      </c>
      <c r="F25" s="36">
        <f t="shared" si="1"/>
        <v>6576545366</v>
      </c>
      <c r="G25" s="36">
        <f t="shared" si="1"/>
        <v>7535808142</v>
      </c>
      <c r="H25" s="36">
        <f t="shared" si="1"/>
        <v>18134951</v>
      </c>
      <c r="I25" s="36">
        <f t="shared" si="1"/>
        <v>19696360</v>
      </c>
      <c r="J25" s="36">
        <f t="shared" si="1"/>
        <v>7573639453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7573639453</v>
      </c>
      <c r="X25" s="36">
        <f t="shared" si="1"/>
        <v>1644136395</v>
      </c>
      <c r="Y25" s="36">
        <f t="shared" si="1"/>
        <v>5929503058</v>
      </c>
      <c r="Z25" s="37">
        <f>+IF(X25&lt;&gt;0,+(Y25/X25)*100,0)</f>
        <v>360.64544742347852</v>
      </c>
      <c r="AA25" s="38">
        <f>SUM(AA15:AA24)</f>
        <v>6576545366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11921591665</v>
      </c>
      <c r="D26" s="29">
        <f>+D13+D25</f>
        <v>0</v>
      </c>
      <c r="E26" s="30">
        <f t="shared" si="2"/>
        <v>7776166954</v>
      </c>
      <c r="F26" s="31">
        <f t="shared" si="2"/>
        <v>7776166954</v>
      </c>
      <c r="G26" s="31">
        <f t="shared" si="2"/>
        <v>11777533650</v>
      </c>
      <c r="H26" s="31">
        <f t="shared" si="2"/>
        <v>15126376</v>
      </c>
      <c r="I26" s="31">
        <f t="shared" si="2"/>
        <v>91140504</v>
      </c>
      <c r="J26" s="31">
        <f t="shared" si="2"/>
        <v>11883800530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11883800530</v>
      </c>
      <c r="X26" s="31">
        <f t="shared" si="2"/>
        <v>1944041805</v>
      </c>
      <c r="Y26" s="31">
        <f t="shared" si="2"/>
        <v>9939758725</v>
      </c>
      <c r="Z26" s="32">
        <f>+IF(X26&lt;&gt;0,+(Y26/X26)*100,0)</f>
        <v>511.29346598593332</v>
      </c>
      <c r="AA26" s="33">
        <f>+AA13+AA25</f>
        <v>7776166954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159875965</v>
      </c>
      <c r="D31" s="18"/>
      <c r="E31" s="19"/>
      <c r="F31" s="20"/>
      <c r="G31" s="20">
        <v>159940960</v>
      </c>
      <c r="H31" s="20">
        <v>3267</v>
      </c>
      <c r="I31" s="20">
        <v>333585</v>
      </c>
      <c r="J31" s="20">
        <v>160277812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160277812</v>
      </c>
      <c r="X31" s="20"/>
      <c r="Y31" s="20">
        <v>160277812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-2205513677</v>
      </c>
      <c r="D32" s="18"/>
      <c r="E32" s="19"/>
      <c r="F32" s="20"/>
      <c r="G32" s="20">
        <v>2027572227</v>
      </c>
      <c r="H32" s="20">
        <v>28092456</v>
      </c>
      <c r="I32" s="20">
        <v>-65285529</v>
      </c>
      <c r="J32" s="20">
        <v>1990379154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1990379154</v>
      </c>
      <c r="X32" s="20"/>
      <c r="Y32" s="20">
        <v>1990379154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31857005</v>
      </c>
      <c r="D34" s="18"/>
      <c r="E34" s="19"/>
      <c r="F34" s="20"/>
      <c r="G34" s="20">
        <v>31857005</v>
      </c>
      <c r="H34" s="20"/>
      <c r="I34" s="20"/>
      <c r="J34" s="20">
        <v>31857005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31857005</v>
      </c>
      <c r="X34" s="20"/>
      <c r="Y34" s="20">
        <v>31857005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4401306591</v>
      </c>
      <c r="D35" s="18"/>
      <c r="E35" s="19"/>
      <c r="F35" s="20"/>
      <c r="G35" s="20">
        <v>4406329047</v>
      </c>
      <c r="H35" s="20">
        <v>15920028</v>
      </c>
      <c r="I35" s="20">
        <v>35015254</v>
      </c>
      <c r="J35" s="20">
        <v>4457264329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4457264329</v>
      </c>
      <c r="X35" s="20"/>
      <c r="Y35" s="20">
        <v>4457264329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3191135253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7429308608</v>
      </c>
      <c r="H37" s="31">
        <f t="shared" si="3"/>
        <v>44015751</v>
      </c>
      <c r="I37" s="31">
        <f t="shared" si="3"/>
        <v>-29936690</v>
      </c>
      <c r="J37" s="31">
        <f t="shared" si="3"/>
        <v>7443387669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7443387669</v>
      </c>
      <c r="X37" s="31">
        <f t="shared" si="3"/>
        <v>0</v>
      </c>
      <c r="Y37" s="31">
        <f t="shared" si="3"/>
        <v>7443387669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1764748</v>
      </c>
      <c r="D39" s="18"/>
      <c r="E39" s="19"/>
      <c r="F39" s="20"/>
      <c r="G39" s="20">
        <v>1769385</v>
      </c>
      <c r="H39" s="20">
        <v>4637</v>
      </c>
      <c r="I39" s="20">
        <v>4637</v>
      </c>
      <c r="J39" s="20">
        <v>1778659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1778659</v>
      </c>
      <c r="X39" s="20"/>
      <c r="Y39" s="20">
        <v>1778659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257880585</v>
      </c>
      <c r="F41" s="20">
        <v>257880585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64470144</v>
      </c>
      <c r="Y41" s="20">
        <v>-64470144</v>
      </c>
      <c r="Z41" s="21">
        <v>-100</v>
      </c>
      <c r="AA41" s="22">
        <v>257880585</v>
      </c>
    </row>
    <row r="42" spans="1:27" ht="13.5" x14ac:dyDescent="0.25">
      <c r="A42" s="23" t="s">
        <v>66</v>
      </c>
      <c r="B42" s="17" t="s">
        <v>32</v>
      </c>
      <c r="C42" s="18">
        <v>1333331491</v>
      </c>
      <c r="D42" s="18"/>
      <c r="E42" s="19"/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1362728239</v>
      </c>
      <c r="D43" s="29">
        <f t="shared" ref="D43:Y43" si="4">SUM(D39:D42)</f>
        <v>0</v>
      </c>
      <c r="E43" s="35">
        <f t="shared" si="4"/>
        <v>257880585</v>
      </c>
      <c r="F43" s="36">
        <f t="shared" si="4"/>
        <v>257880585</v>
      </c>
      <c r="G43" s="36">
        <f t="shared" si="4"/>
        <v>1362732876</v>
      </c>
      <c r="H43" s="36">
        <f t="shared" si="4"/>
        <v>4637</v>
      </c>
      <c r="I43" s="36">
        <f t="shared" si="4"/>
        <v>4637</v>
      </c>
      <c r="J43" s="36">
        <f t="shared" si="4"/>
        <v>1362742150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1362742150</v>
      </c>
      <c r="X43" s="36">
        <f t="shared" si="4"/>
        <v>64470144</v>
      </c>
      <c r="Y43" s="36">
        <f t="shared" si="4"/>
        <v>1298272006</v>
      </c>
      <c r="Z43" s="37">
        <f>+IF(X43&lt;&gt;0,+(Y43/X43)*100,0)</f>
        <v>2013.7569508143181</v>
      </c>
      <c r="AA43" s="38">
        <f>SUM(AA39:AA42)</f>
        <v>257880585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4553863492</v>
      </c>
      <c r="D44" s="29">
        <f>+D37+D43</f>
        <v>0</v>
      </c>
      <c r="E44" s="30">
        <f t="shared" si="5"/>
        <v>257880585</v>
      </c>
      <c r="F44" s="31">
        <f t="shared" si="5"/>
        <v>257880585</v>
      </c>
      <c r="G44" s="31">
        <f t="shared" si="5"/>
        <v>8792041484</v>
      </c>
      <c r="H44" s="31">
        <f t="shared" si="5"/>
        <v>44020388</v>
      </c>
      <c r="I44" s="31">
        <f t="shared" si="5"/>
        <v>-29932053</v>
      </c>
      <c r="J44" s="31">
        <f t="shared" si="5"/>
        <v>8806129819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8806129819</v>
      </c>
      <c r="X44" s="31">
        <f t="shared" si="5"/>
        <v>64470144</v>
      </c>
      <c r="Y44" s="31">
        <f t="shared" si="5"/>
        <v>8741659675</v>
      </c>
      <c r="Z44" s="32">
        <f>+IF(X44&lt;&gt;0,+(Y44/X44)*100,0)</f>
        <v>13559.237086549707</v>
      </c>
      <c r="AA44" s="33">
        <f>+AA37+AA43</f>
        <v>257880585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7367728173</v>
      </c>
      <c r="D45" s="42">
        <f t="shared" si="6"/>
        <v>0</v>
      </c>
      <c r="E45" s="43">
        <f t="shared" si="6"/>
        <v>7518286369</v>
      </c>
      <c r="F45" s="44">
        <f t="shared" si="6"/>
        <v>7518286369</v>
      </c>
      <c r="G45" s="44">
        <f t="shared" si="6"/>
        <v>2985492166</v>
      </c>
      <c r="H45" s="44">
        <f t="shared" si="6"/>
        <v>-28894012</v>
      </c>
      <c r="I45" s="44">
        <f t="shared" si="6"/>
        <v>121072557</v>
      </c>
      <c r="J45" s="44">
        <f t="shared" si="6"/>
        <v>3077670711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3077670711</v>
      </c>
      <c r="X45" s="44">
        <f t="shared" si="6"/>
        <v>1879571661</v>
      </c>
      <c r="Y45" s="44">
        <f t="shared" si="6"/>
        <v>1198099050</v>
      </c>
      <c r="Z45" s="45">
        <f>+IF(X45&lt;&gt;0,+(Y45/X45)*100,0)</f>
        <v>63.743196115362153</v>
      </c>
      <c r="AA45" s="46">
        <f>+AA26-AA44</f>
        <v>7518286369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-628414067</v>
      </c>
      <c r="D47" s="18"/>
      <c r="E47" s="19">
        <v>282435796</v>
      </c>
      <c r="F47" s="20">
        <v>282435796</v>
      </c>
      <c r="G47" s="20">
        <v>-1129950352</v>
      </c>
      <c r="H47" s="20">
        <v>-28893901</v>
      </c>
      <c r="I47" s="20">
        <v>81299414</v>
      </c>
      <c r="J47" s="20">
        <v>-1077544839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-1077544839</v>
      </c>
      <c r="X47" s="20">
        <v>70608897</v>
      </c>
      <c r="Y47" s="20">
        <v>-1148153736</v>
      </c>
      <c r="Z47" s="47">
        <v>-1626.0751616046346</v>
      </c>
      <c r="AA47" s="22">
        <v>282435796</v>
      </c>
    </row>
    <row r="48" spans="1:27" ht="13.5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4115442419</v>
      </c>
      <c r="H48" s="20"/>
      <c r="I48" s="20"/>
      <c r="J48" s="20">
        <v>4115442419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4115442419</v>
      </c>
      <c r="X48" s="20"/>
      <c r="Y48" s="20">
        <v>4115442419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3487028452</v>
      </c>
      <c r="D50" s="50">
        <f t="shared" ref="D50:Y50" si="7">SUM(D47:D49)</f>
        <v>0</v>
      </c>
      <c r="E50" s="51">
        <f t="shared" si="7"/>
        <v>282435796</v>
      </c>
      <c r="F50" s="52">
        <f t="shared" si="7"/>
        <v>282435796</v>
      </c>
      <c r="G50" s="52">
        <f t="shared" si="7"/>
        <v>2985492167</v>
      </c>
      <c r="H50" s="52">
        <f t="shared" si="7"/>
        <v>-28893901</v>
      </c>
      <c r="I50" s="52">
        <f t="shared" si="7"/>
        <v>81299414</v>
      </c>
      <c r="J50" s="52">
        <f t="shared" si="7"/>
        <v>3037897680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3037897680</v>
      </c>
      <c r="X50" s="52">
        <f t="shared" si="7"/>
        <v>70608897</v>
      </c>
      <c r="Y50" s="52">
        <f t="shared" si="7"/>
        <v>2967288783</v>
      </c>
      <c r="Z50" s="53">
        <f>+IF(X50&lt;&gt;0,+(Y50/X50)*100,0)</f>
        <v>4202.4290267556507</v>
      </c>
      <c r="AA50" s="54">
        <f>SUM(AA47:AA49)</f>
        <v>282435796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-56914897</v>
      </c>
      <c r="F6" s="20">
        <v>-56914897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-14228727</v>
      </c>
      <c r="Y6" s="20">
        <v>14228727</v>
      </c>
      <c r="Z6" s="21">
        <v>-100</v>
      </c>
      <c r="AA6" s="22">
        <v>-56914897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-7655962</v>
      </c>
      <c r="F7" s="20">
        <v>-7655962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-1913991</v>
      </c>
      <c r="Y7" s="20">
        <v>1913991</v>
      </c>
      <c r="Z7" s="21">
        <v>-100</v>
      </c>
      <c r="AA7" s="22">
        <v>-7655962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-367150</v>
      </c>
      <c r="F10" s="20">
        <v>-367150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-91788</v>
      </c>
      <c r="Y10" s="20">
        <v>91788</v>
      </c>
      <c r="Z10" s="21">
        <v>-100</v>
      </c>
      <c r="AA10" s="22">
        <v>-367150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12297607</v>
      </c>
      <c r="F11" s="20">
        <v>12297607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3074400</v>
      </c>
      <c r="Y11" s="24">
        <v>-3074400</v>
      </c>
      <c r="Z11" s="25">
        <v>-100</v>
      </c>
      <c r="AA11" s="26">
        <v>12297607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-52640402</v>
      </c>
      <c r="F13" s="31">
        <f t="shared" si="0"/>
        <v>-52640402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-13160106</v>
      </c>
      <c r="Y13" s="31">
        <f t="shared" si="0"/>
        <v>13160106</v>
      </c>
      <c r="Z13" s="32">
        <f>+IF(X13&lt;&gt;0,+(Y13/X13)*100,0)</f>
        <v>-100</v>
      </c>
      <c r="AA13" s="33">
        <f>SUM(AA6:AA12)</f>
        <v>-52640402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30205317</v>
      </c>
      <c r="D17" s="18"/>
      <c r="E17" s="19">
        <v>41473300</v>
      </c>
      <c r="F17" s="20">
        <v>41473300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10368327</v>
      </c>
      <c r="Y17" s="24">
        <v>-10368327</v>
      </c>
      <c r="Z17" s="25">
        <v>-100</v>
      </c>
      <c r="AA17" s="26">
        <v>41473300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30205317</v>
      </c>
      <c r="D25" s="29">
        <f t="shared" ref="D25:Y25" si="1">SUM(D15:D24)</f>
        <v>0</v>
      </c>
      <c r="E25" s="35">
        <f t="shared" si="1"/>
        <v>41473300</v>
      </c>
      <c r="F25" s="36">
        <f t="shared" si="1"/>
        <v>41473300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10368327</v>
      </c>
      <c r="Y25" s="36">
        <f t="shared" si="1"/>
        <v>-10368327</v>
      </c>
      <c r="Z25" s="37">
        <f>+IF(X25&lt;&gt;0,+(Y25/X25)*100,0)</f>
        <v>-100</v>
      </c>
      <c r="AA25" s="38">
        <f>SUM(AA15:AA24)</f>
        <v>41473300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30205317</v>
      </c>
      <c r="D26" s="29">
        <f>+D13+D25</f>
        <v>0</v>
      </c>
      <c r="E26" s="30">
        <f t="shared" si="2"/>
        <v>-11167102</v>
      </c>
      <c r="F26" s="31">
        <f t="shared" si="2"/>
        <v>-11167102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-2791779</v>
      </c>
      <c r="Y26" s="31">
        <f t="shared" si="2"/>
        <v>2791779</v>
      </c>
      <c r="Z26" s="32">
        <f>+IF(X26&lt;&gt;0,+(Y26/X26)*100,0)</f>
        <v>-100</v>
      </c>
      <c r="AA26" s="33">
        <f>+AA13+AA25</f>
        <v>-11167102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6220995</v>
      </c>
      <c r="F32" s="20">
        <v>6220995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1555245</v>
      </c>
      <c r="Y32" s="20">
        <v>-1555245</v>
      </c>
      <c r="Z32" s="21">
        <v>-100</v>
      </c>
      <c r="AA32" s="22">
        <v>6220995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6220995</v>
      </c>
      <c r="F37" s="31">
        <f t="shared" si="3"/>
        <v>6220995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1555245</v>
      </c>
      <c r="Y37" s="31">
        <f t="shared" si="3"/>
        <v>-1555245</v>
      </c>
      <c r="Z37" s="32">
        <f>+IF(X37&lt;&gt;0,+(Y37/X37)*100,0)</f>
        <v>-100</v>
      </c>
      <c r="AA37" s="33">
        <f>SUM(AA29:AA36)</f>
        <v>6220995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6220995</v>
      </c>
      <c r="F44" s="31">
        <f t="shared" si="5"/>
        <v>6220995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1555245</v>
      </c>
      <c r="Y44" s="31">
        <f t="shared" si="5"/>
        <v>-1555245</v>
      </c>
      <c r="Z44" s="32">
        <f>+IF(X44&lt;&gt;0,+(Y44/X44)*100,0)</f>
        <v>-100</v>
      </c>
      <c r="AA44" s="33">
        <f>+AA37+AA43</f>
        <v>6220995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30205317</v>
      </c>
      <c r="D45" s="42">
        <f t="shared" si="6"/>
        <v>0</v>
      </c>
      <c r="E45" s="43">
        <f t="shared" si="6"/>
        <v>-17388097</v>
      </c>
      <c r="F45" s="44">
        <f t="shared" si="6"/>
        <v>-17388097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-4347024</v>
      </c>
      <c r="Y45" s="44">
        <f t="shared" si="6"/>
        <v>4347024</v>
      </c>
      <c r="Z45" s="45">
        <f>+IF(X45&lt;&gt;0,+(Y45/X45)*100,0)</f>
        <v>-100</v>
      </c>
      <c r="AA45" s="46">
        <f>+AA26-AA44</f>
        <v>-17388097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53805600</v>
      </c>
      <c r="F6" s="20">
        <v>53805600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13451400</v>
      </c>
      <c r="Y6" s="20">
        <v>-13451400</v>
      </c>
      <c r="Z6" s="21">
        <v>-100</v>
      </c>
      <c r="AA6" s="22">
        <v>53805600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-68905836</v>
      </c>
      <c r="F7" s="20">
        <v>-68905836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-17226459</v>
      </c>
      <c r="Y7" s="20">
        <v>17226459</v>
      </c>
      <c r="Z7" s="21">
        <v>-100</v>
      </c>
      <c r="AA7" s="22">
        <v>-68905836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-15100236</v>
      </c>
      <c r="F13" s="31">
        <f t="shared" si="0"/>
        <v>-15100236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-3775059</v>
      </c>
      <c r="Y13" s="31">
        <f t="shared" si="0"/>
        <v>3775059</v>
      </c>
      <c r="Z13" s="32">
        <f>+IF(X13&lt;&gt;0,+(Y13/X13)*100,0)</f>
        <v>-100</v>
      </c>
      <c r="AA13" s="33">
        <f>SUM(AA6:AA12)</f>
        <v>-15100236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-15100236</v>
      </c>
      <c r="F26" s="31">
        <f t="shared" si="2"/>
        <v>-15100236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-3775059</v>
      </c>
      <c r="Y26" s="31">
        <f t="shared" si="2"/>
        <v>3775059</v>
      </c>
      <c r="Z26" s="32">
        <f>+IF(X26&lt;&gt;0,+(Y26/X26)*100,0)</f>
        <v>-100</v>
      </c>
      <c r="AA26" s="33">
        <f>+AA13+AA25</f>
        <v>-15100236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-61849944</v>
      </c>
      <c r="F32" s="20">
        <v>-61849944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-15462486</v>
      </c>
      <c r="Y32" s="20">
        <v>15462486</v>
      </c>
      <c r="Z32" s="21">
        <v>-100</v>
      </c>
      <c r="AA32" s="22">
        <v>-61849944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-61849944</v>
      </c>
      <c r="F37" s="31">
        <f t="shared" si="3"/>
        <v>-61849944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-15462486</v>
      </c>
      <c r="Y37" s="31">
        <f t="shared" si="3"/>
        <v>15462486</v>
      </c>
      <c r="Z37" s="32">
        <f>+IF(X37&lt;&gt;0,+(Y37/X37)*100,0)</f>
        <v>-100</v>
      </c>
      <c r="AA37" s="33">
        <f>SUM(AA29:AA36)</f>
        <v>-61849944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-61849944</v>
      </c>
      <c r="F44" s="31">
        <f t="shared" si="5"/>
        <v>-61849944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-15462486</v>
      </c>
      <c r="Y44" s="31">
        <f t="shared" si="5"/>
        <v>15462486</v>
      </c>
      <c r="Z44" s="32">
        <f>+IF(X44&lt;&gt;0,+(Y44/X44)*100,0)</f>
        <v>-100</v>
      </c>
      <c r="AA44" s="33">
        <f>+AA37+AA43</f>
        <v>-61849944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46749708</v>
      </c>
      <c r="F45" s="44">
        <f t="shared" si="6"/>
        <v>46749708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11687427</v>
      </c>
      <c r="Y45" s="44">
        <f t="shared" si="6"/>
        <v>-11687427</v>
      </c>
      <c r="Z45" s="45">
        <f>+IF(X45&lt;&gt;0,+(Y45/X45)*100,0)</f>
        <v>-100</v>
      </c>
      <c r="AA45" s="46">
        <f>+AA26-AA44</f>
        <v>46749708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-14526324</v>
      </c>
      <c r="D6" s="18"/>
      <c r="E6" s="19">
        <v>-2677537</v>
      </c>
      <c r="F6" s="20">
        <v>-2677537</v>
      </c>
      <c r="G6" s="20"/>
      <c r="H6" s="20"/>
      <c r="I6" s="20">
        <v>-12590138</v>
      </c>
      <c r="J6" s="20">
        <v>-12590138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-12590138</v>
      </c>
      <c r="X6" s="20">
        <v>-669384</v>
      </c>
      <c r="Y6" s="20">
        <v>-11920754</v>
      </c>
      <c r="Z6" s="21">
        <v>1780.8543377194558</v>
      </c>
      <c r="AA6" s="22">
        <v>-2677537</v>
      </c>
    </row>
    <row r="7" spans="1:27" ht="13.5" x14ac:dyDescent="0.25">
      <c r="A7" s="23" t="s">
        <v>35</v>
      </c>
      <c r="B7" s="17" t="s">
        <v>32</v>
      </c>
      <c r="C7" s="18">
        <v>-665973</v>
      </c>
      <c r="D7" s="18"/>
      <c r="E7" s="19">
        <v>5697205</v>
      </c>
      <c r="F7" s="20">
        <v>5697205</v>
      </c>
      <c r="G7" s="20"/>
      <c r="H7" s="20"/>
      <c r="I7" s="20">
        <v>-485977</v>
      </c>
      <c r="J7" s="20">
        <v>-485977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-485977</v>
      </c>
      <c r="X7" s="20">
        <v>1424301</v>
      </c>
      <c r="Y7" s="20">
        <v>-1910278</v>
      </c>
      <c r="Z7" s="21">
        <v>-134.12038607007929</v>
      </c>
      <c r="AA7" s="22">
        <v>5697205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-1100004</v>
      </c>
      <c r="F10" s="20">
        <v>-1100004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-275001</v>
      </c>
      <c r="Y10" s="20">
        <v>275001</v>
      </c>
      <c r="Z10" s="21">
        <v>-100</v>
      </c>
      <c r="AA10" s="22">
        <v>-1100004</v>
      </c>
    </row>
    <row r="11" spans="1:27" ht="13.5" x14ac:dyDescent="0.25">
      <c r="A11" s="23" t="s">
        <v>39</v>
      </c>
      <c r="B11" s="17" t="s">
        <v>32</v>
      </c>
      <c r="C11" s="18">
        <v>5804215</v>
      </c>
      <c r="D11" s="18"/>
      <c r="E11" s="19"/>
      <c r="F11" s="20"/>
      <c r="G11" s="24"/>
      <c r="H11" s="24"/>
      <c r="I11" s="24">
        <v>5804215</v>
      </c>
      <c r="J11" s="20">
        <v>5804215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5804215</v>
      </c>
      <c r="X11" s="20"/>
      <c r="Y11" s="24">
        <v>5804215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-9388082</v>
      </c>
      <c r="D13" s="29">
        <f>SUM(D6:D12)</f>
        <v>0</v>
      </c>
      <c r="E13" s="30">
        <f t="shared" si="0"/>
        <v>1919664</v>
      </c>
      <c r="F13" s="31">
        <f t="shared" si="0"/>
        <v>1919664</v>
      </c>
      <c r="G13" s="31">
        <f t="shared" si="0"/>
        <v>0</v>
      </c>
      <c r="H13" s="31">
        <f t="shared" si="0"/>
        <v>0</v>
      </c>
      <c r="I13" s="31">
        <f t="shared" si="0"/>
        <v>-7271900</v>
      </c>
      <c r="J13" s="31">
        <f t="shared" si="0"/>
        <v>-7271900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-7271900</v>
      </c>
      <c r="X13" s="31">
        <f t="shared" si="0"/>
        <v>479916</v>
      </c>
      <c r="Y13" s="31">
        <f t="shared" si="0"/>
        <v>-7751816</v>
      </c>
      <c r="Z13" s="32">
        <f>+IF(X13&lt;&gt;0,+(Y13/X13)*100,0)</f>
        <v>-1615.244334425191</v>
      </c>
      <c r="AA13" s="33">
        <f>SUM(AA6:AA12)</f>
        <v>1919664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25633484</v>
      </c>
      <c r="D17" s="18"/>
      <c r="E17" s="19">
        <v>3900000</v>
      </c>
      <c r="F17" s="20">
        <v>3900000</v>
      </c>
      <c r="G17" s="24"/>
      <c r="H17" s="24"/>
      <c r="I17" s="24">
        <v>25633484</v>
      </c>
      <c r="J17" s="20">
        <v>25633484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25633484</v>
      </c>
      <c r="X17" s="20">
        <v>975000</v>
      </c>
      <c r="Y17" s="24">
        <v>24658484</v>
      </c>
      <c r="Z17" s="25">
        <v>2529.0752820512821</v>
      </c>
      <c r="AA17" s="26">
        <v>3900000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25633484</v>
      </c>
      <c r="D25" s="29">
        <f t="shared" ref="D25:Y25" si="1">SUM(D15:D24)</f>
        <v>0</v>
      </c>
      <c r="E25" s="35">
        <f t="shared" si="1"/>
        <v>3900000</v>
      </c>
      <c r="F25" s="36">
        <f t="shared" si="1"/>
        <v>3900000</v>
      </c>
      <c r="G25" s="36">
        <f t="shared" si="1"/>
        <v>0</v>
      </c>
      <c r="H25" s="36">
        <f t="shared" si="1"/>
        <v>0</v>
      </c>
      <c r="I25" s="36">
        <f t="shared" si="1"/>
        <v>25633484</v>
      </c>
      <c r="J25" s="36">
        <f t="shared" si="1"/>
        <v>25633484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25633484</v>
      </c>
      <c r="X25" s="36">
        <f t="shared" si="1"/>
        <v>975000</v>
      </c>
      <c r="Y25" s="36">
        <f t="shared" si="1"/>
        <v>24658484</v>
      </c>
      <c r="Z25" s="37">
        <f>+IF(X25&lt;&gt;0,+(Y25/X25)*100,0)</f>
        <v>2529.0752820512821</v>
      </c>
      <c r="AA25" s="38">
        <f>SUM(AA15:AA24)</f>
        <v>3900000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16245402</v>
      </c>
      <c r="D26" s="29">
        <f>+D13+D25</f>
        <v>0</v>
      </c>
      <c r="E26" s="30">
        <f t="shared" si="2"/>
        <v>5819664</v>
      </c>
      <c r="F26" s="31">
        <f t="shared" si="2"/>
        <v>5819664</v>
      </c>
      <c r="G26" s="31">
        <f t="shared" si="2"/>
        <v>0</v>
      </c>
      <c r="H26" s="31">
        <f t="shared" si="2"/>
        <v>0</v>
      </c>
      <c r="I26" s="31">
        <f t="shared" si="2"/>
        <v>18361584</v>
      </c>
      <c r="J26" s="31">
        <f t="shared" si="2"/>
        <v>18361584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18361584</v>
      </c>
      <c r="X26" s="31">
        <f t="shared" si="2"/>
        <v>1454916</v>
      </c>
      <c r="Y26" s="31">
        <f t="shared" si="2"/>
        <v>16906668</v>
      </c>
      <c r="Z26" s="32">
        <f>+IF(X26&lt;&gt;0,+(Y26/X26)*100,0)</f>
        <v>1162.0373959733759</v>
      </c>
      <c r="AA26" s="33">
        <f>+AA13+AA25</f>
        <v>5819664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19577634</v>
      </c>
      <c r="D32" s="18"/>
      <c r="E32" s="19">
        <v>-1100004</v>
      </c>
      <c r="F32" s="20">
        <v>-1100004</v>
      </c>
      <c r="G32" s="20"/>
      <c r="H32" s="20"/>
      <c r="I32" s="20">
        <v>17072159</v>
      </c>
      <c r="J32" s="20">
        <v>17072159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17072159</v>
      </c>
      <c r="X32" s="20">
        <v>-275001</v>
      </c>
      <c r="Y32" s="20">
        <v>17347160</v>
      </c>
      <c r="Z32" s="21">
        <v>-6308.0352435082059</v>
      </c>
      <c r="AA32" s="22">
        <v>-1100004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44821</v>
      </c>
      <c r="D35" s="18"/>
      <c r="E35" s="19">
        <v>5697204</v>
      </c>
      <c r="F35" s="20">
        <v>5697204</v>
      </c>
      <c r="G35" s="20"/>
      <c r="H35" s="20"/>
      <c r="I35" s="20">
        <v>71299</v>
      </c>
      <c r="J35" s="20">
        <v>71299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71299</v>
      </c>
      <c r="X35" s="20">
        <v>1424301</v>
      </c>
      <c r="Y35" s="20">
        <v>-1353002</v>
      </c>
      <c r="Z35" s="21">
        <v>-94.994105880709199</v>
      </c>
      <c r="AA35" s="22">
        <v>5697204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19622455</v>
      </c>
      <c r="D37" s="29">
        <f t="shared" ref="D37:Y37" si="3">SUM(D29:D36)</f>
        <v>0</v>
      </c>
      <c r="E37" s="30">
        <f t="shared" si="3"/>
        <v>4597200</v>
      </c>
      <c r="F37" s="31">
        <f t="shared" si="3"/>
        <v>4597200</v>
      </c>
      <c r="G37" s="31">
        <f t="shared" si="3"/>
        <v>0</v>
      </c>
      <c r="H37" s="31">
        <f t="shared" si="3"/>
        <v>0</v>
      </c>
      <c r="I37" s="31">
        <f t="shared" si="3"/>
        <v>17143458</v>
      </c>
      <c r="J37" s="31">
        <f t="shared" si="3"/>
        <v>17143458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17143458</v>
      </c>
      <c r="X37" s="31">
        <f t="shared" si="3"/>
        <v>1149300</v>
      </c>
      <c r="Y37" s="31">
        <f t="shared" si="3"/>
        <v>15994158</v>
      </c>
      <c r="Z37" s="32">
        <f>+IF(X37&lt;&gt;0,+(Y37/X37)*100,0)</f>
        <v>1391.6434351344296</v>
      </c>
      <c r="AA37" s="33">
        <f>SUM(AA29:AA36)</f>
        <v>4597200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19622455</v>
      </c>
      <c r="D44" s="29">
        <f>+D37+D43</f>
        <v>0</v>
      </c>
      <c r="E44" s="30">
        <f t="shared" si="5"/>
        <v>4597200</v>
      </c>
      <c r="F44" s="31">
        <f t="shared" si="5"/>
        <v>4597200</v>
      </c>
      <c r="G44" s="31">
        <f t="shared" si="5"/>
        <v>0</v>
      </c>
      <c r="H44" s="31">
        <f t="shared" si="5"/>
        <v>0</v>
      </c>
      <c r="I44" s="31">
        <f t="shared" si="5"/>
        <v>17143458</v>
      </c>
      <c r="J44" s="31">
        <f t="shared" si="5"/>
        <v>17143458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17143458</v>
      </c>
      <c r="X44" s="31">
        <f t="shared" si="5"/>
        <v>1149300</v>
      </c>
      <c r="Y44" s="31">
        <f t="shared" si="5"/>
        <v>15994158</v>
      </c>
      <c r="Z44" s="32">
        <f>+IF(X44&lt;&gt;0,+(Y44/X44)*100,0)</f>
        <v>1391.6434351344296</v>
      </c>
      <c r="AA44" s="33">
        <f>+AA37+AA43</f>
        <v>4597200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-3377053</v>
      </c>
      <c r="D45" s="42">
        <f t="shared" si="6"/>
        <v>0</v>
      </c>
      <c r="E45" s="43">
        <f t="shared" si="6"/>
        <v>1222464</v>
      </c>
      <c r="F45" s="44">
        <f t="shared" si="6"/>
        <v>1222464</v>
      </c>
      <c r="G45" s="44">
        <f t="shared" si="6"/>
        <v>0</v>
      </c>
      <c r="H45" s="44">
        <f t="shared" si="6"/>
        <v>0</v>
      </c>
      <c r="I45" s="44">
        <f t="shared" si="6"/>
        <v>1218126</v>
      </c>
      <c r="J45" s="44">
        <f t="shared" si="6"/>
        <v>1218126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1218126</v>
      </c>
      <c r="X45" s="44">
        <f t="shared" si="6"/>
        <v>305616</v>
      </c>
      <c r="Y45" s="44">
        <f t="shared" si="6"/>
        <v>912510</v>
      </c>
      <c r="Z45" s="45">
        <f>+IF(X45&lt;&gt;0,+(Y45/X45)*100,0)</f>
        <v>298.58057169781688</v>
      </c>
      <c r="AA45" s="46">
        <f>+AA26-AA44</f>
        <v>1222464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-27168096</v>
      </c>
      <c r="D47" s="18"/>
      <c r="E47" s="19">
        <v>1222464</v>
      </c>
      <c r="F47" s="20">
        <v>1222464</v>
      </c>
      <c r="G47" s="20"/>
      <c r="H47" s="20"/>
      <c r="I47" s="20">
        <v>-22633859</v>
      </c>
      <c r="J47" s="20">
        <v>-22633859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-22633859</v>
      </c>
      <c r="X47" s="20">
        <v>305616</v>
      </c>
      <c r="Y47" s="20">
        <v>-22939475</v>
      </c>
      <c r="Z47" s="47">
        <v>-7505.9797261923468</v>
      </c>
      <c r="AA47" s="22">
        <v>1222464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-27168096</v>
      </c>
      <c r="D50" s="50">
        <f t="shared" ref="D50:Y50" si="7">SUM(D47:D49)</f>
        <v>0</v>
      </c>
      <c r="E50" s="51">
        <f t="shared" si="7"/>
        <v>1222464</v>
      </c>
      <c r="F50" s="52">
        <f t="shared" si="7"/>
        <v>1222464</v>
      </c>
      <c r="G50" s="52">
        <f t="shared" si="7"/>
        <v>0</v>
      </c>
      <c r="H50" s="52">
        <f t="shared" si="7"/>
        <v>0</v>
      </c>
      <c r="I50" s="52">
        <f t="shared" si="7"/>
        <v>-22633859</v>
      </c>
      <c r="J50" s="52">
        <f t="shared" si="7"/>
        <v>-22633859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-22633859</v>
      </c>
      <c r="X50" s="52">
        <f t="shared" si="7"/>
        <v>305616</v>
      </c>
      <c r="Y50" s="52">
        <f t="shared" si="7"/>
        <v>-22939475</v>
      </c>
      <c r="Z50" s="53">
        <f>+IF(X50&lt;&gt;0,+(Y50/X50)*100,0)</f>
        <v>-7505.9797261923468</v>
      </c>
      <c r="AA50" s="54">
        <f>SUM(AA47:AA49)</f>
        <v>1222464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-3003</v>
      </c>
      <c r="D33" s="18"/>
      <c r="E33" s="19"/>
      <c r="F33" s="20"/>
      <c r="G33" s="20"/>
      <c r="H33" s="20">
        <v>-389390</v>
      </c>
      <c r="I33" s="20"/>
      <c r="J33" s="20">
        <v>-389390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-389390</v>
      </c>
      <c r="X33" s="20"/>
      <c r="Y33" s="20">
        <v>-389390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-3003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-389390</v>
      </c>
      <c r="I37" s="31">
        <f t="shared" si="3"/>
        <v>0</v>
      </c>
      <c r="J37" s="31">
        <f t="shared" si="3"/>
        <v>-389390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-389390</v>
      </c>
      <c r="X37" s="31">
        <f t="shared" si="3"/>
        <v>0</v>
      </c>
      <c r="Y37" s="31">
        <f t="shared" si="3"/>
        <v>-389390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-3003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-389390</v>
      </c>
      <c r="I44" s="31">
        <f t="shared" si="5"/>
        <v>0</v>
      </c>
      <c r="J44" s="31">
        <f t="shared" si="5"/>
        <v>-389390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-389390</v>
      </c>
      <c r="X44" s="31">
        <f t="shared" si="5"/>
        <v>0</v>
      </c>
      <c r="Y44" s="31">
        <f t="shared" si="5"/>
        <v>-389390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3003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389390</v>
      </c>
      <c r="I45" s="44">
        <f t="shared" si="6"/>
        <v>0</v>
      </c>
      <c r="J45" s="44">
        <f t="shared" si="6"/>
        <v>389390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389390</v>
      </c>
      <c r="X45" s="44">
        <f t="shared" si="6"/>
        <v>0</v>
      </c>
      <c r="Y45" s="44">
        <f t="shared" si="6"/>
        <v>389390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1026227</v>
      </c>
      <c r="D6" s="18"/>
      <c r="E6" s="19">
        <v>-1973776</v>
      </c>
      <c r="F6" s="20">
        <v>-1973776</v>
      </c>
      <c r="G6" s="20">
        <v>32022</v>
      </c>
      <c r="H6" s="20">
        <v>230524</v>
      </c>
      <c r="I6" s="20">
        <v>597871</v>
      </c>
      <c r="J6" s="20">
        <v>860417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860417</v>
      </c>
      <c r="X6" s="20">
        <v>-493440</v>
      </c>
      <c r="Y6" s="20">
        <v>1353857</v>
      </c>
      <c r="Z6" s="21">
        <v>-274.37114948119324</v>
      </c>
      <c r="AA6" s="22">
        <v>-1973776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16939490</v>
      </c>
      <c r="F7" s="20">
        <v>16939490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4234875</v>
      </c>
      <c r="Y7" s="20">
        <v>-4234875</v>
      </c>
      <c r="Z7" s="21">
        <v>-100</v>
      </c>
      <c r="AA7" s="22">
        <v>16939490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-1150000</v>
      </c>
      <c r="F10" s="20">
        <v>-1150000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-287499</v>
      </c>
      <c r="Y10" s="20">
        <v>287499</v>
      </c>
      <c r="Z10" s="21">
        <v>-100</v>
      </c>
      <c r="AA10" s="22">
        <v>-1150000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9556709</v>
      </c>
      <c r="F11" s="20">
        <v>9556709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2389179</v>
      </c>
      <c r="Y11" s="24">
        <v>-2389179</v>
      </c>
      <c r="Z11" s="25">
        <v>-100</v>
      </c>
      <c r="AA11" s="26">
        <v>9556709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1026227</v>
      </c>
      <c r="D13" s="29">
        <f>SUM(D6:D12)</f>
        <v>0</v>
      </c>
      <c r="E13" s="30">
        <f t="shared" si="0"/>
        <v>23372423</v>
      </c>
      <c r="F13" s="31">
        <f t="shared" si="0"/>
        <v>23372423</v>
      </c>
      <c r="G13" s="31">
        <f t="shared" si="0"/>
        <v>32022</v>
      </c>
      <c r="H13" s="31">
        <f t="shared" si="0"/>
        <v>230524</v>
      </c>
      <c r="I13" s="31">
        <f t="shared" si="0"/>
        <v>597871</v>
      </c>
      <c r="J13" s="31">
        <f t="shared" si="0"/>
        <v>860417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860417</v>
      </c>
      <c r="X13" s="31">
        <f t="shared" si="0"/>
        <v>5843115</v>
      </c>
      <c r="Y13" s="31">
        <f t="shared" si="0"/>
        <v>-4982698</v>
      </c>
      <c r="Z13" s="32">
        <f>+IF(X13&lt;&gt;0,+(Y13/X13)*100,0)</f>
        <v>-85.274686532782596</v>
      </c>
      <c r="AA13" s="33">
        <f>SUM(AA6:AA12)</f>
        <v>23372423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-32889977</v>
      </c>
      <c r="D17" s="18"/>
      <c r="E17" s="19">
        <v>20767267</v>
      </c>
      <c r="F17" s="20">
        <v>20767267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5191815</v>
      </c>
      <c r="Y17" s="24">
        <v>-5191815</v>
      </c>
      <c r="Z17" s="25">
        <v>-100</v>
      </c>
      <c r="AA17" s="26">
        <v>20767267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-32889977</v>
      </c>
      <c r="D25" s="29">
        <f t="shared" ref="D25:Y25" si="1">SUM(D15:D24)</f>
        <v>0</v>
      </c>
      <c r="E25" s="35">
        <f t="shared" si="1"/>
        <v>20767267</v>
      </c>
      <c r="F25" s="36">
        <f t="shared" si="1"/>
        <v>20767267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5191815</v>
      </c>
      <c r="Y25" s="36">
        <f t="shared" si="1"/>
        <v>-5191815</v>
      </c>
      <c r="Z25" s="37">
        <f>+IF(X25&lt;&gt;0,+(Y25/X25)*100,0)</f>
        <v>-100</v>
      </c>
      <c r="AA25" s="38">
        <f>SUM(AA15:AA24)</f>
        <v>20767267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-31863750</v>
      </c>
      <c r="D26" s="29">
        <f>+D13+D25</f>
        <v>0</v>
      </c>
      <c r="E26" s="30">
        <f t="shared" si="2"/>
        <v>44139690</v>
      </c>
      <c r="F26" s="31">
        <f t="shared" si="2"/>
        <v>44139690</v>
      </c>
      <c r="G26" s="31">
        <f t="shared" si="2"/>
        <v>32022</v>
      </c>
      <c r="H26" s="31">
        <f t="shared" si="2"/>
        <v>230524</v>
      </c>
      <c r="I26" s="31">
        <f t="shared" si="2"/>
        <v>597871</v>
      </c>
      <c r="J26" s="31">
        <f t="shared" si="2"/>
        <v>860417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860417</v>
      </c>
      <c r="X26" s="31">
        <f t="shared" si="2"/>
        <v>11034930</v>
      </c>
      <c r="Y26" s="31">
        <f t="shared" si="2"/>
        <v>-10174513</v>
      </c>
      <c r="Z26" s="32">
        <f>+IF(X26&lt;&gt;0,+(Y26/X26)*100,0)</f>
        <v>-92.202786968290695</v>
      </c>
      <c r="AA26" s="33">
        <f>+AA13+AA25</f>
        <v>44139690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725478</v>
      </c>
      <c r="F32" s="20">
        <v>725478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181371</v>
      </c>
      <c r="Y32" s="20">
        <v>-181371</v>
      </c>
      <c r="Z32" s="21">
        <v>-100</v>
      </c>
      <c r="AA32" s="22">
        <v>725478</v>
      </c>
    </row>
    <row r="33" spans="1:27" ht="13.5" x14ac:dyDescent="0.25">
      <c r="A33" s="23" t="s">
        <v>60</v>
      </c>
      <c r="B33" s="17" t="s">
        <v>32</v>
      </c>
      <c r="C33" s="18">
        <v>56368558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4812786</v>
      </c>
      <c r="F35" s="20">
        <v>4812786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1203195</v>
      </c>
      <c r="Y35" s="20">
        <v>-1203195</v>
      </c>
      <c r="Z35" s="21">
        <v>-100</v>
      </c>
      <c r="AA35" s="22">
        <v>4812786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56368558</v>
      </c>
      <c r="D37" s="29">
        <f t="shared" ref="D37:Y37" si="3">SUM(D29:D36)</f>
        <v>0</v>
      </c>
      <c r="E37" s="30">
        <f t="shared" si="3"/>
        <v>5538264</v>
      </c>
      <c r="F37" s="31">
        <f t="shared" si="3"/>
        <v>5538264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1384566</v>
      </c>
      <c r="Y37" s="31">
        <f t="shared" si="3"/>
        <v>-1384566</v>
      </c>
      <c r="Z37" s="32">
        <f>+IF(X37&lt;&gt;0,+(Y37/X37)*100,0)</f>
        <v>-100</v>
      </c>
      <c r="AA37" s="33">
        <f>SUM(AA29:AA36)</f>
        <v>5538264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56368558</v>
      </c>
      <c r="D44" s="29">
        <f>+D37+D43</f>
        <v>0</v>
      </c>
      <c r="E44" s="30">
        <f t="shared" si="5"/>
        <v>5538264</v>
      </c>
      <c r="F44" s="31">
        <f t="shared" si="5"/>
        <v>5538264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1384566</v>
      </c>
      <c r="Y44" s="31">
        <f t="shared" si="5"/>
        <v>-1384566</v>
      </c>
      <c r="Z44" s="32">
        <f>+IF(X44&lt;&gt;0,+(Y44/X44)*100,0)</f>
        <v>-100</v>
      </c>
      <c r="AA44" s="33">
        <f>+AA37+AA43</f>
        <v>5538264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-88232308</v>
      </c>
      <c r="D45" s="42">
        <f t="shared" si="6"/>
        <v>0</v>
      </c>
      <c r="E45" s="43">
        <f t="shared" si="6"/>
        <v>38601426</v>
      </c>
      <c r="F45" s="44">
        <f t="shared" si="6"/>
        <v>38601426</v>
      </c>
      <c r="G45" s="44">
        <f t="shared" si="6"/>
        <v>32022</v>
      </c>
      <c r="H45" s="44">
        <f t="shared" si="6"/>
        <v>230524</v>
      </c>
      <c r="I45" s="44">
        <f t="shared" si="6"/>
        <v>597871</v>
      </c>
      <c r="J45" s="44">
        <f t="shared" si="6"/>
        <v>860417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860417</v>
      </c>
      <c r="X45" s="44">
        <f t="shared" si="6"/>
        <v>9650364</v>
      </c>
      <c r="Y45" s="44">
        <f t="shared" si="6"/>
        <v>-8789947</v>
      </c>
      <c r="Z45" s="45">
        <f>+IF(X45&lt;&gt;0,+(Y45/X45)*100,0)</f>
        <v>-91.084097967703599</v>
      </c>
      <c r="AA45" s="46">
        <f>+AA26-AA44</f>
        <v>38601426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-4113035</v>
      </c>
      <c r="F6" s="20">
        <v>-4113035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-2123006</v>
      </c>
      <c r="Y6" s="20">
        <v>2123006</v>
      </c>
      <c r="Z6" s="21">
        <v>-100</v>
      </c>
      <c r="AA6" s="22">
        <v>-4113035</v>
      </c>
    </row>
    <row r="7" spans="1:27" ht="13.5" x14ac:dyDescent="0.25">
      <c r="A7" s="23" t="s">
        <v>35</v>
      </c>
      <c r="B7" s="17" t="s">
        <v>32</v>
      </c>
      <c r="C7" s="18">
        <v>1503314</v>
      </c>
      <c r="D7" s="18"/>
      <c r="E7" s="19">
        <v>1113426</v>
      </c>
      <c r="F7" s="20">
        <v>1113426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278352</v>
      </c>
      <c r="Y7" s="20">
        <v>-278352</v>
      </c>
      <c r="Z7" s="21">
        <v>-100</v>
      </c>
      <c r="AA7" s="22">
        <v>1113426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1503314</v>
      </c>
      <c r="D13" s="29">
        <f>SUM(D6:D12)</f>
        <v>0</v>
      </c>
      <c r="E13" s="30">
        <f t="shared" si="0"/>
        <v>-2999609</v>
      </c>
      <c r="F13" s="31">
        <f t="shared" si="0"/>
        <v>-2999609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-1844654</v>
      </c>
      <c r="Y13" s="31">
        <f t="shared" si="0"/>
        <v>1844654</v>
      </c>
      <c r="Z13" s="32">
        <f>+IF(X13&lt;&gt;0,+(Y13/X13)*100,0)</f>
        <v>-100</v>
      </c>
      <c r="AA13" s="33">
        <f>SUM(AA6:AA12)</f>
        <v>-2999609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1312394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1312394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2815708</v>
      </c>
      <c r="D26" s="29">
        <f>+D13+D25</f>
        <v>0</v>
      </c>
      <c r="E26" s="30">
        <f t="shared" si="2"/>
        <v>-2999609</v>
      </c>
      <c r="F26" s="31">
        <f t="shared" si="2"/>
        <v>-2999609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-1844654</v>
      </c>
      <c r="Y26" s="31">
        <f t="shared" si="2"/>
        <v>1844654</v>
      </c>
      <c r="Z26" s="32">
        <f>+IF(X26&lt;&gt;0,+(Y26/X26)*100,0)</f>
        <v>-100</v>
      </c>
      <c r="AA26" s="33">
        <f>+AA13+AA25</f>
        <v>-2999609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435101</v>
      </c>
      <c r="D31" s="18"/>
      <c r="E31" s="19"/>
      <c r="F31" s="20"/>
      <c r="G31" s="20"/>
      <c r="H31" s="20"/>
      <c r="I31" s="20">
        <v>-1053</v>
      </c>
      <c r="J31" s="20">
        <v>-1053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-1053</v>
      </c>
      <c r="X31" s="20"/>
      <c r="Y31" s="20">
        <v>-1053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214394</v>
      </c>
      <c r="D32" s="18"/>
      <c r="E32" s="19">
        <v>44272901</v>
      </c>
      <c r="F32" s="20">
        <v>44272901</v>
      </c>
      <c r="G32" s="20">
        <v>72131</v>
      </c>
      <c r="H32" s="20">
        <v>70732</v>
      </c>
      <c r="I32" s="20">
        <v>75643</v>
      </c>
      <c r="J32" s="20">
        <v>218506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218506</v>
      </c>
      <c r="X32" s="20">
        <v>11068227</v>
      </c>
      <c r="Y32" s="20">
        <v>-10849721</v>
      </c>
      <c r="Z32" s="21">
        <v>-98.025826539336421</v>
      </c>
      <c r="AA32" s="22">
        <v>44272901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649495</v>
      </c>
      <c r="D37" s="29">
        <f t="shared" ref="D37:Y37" si="3">SUM(D29:D36)</f>
        <v>0</v>
      </c>
      <c r="E37" s="30">
        <f t="shared" si="3"/>
        <v>44272901</v>
      </c>
      <c r="F37" s="31">
        <f t="shared" si="3"/>
        <v>44272901</v>
      </c>
      <c r="G37" s="31">
        <f t="shared" si="3"/>
        <v>72131</v>
      </c>
      <c r="H37" s="31">
        <f t="shared" si="3"/>
        <v>70732</v>
      </c>
      <c r="I37" s="31">
        <f t="shared" si="3"/>
        <v>74590</v>
      </c>
      <c r="J37" s="31">
        <f t="shared" si="3"/>
        <v>217453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217453</v>
      </c>
      <c r="X37" s="31">
        <f t="shared" si="3"/>
        <v>11068227</v>
      </c>
      <c r="Y37" s="31">
        <f t="shared" si="3"/>
        <v>-10850774</v>
      </c>
      <c r="Z37" s="32">
        <f>+IF(X37&lt;&gt;0,+(Y37/X37)*100,0)</f>
        <v>-98.03534025820035</v>
      </c>
      <c r="AA37" s="33">
        <f>SUM(AA29:AA36)</f>
        <v>44272901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649495</v>
      </c>
      <c r="D44" s="29">
        <f>+D37+D43</f>
        <v>0</v>
      </c>
      <c r="E44" s="30">
        <f t="shared" si="5"/>
        <v>44272901</v>
      </c>
      <c r="F44" s="31">
        <f t="shared" si="5"/>
        <v>44272901</v>
      </c>
      <c r="G44" s="31">
        <f t="shared" si="5"/>
        <v>72131</v>
      </c>
      <c r="H44" s="31">
        <f t="shared" si="5"/>
        <v>70732</v>
      </c>
      <c r="I44" s="31">
        <f t="shared" si="5"/>
        <v>74590</v>
      </c>
      <c r="J44" s="31">
        <f t="shared" si="5"/>
        <v>217453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217453</v>
      </c>
      <c r="X44" s="31">
        <f t="shared" si="5"/>
        <v>11068227</v>
      </c>
      <c r="Y44" s="31">
        <f t="shared" si="5"/>
        <v>-10850774</v>
      </c>
      <c r="Z44" s="32">
        <f>+IF(X44&lt;&gt;0,+(Y44/X44)*100,0)</f>
        <v>-98.03534025820035</v>
      </c>
      <c r="AA44" s="33">
        <f>+AA37+AA43</f>
        <v>44272901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2166213</v>
      </c>
      <c r="D45" s="42">
        <f t="shared" si="6"/>
        <v>0</v>
      </c>
      <c r="E45" s="43">
        <f t="shared" si="6"/>
        <v>-47272510</v>
      </c>
      <c r="F45" s="44">
        <f t="shared" si="6"/>
        <v>-47272510</v>
      </c>
      <c r="G45" s="44">
        <f t="shared" si="6"/>
        <v>-72131</v>
      </c>
      <c r="H45" s="44">
        <f t="shared" si="6"/>
        <v>-70732</v>
      </c>
      <c r="I45" s="44">
        <f t="shared" si="6"/>
        <v>-74590</v>
      </c>
      <c r="J45" s="44">
        <f t="shared" si="6"/>
        <v>-217453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-217453</v>
      </c>
      <c r="X45" s="44">
        <f t="shared" si="6"/>
        <v>-12912881</v>
      </c>
      <c r="Y45" s="44">
        <f t="shared" si="6"/>
        <v>12695428</v>
      </c>
      <c r="Z45" s="45">
        <f>+IF(X45&lt;&gt;0,+(Y45/X45)*100,0)</f>
        <v>-98.315999349796527</v>
      </c>
      <c r="AA45" s="46">
        <f>+AA26-AA44</f>
        <v>-47272510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118868871</v>
      </c>
      <c r="D6" s="18"/>
      <c r="E6" s="19">
        <v>46721696</v>
      </c>
      <c r="F6" s="20">
        <v>46721696</v>
      </c>
      <c r="G6" s="20">
        <v>116725013</v>
      </c>
      <c r="H6" s="20">
        <v>4279798</v>
      </c>
      <c r="I6" s="20">
        <v>-5543695</v>
      </c>
      <c r="J6" s="20">
        <v>115461116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115461116</v>
      </c>
      <c r="X6" s="20">
        <v>12056184</v>
      </c>
      <c r="Y6" s="20">
        <v>103404932</v>
      </c>
      <c r="Z6" s="21">
        <v>857.69205247696959</v>
      </c>
      <c r="AA6" s="22">
        <v>46721696</v>
      </c>
    </row>
    <row r="7" spans="1:27" ht="13.5" x14ac:dyDescent="0.25">
      <c r="A7" s="23" t="s">
        <v>35</v>
      </c>
      <c r="B7" s="17" t="s">
        <v>32</v>
      </c>
      <c r="C7" s="18">
        <v>12191885</v>
      </c>
      <c r="D7" s="18"/>
      <c r="E7" s="19">
        <v>-21229197</v>
      </c>
      <c r="F7" s="20">
        <v>-21229197</v>
      </c>
      <c r="G7" s="20">
        <v>15206451</v>
      </c>
      <c r="H7" s="20">
        <v>1318877</v>
      </c>
      <c r="I7" s="20">
        <v>2356589</v>
      </c>
      <c r="J7" s="20">
        <v>18881917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18881917</v>
      </c>
      <c r="X7" s="20">
        <v>-5307303</v>
      </c>
      <c r="Y7" s="20">
        <v>24189220</v>
      </c>
      <c r="Z7" s="21">
        <v>-455.77235744784116</v>
      </c>
      <c r="AA7" s="22">
        <v>-21229197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39473</v>
      </c>
      <c r="F8" s="20">
        <v>39473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9864</v>
      </c>
      <c r="Y8" s="20">
        <v>-9864</v>
      </c>
      <c r="Z8" s="21">
        <v>-100</v>
      </c>
      <c r="AA8" s="22">
        <v>39473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-418177</v>
      </c>
      <c r="D10" s="18"/>
      <c r="E10" s="19">
        <v>-133484</v>
      </c>
      <c r="F10" s="20">
        <v>-133484</v>
      </c>
      <c r="G10" s="20">
        <v>-418177</v>
      </c>
      <c r="H10" s="20"/>
      <c r="I10" s="20"/>
      <c r="J10" s="20">
        <v>-418177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-418177</v>
      </c>
      <c r="X10" s="20">
        <v>-33372</v>
      </c>
      <c r="Y10" s="20">
        <v>-384805</v>
      </c>
      <c r="Z10" s="21">
        <v>1153.0774301809902</v>
      </c>
      <c r="AA10" s="22">
        <v>-133484</v>
      </c>
    </row>
    <row r="11" spans="1:27" ht="13.5" x14ac:dyDescent="0.25">
      <c r="A11" s="23" t="s">
        <v>39</v>
      </c>
      <c r="B11" s="17" t="s">
        <v>32</v>
      </c>
      <c r="C11" s="18">
        <v>16912452</v>
      </c>
      <c r="D11" s="18"/>
      <c r="E11" s="19"/>
      <c r="F11" s="20"/>
      <c r="G11" s="24">
        <v>17933374</v>
      </c>
      <c r="H11" s="24">
        <v>99053</v>
      </c>
      <c r="I11" s="24">
        <v>422360</v>
      </c>
      <c r="J11" s="20">
        <v>18454787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18454787</v>
      </c>
      <c r="X11" s="20"/>
      <c r="Y11" s="24">
        <v>18454787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-95016</v>
      </c>
      <c r="D12" s="18"/>
      <c r="E12" s="19"/>
      <c r="F12" s="20"/>
      <c r="G12" s="20">
        <v>-95016</v>
      </c>
      <c r="H12" s="20"/>
      <c r="I12" s="20"/>
      <c r="J12" s="20">
        <v>-95016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-95016</v>
      </c>
      <c r="X12" s="20"/>
      <c r="Y12" s="20">
        <v>-95016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147460015</v>
      </c>
      <c r="D13" s="29">
        <f>SUM(D6:D12)</f>
        <v>0</v>
      </c>
      <c r="E13" s="30">
        <f t="shared" si="0"/>
        <v>25398488</v>
      </c>
      <c r="F13" s="31">
        <f t="shared" si="0"/>
        <v>25398488</v>
      </c>
      <c r="G13" s="31">
        <f t="shared" si="0"/>
        <v>149351645</v>
      </c>
      <c r="H13" s="31">
        <f t="shared" si="0"/>
        <v>5697728</v>
      </c>
      <c r="I13" s="31">
        <f t="shared" si="0"/>
        <v>-2764746</v>
      </c>
      <c r="J13" s="31">
        <f t="shared" si="0"/>
        <v>152284627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152284627</v>
      </c>
      <c r="X13" s="31">
        <f t="shared" si="0"/>
        <v>6725373</v>
      </c>
      <c r="Y13" s="31">
        <f t="shared" si="0"/>
        <v>145559254</v>
      </c>
      <c r="Z13" s="32">
        <f>+IF(X13&lt;&gt;0,+(Y13/X13)*100,0)</f>
        <v>2164.3298297358378</v>
      </c>
      <c r="AA13" s="33">
        <f>SUM(AA6:AA12)</f>
        <v>25398488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-45538518</v>
      </c>
      <c r="D17" s="18"/>
      <c r="E17" s="19">
        <v>-333333</v>
      </c>
      <c r="F17" s="20">
        <v>-333333</v>
      </c>
      <c r="G17" s="24">
        <v>4650432</v>
      </c>
      <c r="H17" s="24">
        <v>-50054294</v>
      </c>
      <c r="I17" s="24">
        <v>442426</v>
      </c>
      <c r="J17" s="20">
        <v>-44961436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-44961436</v>
      </c>
      <c r="X17" s="20">
        <v>-83334</v>
      </c>
      <c r="Y17" s="24">
        <v>-44878102</v>
      </c>
      <c r="Z17" s="25">
        <v>53853.291573667411</v>
      </c>
      <c r="AA17" s="26">
        <v>-333333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-45538518</v>
      </c>
      <c r="D25" s="29">
        <f t="shared" ref="D25:Y25" si="1">SUM(D15:D24)</f>
        <v>0</v>
      </c>
      <c r="E25" s="35">
        <f t="shared" si="1"/>
        <v>-333333</v>
      </c>
      <c r="F25" s="36">
        <f t="shared" si="1"/>
        <v>-333333</v>
      </c>
      <c r="G25" s="36">
        <f t="shared" si="1"/>
        <v>4650432</v>
      </c>
      <c r="H25" s="36">
        <f t="shared" si="1"/>
        <v>-50054294</v>
      </c>
      <c r="I25" s="36">
        <f t="shared" si="1"/>
        <v>442426</v>
      </c>
      <c r="J25" s="36">
        <f t="shared" si="1"/>
        <v>-44961436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-44961436</v>
      </c>
      <c r="X25" s="36">
        <f t="shared" si="1"/>
        <v>-83334</v>
      </c>
      <c r="Y25" s="36">
        <f t="shared" si="1"/>
        <v>-44878102</v>
      </c>
      <c r="Z25" s="37">
        <f>+IF(X25&lt;&gt;0,+(Y25/X25)*100,0)</f>
        <v>53853.291573667411</v>
      </c>
      <c r="AA25" s="38">
        <f>SUM(AA15:AA24)</f>
        <v>-333333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101921497</v>
      </c>
      <c r="D26" s="29">
        <f>+D13+D25</f>
        <v>0</v>
      </c>
      <c r="E26" s="30">
        <f t="shared" si="2"/>
        <v>25065155</v>
      </c>
      <c r="F26" s="31">
        <f t="shared" si="2"/>
        <v>25065155</v>
      </c>
      <c r="G26" s="31">
        <f t="shared" si="2"/>
        <v>154002077</v>
      </c>
      <c r="H26" s="31">
        <f t="shared" si="2"/>
        <v>-44356566</v>
      </c>
      <c r="I26" s="31">
        <f t="shared" si="2"/>
        <v>-2322320</v>
      </c>
      <c r="J26" s="31">
        <f t="shared" si="2"/>
        <v>107323191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107323191</v>
      </c>
      <c r="X26" s="31">
        <f t="shared" si="2"/>
        <v>6642039</v>
      </c>
      <c r="Y26" s="31">
        <f t="shared" si="2"/>
        <v>100681152</v>
      </c>
      <c r="Z26" s="32">
        <f>+IF(X26&lt;&gt;0,+(Y26/X26)*100,0)</f>
        <v>1515.8169351309139</v>
      </c>
      <c r="AA26" s="33">
        <f>+AA13+AA25</f>
        <v>25065155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427255</v>
      </c>
      <c r="D31" s="18"/>
      <c r="E31" s="19">
        <v>1700000</v>
      </c>
      <c r="F31" s="20">
        <v>1700000</v>
      </c>
      <c r="G31" s="20">
        <v>455297</v>
      </c>
      <c r="H31" s="20">
        <v>-2859</v>
      </c>
      <c r="I31" s="20"/>
      <c r="J31" s="20">
        <v>452438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452438</v>
      </c>
      <c r="X31" s="20">
        <v>1700000</v>
      </c>
      <c r="Y31" s="20">
        <v>-1247562</v>
      </c>
      <c r="Z31" s="21">
        <v>-73.385999999999996</v>
      </c>
      <c r="AA31" s="22">
        <v>1700000</v>
      </c>
    </row>
    <row r="32" spans="1:27" ht="13.5" x14ac:dyDescent="0.25">
      <c r="A32" s="23" t="s">
        <v>59</v>
      </c>
      <c r="B32" s="17" t="s">
        <v>32</v>
      </c>
      <c r="C32" s="18">
        <v>129689325</v>
      </c>
      <c r="D32" s="18"/>
      <c r="E32" s="19">
        <v>-10641413</v>
      </c>
      <c r="F32" s="20">
        <v>-10641413</v>
      </c>
      <c r="G32" s="20">
        <v>129458100</v>
      </c>
      <c r="H32" s="20">
        <v>6653559</v>
      </c>
      <c r="I32" s="20">
        <v>-3825370</v>
      </c>
      <c r="J32" s="20">
        <v>132286289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132286289</v>
      </c>
      <c r="X32" s="20">
        <v>-2660337</v>
      </c>
      <c r="Y32" s="20">
        <v>134946626</v>
      </c>
      <c r="Z32" s="21">
        <v>-5072.5387798613483</v>
      </c>
      <c r="AA32" s="22">
        <v>-10641413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-2499000</v>
      </c>
      <c r="F33" s="20">
        <v>-2499000</v>
      </c>
      <c r="G33" s="20">
        <v>501000</v>
      </c>
      <c r="H33" s="20"/>
      <c r="I33" s="20"/>
      <c r="J33" s="20">
        <v>501000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501000</v>
      </c>
      <c r="X33" s="20">
        <v>-249000</v>
      </c>
      <c r="Y33" s="20">
        <v>750000</v>
      </c>
      <c r="Z33" s="21">
        <v>-301.20481927710847</v>
      </c>
      <c r="AA33" s="22">
        <v>-2499000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2021509</v>
      </c>
      <c r="D35" s="18"/>
      <c r="E35" s="19">
        <v>10516405</v>
      </c>
      <c r="F35" s="20">
        <v>10516405</v>
      </c>
      <c r="G35" s="20">
        <v>1252359</v>
      </c>
      <c r="H35" s="20">
        <v>2154554</v>
      </c>
      <c r="I35" s="20">
        <v>-60531</v>
      </c>
      <c r="J35" s="20">
        <v>3346382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3346382</v>
      </c>
      <c r="X35" s="20">
        <v>2629101</v>
      </c>
      <c r="Y35" s="20">
        <v>717281</v>
      </c>
      <c r="Z35" s="21">
        <v>27.282367623001168</v>
      </c>
      <c r="AA35" s="22">
        <v>10516405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132138089</v>
      </c>
      <c r="D37" s="29">
        <f t="shared" ref="D37:Y37" si="3">SUM(D29:D36)</f>
        <v>0</v>
      </c>
      <c r="E37" s="30">
        <f t="shared" si="3"/>
        <v>-924008</v>
      </c>
      <c r="F37" s="31">
        <f t="shared" si="3"/>
        <v>-924008</v>
      </c>
      <c r="G37" s="31">
        <f t="shared" si="3"/>
        <v>131666756</v>
      </c>
      <c r="H37" s="31">
        <f t="shared" si="3"/>
        <v>8805254</v>
      </c>
      <c r="I37" s="31">
        <f t="shared" si="3"/>
        <v>-3885901</v>
      </c>
      <c r="J37" s="31">
        <f t="shared" si="3"/>
        <v>136586109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136586109</v>
      </c>
      <c r="X37" s="31">
        <f t="shared" si="3"/>
        <v>1419764</v>
      </c>
      <c r="Y37" s="31">
        <f t="shared" si="3"/>
        <v>135166345</v>
      </c>
      <c r="Z37" s="32">
        <f>+IF(X37&lt;&gt;0,+(Y37/X37)*100,0)</f>
        <v>9520.3389436554244</v>
      </c>
      <c r="AA37" s="33">
        <f>SUM(AA29:AA36)</f>
        <v>-924008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132138089</v>
      </c>
      <c r="D44" s="29">
        <f>+D37+D43</f>
        <v>0</v>
      </c>
      <c r="E44" s="30">
        <f t="shared" si="5"/>
        <v>-924008</v>
      </c>
      <c r="F44" s="31">
        <f t="shared" si="5"/>
        <v>-924008</v>
      </c>
      <c r="G44" s="31">
        <f t="shared" si="5"/>
        <v>131666756</v>
      </c>
      <c r="H44" s="31">
        <f t="shared" si="5"/>
        <v>8805254</v>
      </c>
      <c r="I44" s="31">
        <f t="shared" si="5"/>
        <v>-3885901</v>
      </c>
      <c r="J44" s="31">
        <f t="shared" si="5"/>
        <v>136586109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136586109</v>
      </c>
      <c r="X44" s="31">
        <f t="shared" si="5"/>
        <v>1419764</v>
      </c>
      <c r="Y44" s="31">
        <f t="shared" si="5"/>
        <v>135166345</v>
      </c>
      <c r="Z44" s="32">
        <f>+IF(X44&lt;&gt;0,+(Y44/X44)*100,0)</f>
        <v>9520.3389436554244</v>
      </c>
      <c r="AA44" s="33">
        <f>+AA37+AA43</f>
        <v>-924008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-30216592</v>
      </c>
      <c r="D45" s="42">
        <f t="shared" si="6"/>
        <v>0</v>
      </c>
      <c r="E45" s="43">
        <f t="shared" si="6"/>
        <v>25989163</v>
      </c>
      <c r="F45" s="44">
        <f t="shared" si="6"/>
        <v>25989163</v>
      </c>
      <c r="G45" s="44">
        <f t="shared" si="6"/>
        <v>22335321</v>
      </c>
      <c r="H45" s="44">
        <f t="shared" si="6"/>
        <v>-53161820</v>
      </c>
      <c r="I45" s="44">
        <f t="shared" si="6"/>
        <v>1563581</v>
      </c>
      <c r="J45" s="44">
        <f t="shared" si="6"/>
        <v>-29262918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-29262918</v>
      </c>
      <c r="X45" s="44">
        <f t="shared" si="6"/>
        <v>5222275</v>
      </c>
      <c r="Y45" s="44">
        <f t="shared" si="6"/>
        <v>-34485193</v>
      </c>
      <c r="Z45" s="45">
        <f>+IF(X45&lt;&gt;0,+(Y45/X45)*100,0)</f>
        <v>-660.34808584381324</v>
      </c>
      <c r="AA45" s="46">
        <f>+AA26-AA44</f>
        <v>25989163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-14280866</v>
      </c>
      <c r="D47" s="18"/>
      <c r="E47" s="19">
        <v>27689163</v>
      </c>
      <c r="F47" s="20">
        <v>27689163</v>
      </c>
      <c r="G47" s="20">
        <v>-15494927</v>
      </c>
      <c r="H47" s="20">
        <v>-939008</v>
      </c>
      <c r="I47" s="20">
        <v>2701850</v>
      </c>
      <c r="J47" s="20">
        <v>-13732085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-13732085</v>
      </c>
      <c r="X47" s="20">
        <v>6922275</v>
      </c>
      <c r="Y47" s="20">
        <v>-20654360</v>
      </c>
      <c r="Z47" s="47">
        <v>-298.37531736315015</v>
      </c>
      <c r="AA47" s="22">
        <v>27689163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-14280866</v>
      </c>
      <c r="D50" s="50">
        <f t="shared" ref="D50:Y50" si="7">SUM(D47:D49)</f>
        <v>0</v>
      </c>
      <c r="E50" s="51">
        <f t="shared" si="7"/>
        <v>27689163</v>
      </c>
      <c r="F50" s="52">
        <f t="shared" si="7"/>
        <v>27689163</v>
      </c>
      <c r="G50" s="52">
        <f t="shared" si="7"/>
        <v>-15494927</v>
      </c>
      <c r="H50" s="52">
        <f t="shared" si="7"/>
        <v>-939008</v>
      </c>
      <c r="I50" s="52">
        <f t="shared" si="7"/>
        <v>2701850</v>
      </c>
      <c r="J50" s="52">
        <f t="shared" si="7"/>
        <v>-13732085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-13732085</v>
      </c>
      <c r="X50" s="52">
        <f t="shared" si="7"/>
        <v>6922275</v>
      </c>
      <c r="Y50" s="52">
        <f t="shared" si="7"/>
        <v>-20654360</v>
      </c>
      <c r="Z50" s="53">
        <f>+IF(X50&lt;&gt;0,+(Y50/X50)*100,0)</f>
        <v>-298.37531736315015</v>
      </c>
      <c r="AA50" s="54">
        <f>SUM(AA47:AA49)</f>
        <v>27689163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286978463</v>
      </c>
      <c r="D7" s="18"/>
      <c r="E7" s="19">
        <v>1074515597</v>
      </c>
      <c r="F7" s="20">
        <v>1074515597</v>
      </c>
      <c r="G7" s="20">
        <v>391760403</v>
      </c>
      <c r="H7" s="20">
        <v>-36342266</v>
      </c>
      <c r="I7" s="20">
        <v>28112785</v>
      </c>
      <c r="J7" s="20">
        <v>383530922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383530922</v>
      </c>
      <c r="X7" s="20">
        <v>268628907</v>
      </c>
      <c r="Y7" s="20">
        <v>114902015</v>
      </c>
      <c r="Z7" s="21">
        <v>42.773510968423068</v>
      </c>
      <c r="AA7" s="22">
        <v>1074515597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286978463</v>
      </c>
      <c r="D13" s="29">
        <f>SUM(D6:D12)</f>
        <v>0</v>
      </c>
      <c r="E13" s="30">
        <f t="shared" si="0"/>
        <v>1074515597</v>
      </c>
      <c r="F13" s="31">
        <f t="shared" si="0"/>
        <v>1074515597</v>
      </c>
      <c r="G13" s="31">
        <f t="shared" si="0"/>
        <v>391760403</v>
      </c>
      <c r="H13" s="31">
        <f t="shared" si="0"/>
        <v>-36342266</v>
      </c>
      <c r="I13" s="31">
        <f t="shared" si="0"/>
        <v>28112785</v>
      </c>
      <c r="J13" s="31">
        <f t="shared" si="0"/>
        <v>383530922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383530922</v>
      </c>
      <c r="X13" s="31">
        <f t="shared" si="0"/>
        <v>268628907</v>
      </c>
      <c r="Y13" s="31">
        <f t="shared" si="0"/>
        <v>114902015</v>
      </c>
      <c r="Z13" s="32">
        <f>+IF(X13&lt;&gt;0,+(Y13/X13)*100,0)</f>
        <v>42.773510968423068</v>
      </c>
      <c r="AA13" s="33">
        <f>SUM(AA6:AA12)</f>
        <v>1074515597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434770072</v>
      </c>
      <c r="D17" s="18"/>
      <c r="E17" s="19">
        <v>4154101755</v>
      </c>
      <c r="F17" s="20">
        <v>4154101755</v>
      </c>
      <c r="G17" s="24">
        <v>436641029</v>
      </c>
      <c r="H17" s="24">
        <v>1450167</v>
      </c>
      <c r="I17" s="24">
        <v>1629000</v>
      </c>
      <c r="J17" s="20">
        <v>439720196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439720196</v>
      </c>
      <c r="X17" s="20">
        <v>1038525444</v>
      </c>
      <c r="Y17" s="24">
        <v>-598805248</v>
      </c>
      <c r="Z17" s="25">
        <v>-57.659179316168974</v>
      </c>
      <c r="AA17" s="26">
        <v>4154101755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434770072</v>
      </c>
      <c r="D25" s="29">
        <f t="shared" ref="D25:Y25" si="1">SUM(D15:D24)</f>
        <v>0</v>
      </c>
      <c r="E25" s="35">
        <f t="shared" si="1"/>
        <v>4154101755</v>
      </c>
      <c r="F25" s="36">
        <f t="shared" si="1"/>
        <v>4154101755</v>
      </c>
      <c r="G25" s="36">
        <f t="shared" si="1"/>
        <v>436641029</v>
      </c>
      <c r="H25" s="36">
        <f t="shared" si="1"/>
        <v>1450167</v>
      </c>
      <c r="I25" s="36">
        <f t="shared" si="1"/>
        <v>1629000</v>
      </c>
      <c r="J25" s="36">
        <f t="shared" si="1"/>
        <v>439720196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439720196</v>
      </c>
      <c r="X25" s="36">
        <f t="shared" si="1"/>
        <v>1038525444</v>
      </c>
      <c r="Y25" s="36">
        <f t="shared" si="1"/>
        <v>-598805248</v>
      </c>
      <c r="Z25" s="37">
        <f>+IF(X25&lt;&gt;0,+(Y25/X25)*100,0)</f>
        <v>-57.659179316168974</v>
      </c>
      <c r="AA25" s="38">
        <f>SUM(AA15:AA24)</f>
        <v>4154101755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721748535</v>
      </c>
      <c r="D26" s="29">
        <f>+D13+D25</f>
        <v>0</v>
      </c>
      <c r="E26" s="30">
        <f t="shared" si="2"/>
        <v>5228617352</v>
      </c>
      <c r="F26" s="31">
        <f t="shared" si="2"/>
        <v>5228617352</v>
      </c>
      <c r="G26" s="31">
        <f t="shared" si="2"/>
        <v>828401432</v>
      </c>
      <c r="H26" s="31">
        <f t="shared" si="2"/>
        <v>-34892099</v>
      </c>
      <c r="I26" s="31">
        <f t="shared" si="2"/>
        <v>29741785</v>
      </c>
      <c r="J26" s="31">
        <f t="shared" si="2"/>
        <v>823251118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823251118</v>
      </c>
      <c r="X26" s="31">
        <f t="shared" si="2"/>
        <v>1307154351</v>
      </c>
      <c r="Y26" s="31">
        <f t="shared" si="2"/>
        <v>-483903233</v>
      </c>
      <c r="Z26" s="32">
        <f>+IF(X26&lt;&gt;0,+(Y26/X26)*100,0)</f>
        <v>-37.019593946943147</v>
      </c>
      <c r="AA26" s="33">
        <f>+AA13+AA25</f>
        <v>5228617352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/>
      <c r="Y33" s="20">
        <v>-2297451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73332582</v>
      </c>
      <c r="D35" s="18"/>
      <c r="E35" s="19"/>
      <c r="F35" s="20"/>
      <c r="G35" s="20">
        <v>77300006</v>
      </c>
      <c r="H35" s="20">
        <v>2807853</v>
      </c>
      <c r="I35" s="20">
        <v>2615100</v>
      </c>
      <c r="J35" s="20">
        <v>82722959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82722959</v>
      </c>
      <c r="X35" s="20"/>
      <c r="Y35" s="20">
        <v>82722959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71035131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75002555</v>
      </c>
      <c r="H37" s="31">
        <f t="shared" si="3"/>
        <v>2807853</v>
      </c>
      <c r="I37" s="31">
        <f t="shared" si="3"/>
        <v>2615100</v>
      </c>
      <c r="J37" s="31">
        <f t="shared" si="3"/>
        <v>80425508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80425508</v>
      </c>
      <c r="X37" s="31">
        <f t="shared" si="3"/>
        <v>0</v>
      </c>
      <c r="Y37" s="31">
        <f t="shared" si="3"/>
        <v>80425508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71035131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75002555</v>
      </c>
      <c r="H44" s="31">
        <f t="shared" si="5"/>
        <v>2807853</v>
      </c>
      <c r="I44" s="31">
        <f t="shared" si="5"/>
        <v>2615100</v>
      </c>
      <c r="J44" s="31">
        <f t="shared" si="5"/>
        <v>80425508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80425508</v>
      </c>
      <c r="X44" s="31">
        <f t="shared" si="5"/>
        <v>0</v>
      </c>
      <c r="Y44" s="31">
        <f t="shared" si="5"/>
        <v>80425508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650713404</v>
      </c>
      <c r="D45" s="42">
        <f t="shared" si="6"/>
        <v>0</v>
      </c>
      <c r="E45" s="43">
        <f t="shared" si="6"/>
        <v>5228617352</v>
      </c>
      <c r="F45" s="44">
        <f t="shared" si="6"/>
        <v>5228617352</v>
      </c>
      <c r="G45" s="44">
        <f t="shared" si="6"/>
        <v>753398877</v>
      </c>
      <c r="H45" s="44">
        <f t="shared" si="6"/>
        <v>-37699952</v>
      </c>
      <c r="I45" s="44">
        <f t="shared" si="6"/>
        <v>27126685</v>
      </c>
      <c r="J45" s="44">
        <f t="shared" si="6"/>
        <v>742825610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742825610</v>
      </c>
      <c r="X45" s="44">
        <f t="shared" si="6"/>
        <v>1307154351</v>
      </c>
      <c r="Y45" s="44">
        <f t="shared" si="6"/>
        <v>-564328741</v>
      </c>
      <c r="Z45" s="45">
        <f>+IF(X45&lt;&gt;0,+(Y45/X45)*100,0)</f>
        <v>-43.172310949221639</v>
      </c>
      <c r="AA45" s="46">
        <f>+AA26-AA44</f>
        <v>5228617352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-1193009350</v>
      </c>
      <c r="D47" s="18"/>
      <c r="E47" s="19"/>
      <c r="F47" s="20"/>
      <c r="G47" s="20">
        <v>-1226125368</v>
      </c>
      <c r="H47" s="20">
        <v>-341295841</v>
      </c>
      <c r="I47" s="20">
        <v>59702045</v>
      </c>
      <c r="J47" s="20">
        <v>-1507719164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-1507719164</v>
      </c>
      <c r="X47" s="20"/>
      <c r="Y47" s="20">
        <v>-1507719164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-1193009350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-1226125368</v>
      </c>
      <c r="H50" s="52">
        <f t="shared" si="7"/>
        <v>-341295841</v>
      </c>
      <c r="I50" s="52">
        <f t="shared" si="7"/>
        <v>59702045</v>
      </c>
      <c r="J50" s="52">
        <f t="shared" si="7"/>
        <v>-1507719164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-1507719164</v>
      </c>
      <c r="X50" s="52">
        <f t="shared" si="7"/>
        <v>0</v>
      </c>
      <c r="Y50" s="52">
        <f t="shared" si="7"/>
        <v>-1507719164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31920505</v>
      </c>
      <c r="F7" s="20">
        <v>31920505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31920505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31920505</v>
      </c>
      <c r="F13" s="31">
        <f t="shared" si="0"/>
        <v>31920505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31920505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16407989</v>
      </c>
      <c r="F17" s="20">
        <v>16407989</v>
      </c>
      <c r="G17" s="24">
        <v>1339444</v>
      </c>
      <c r="H17" s="24">
        <v>73908</v>
      </c>
      <c r="I17" s="24"/>
      <c r="J17" s="20">
        <v>1413352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1413352</v>
      </c>
      <c r="X17" s="20"/>
      <c r="Y17" s="24">
        <v>1413352</v>
      </c>
      <c r="Z17" s="25"/>
      <c r="AA17" s="26">
        <v>16407989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16407989</v>
      </c>
      <c r="F25" s="36">
        <f t="shared" si="1"/>
        <v>16407989</v>
      </c>
      <c r="G25" s="36">
        <f t="shared" si="1"/>
        <v>1339444</v>
      </c>
      <c r="H25" s="36">
        <f t="shared" si="1"/>
        <v>73908</v>
      </c>
      <c r="I25" s="36">
        <f t="shared" si="1"/>
        <v>0</v>
      </c>
      <c r="J25" s="36">
        <f t="shared" si="1"/>
        <v>1413352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1413352</v>
      </c>
      <c r="X25" s="36">
        <f t="shared" si="1"/>
        <v>0</v>
      </c>
      <c r="Y25" s="36">
        <f t="shared" si="1"/>
        <v>1413352</v>
      </c>
      <c r="Z25" s="37">
        <f>+IF(X25&lt;&gt;0,+(Y25/X25)*100,0)</f>
        <v>0</v>
      </c>
      <c r="AA25" s="38">
        <f>SUM(AA15:AA24)</f>
        <v>16407989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48328494</v>
      </c>
      <c r="F26" s="31">
        <f t="shared" si="2"/>
        <v>48328494</v>
      </c>
      <c r="G26" s="31">
        <f t="shared" si="2"/>
        <v>1339444</v>
      </c>
      <c r="H26" s="31">
        <f t="shared" si="2"/>
        <v>73908</v>
      </c>
      <c r="I26" s="31">
        <f t="shared" si="2"/>
        <v>0</v>
      </c>
      <c r="J26" s="31">
        <f t="shared" si="2"/>
        <v>1413352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1413352</v>
      </c>
      <c r="X26" s="31">
        <f t="shared" si="2"/>
        <v>0</v>
      </c>
      <c r="Y26" s="31">
        <f t="shared" si="2"/>
        <v>1413352</v>
      </c>
      <c r="Z26" s="32">
        <f>+IF(X26&lt;&gt;0,+(Y26/X26)*100,0)</f>
        <v>0</v>
      </c>
      <c r="AA26" s="33">
        <f>+AA13+AA25</f>
        <v>48328494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4429</v>
      </c>
      <c r="H31" s="20">
        <v>-17918</v>
      </c>
      <c r="I31" s="20">
        <v>-5507</v>
      </c>
      <c r="J31" s="20">
        <v>-18996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-18996</v>
      </c>
      <c r="X31" s="20"/>
      <c r="Y31" s="20">
        <v>-18996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1231782249</v>
      </c>
      <c r="F32" s="20">
        <v>1231782249</v>
      </c>
      <c r="G32" s="20">
        <v>-10000000</v>
      </c>
      <c r="H32" s="20">
        <v>26800005</v>
      </c>
      <c r="I32" s="20"/>
      <c r="J32" s="20">
        <v>16800005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16800005</v>
      </c>
      <c r="X32" s="20"/>
      <c r="Y32" s="20">
        <v>16800005</v>
      </c>
      <c r="Z32" s="21"/>
      <c r="AA32" s="22">
        <v>1231782249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1231782249</v>
      </c>
      <c r="F37" s="31">
        <f t="shared" si="3"/>
        <v>1231782249</v>
      </c>
      <c r="G37" s="31">
        <f t="shared" si="3"/>
        <v>-9995571</v>
      </c>
      <c r="H37" s="31">
        <f t="shared" si="3"/>
        <v>26782087</v>
      </c>
      <c r="I37" s="31">
        <f t="shared" si="3"/>
        <v>-5507</v>
      </c>
      <c r="J37" s="31">
        <f t="shared" si="3"/>
        <v>16781009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16781009</v>
      </c>
      <c r="X37" s="31">
        <f t="shared" si="3"/>
        <v>0</v>
      </c>
      <c r="Y37" s="31">
        <f t="shared" si="3"/>
        <v>16781009</v>
      </c>
      <c r="Z37" s="32">
        <f>+IF(X37&lt;&gt;0,+(Y37/X37)*100,0)</f>
        <v>0</v>
      </c>
      <c r="AA37" s="33">
        <f>SUM(AA29:AA36)</f>
        <v>1231782249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1231782249</v>
      </c>
      <c r="F44" s="31">
        <f t="shared" si="5"/>
        <v>1231782249</v>
      </c>
      <c r="G44" s="31">
        <f t="shared" si="5"/>
        <v>-9995571</v>
      </c>
      <c r="H44" s="31">
        <f t="shared" si="5"/>
        <v>26782087</v>
      </c>
      <c r="I44" s="31">
        <f t="shared" si="5"/>
        <v>-5507</v>
      </c>
      <c r="J44" s="31">
        <f t="shared" si="5"/>
        <v>16781009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16781009</v>
      </c>
      <c r="X44" s="31">
        <f t="shared" si="5"/>
        <v>0</v>
      </c>
      <c r="Y44" s="31">
        <f t="shared" si="5"/>
        <v>16781009</v>
      </c>
      <c r="Z44" s="32">
        <f>+IF(X44&lt;&gt;0,+(Y44/X44)*100,0)</f>
        <v>0</v>
      </c>
      <c r="AA44" s="33">
        <f>+AA37+AA43</f>
        <v>1231782249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-1183453755</v>
      </c>
      <c r="F45" s="44">
        <f t="shared" si="6"/>
        <v>-1183453755</v>
      </c>
      <c r="G45" s="44">
        <f t="shared" si="6"/>
        <v>11335015</v>
      </c>
      <c r="H45" s="44">
        <f t="shared" si="6"/>
        <v>-26708179</v>
      </c>
      <c r="I45" s="44">
        <f t="shared" si="6"/>
        <v>5507</v>
      </c>
      <c r="J45" s="44">
        <f t="shared" si="6"/>
        <v>-15367657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-15367657</v>
      </c>
      <c r="X45" s="44">
        <f t="shared" si="6"/>
        <v>0</v>
      </c>
      <c r="Y45" s="44">
        <f t="shared" si="6"/>
        <v>-15367657</v>
      </c>
      <c r="Z45" s="45">
        <f>+IF(X45&lt;&gt;0,+(Y45/X45)*100,0)</f>
        <v>0</v>
      </c>
      <c r="AA45" s="46">
        <f>+AA26-AA44</f>
        <v>-1183453755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101688684</v>
      </c>
      <c r="D6" s="18"/>
      <c r="E6" s="19">
        <v>35973124</v>
      </c>
      <c r="F6" s="20">
        <v>35973124</v>
      </c>
      <c r="G6" s="20">
        <v>101225668</v>
      </c>
      <c r="H6" s="20">
        <v>4155635</v>
      </c>
      <c r="I6" s="20">
        <v>-4998929</v>
      </c>
      <c r="J6" s="20">
        <v>100382374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100382374</v>
      </c>
      <c r="X6" s="20">
        <v>71524591</v>
      </c>
      <c r="Y6" s="20">
        <v>28857783</v>
      </c>
      <c r="Z6" s="21">
        <v>40.346659235003521</v>
      </c>
      <c r="AA6" s="22">
        <v>35973124</v>
      </c>
    </row>
    <row r="7" spans="1:27" ht="13.5" x14ac:dyDescent="0.25">
      <c r="A7" s="23" t="s">
        <v>35</v>
      </c>
      <c r="B7" s="17" t="s">
        <v>32</v>
      </c>
      <c r="C7" s="18">
        <v>59244599</v>
      </c>
      <c r="D7" s="18"/>
      <c r="E7" s="19">
        <v>54293552</v>
      </c>
      <c r="F7" s="20">
        <v>54293552</v>
      </c>
      <c r="G7" s="20">
        <v>57721964</v>
      </c>
      <c r="H7" s="20">
        <v>3919106</v>
      </c>
      <c r="I7" s="20">
        <v>-8540276</v>
      </c>
      <c r="J7" s="20">
        <v>53100794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53100794</v>
      </c>
      <c r="X7" s="20">
        <v>54293552</v>
      </c>
      <c r="Y7" s="20">
        <v>-1192758</v>
      </c>
      <c r="Z7" s="21">
        <v>-2.1968686078965693</v>
      </c>
      <c r="AA7" s="22">
        <v>54293552</v>
      </c>
    </row>
    <row r="8" spans="1:27" ht="13.5" x14ac:dyDescent="0.25">
      <c r="A8" s="23" t="s">
        <v>36</v>
      </c>
      <c r="B8" s="17" t="s">
        <v>32</v>
      </c>
      <c r="C8" s="18">
        <v>405713</v>
      </c>
      <c r="D8" s="18"/>
      <c r="E8" s="19"/>
      <c r="F8" s="20"/>
      <c r="G8" s="20">
        <v>405713</v>
      </c>
      <c r="H8" s="20"/>
      <c r="I8" s="20"/>
      <c r="J8" s="20">
        <v>405713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405713</v>
      </c>
      <c r="X8" s="20"/>
      <c r="Y8" s="20">
        <v>405713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-3715746</v>
      </c>
      <c r="D10" s="18"/>
      <c r="E10" s="19">
        <v>-2230014</v>
      </c>
      <c r="F10" s="20">
        <v>-2230014</v>
      </c>
      <c r="G10" s="20">
        <v>-3717522</v>
      </c>
      <c r="H10" s="20">
        <v>-4394</v>
      </c>
      <c r="I10" s="20">
        <v>-24552</v>
      </c>
      <c r="J10" s="20">
        <v>-3746468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-3746468</v>
      </c>
      <c r="X10" s="20">
        <v>-2230014</v>
      </c>
      <c r="Y10" s="20">
        <v>-1516454</v>
      </c>
      <c r="Z10" s="21">
        <v>68.001994606311882</v>
      </c>
      <c r="AA10" s="22">
        <v>-2230014</v>
      </c>
    </row>
    <row r="11" spans="1:27" ht="13.5" x14ac:dyDescent="0.25">
      <c r="A11" s="23" t="s">
        <v>39</v>
      </c>
      <c r="B11" s="17" t="s">
        <v>32</v>
      </c>
      <c r="C11" s="18">
        <v>94784702</v>
      </c>
      <c r="D11" s="18"/>
      <c r="E11" s="19">
        <v>64329319</v>
      </c>
      <c r="F11" s="20">
        <v>64329319</v>
      </c>
      <c r="G11" s="24">
        <v>97065965</v>
      </c>
      <c r="H11" s="24">
        <v>2142222</v>
      </c>
      <c r="I11" s="24">
        <v>254642</v>
      </c>
      <c r="J11" s="20">
        <v>99462829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99462829</v>
      </c>
      <c r="X11" s="20">
        <v>64329319</v>
      </c>
      <c r="Y11" s="24">
        <v>35133510</v>
      </c>
      <c r="Z11" s="25">
        <v>54.615081499619166</v>
      </c>
      <c r="AA11" s="26">
        <v>64329319</v>
      </c>
    </row>
    <row r="12" spans="1:27" ht="13.5" x14ac:dyDescent="0.25">
      <c r="A12" s="23" t="s">
        <v>40</v>
      </c>
      <c r="B12" s="17" t="s">
        <v>32</v>
      </c>
      <c r="C12" s="18">
        <v>3180498</v>
      </c>
      <c r="D12" s="18"/>
      <c r="E12" s="19">
        <v>2928972</v>
      </c>
      <c r="F12" s="20">
        <v>2928972</v>
      </c>
      <c r="G12" s="20">
        <v>3180499</v>
      </c>
      <c r="H12" s="20"/>
      <c r="I12" s="20"/>
      <c r="J12" s="20">
        <v>3180499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3180499</v>
      </c>
      <c r="X12" s="20">
        <v>2928972</v>
      </c>
      <c r="Y12" s="20">
        <v>251527</v>
      </c>
      <c r="Z12" s="21">
        <v>8.5875522196866338</v>
      </c>
      <c r="AA12" s="22">
        <v>2928972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255588450</v>
      </c>
      <c r="D13" s="29">
        <f>SUM(D6:D12)</f>
        <v>0</v>
      </c>
      <c r="E13" s="30">
        <f t="shared" si="0"/>
        <v>155294953</v>
      </c>
      <c r="F13" s="31">
        <f t="shared" si="0"/>
        <v>155294953</v>
      </c>
      <c r="G13" s="31">
        <f t="shared" si="0"/>
        <v>255882287</v>
      </c>
      <c r="H13" s="31">
        <f t="shared" si="0"/>
        <v>10212569</v>
      </c>
      <c r="I13" s="31">
        <f t="shared" si="0"/>
        <v>-13309115</v>
      </c>
      <c r="J13" s="31">
        <f t="shared" si="0"/>
        <v>252785741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252785741</v>
      </c>
      <c r="X13" s="31">
        <f t="shared" si="0"/>
        <v>190846420</v>
      </c>
      <c r="Y13" s="31">
        <f t="shared" si="0"/>
        <v>61939321</v>
      </c>
      <c r="Z13" s="32">
        <f>+IF(X13&lt;&gt;0,+(Y13/X13)*100,0)</f>
        <v>32.45506046170528</v>
      </c>
      <c r="AA13" s="33">
        <f>SUM(AA6:AA12)</f>
        <v>155294953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17384429</v>
      </c>
      <c r="D17" s="18"/>
      <c r="E17" s="19">
        <v>-16844666</v>
      </c>
      <c r="F17" s="20">
        <v>-16844666</v>
      </c>
      <c r="G17" s="24">
        <v>15700896</v>
      </c>
      <c r="H17" s="24">
        <v>189710</v>
      </c>
      <c r="I17" s="24">
        <v>-722820</v>
      </c>
      <c r="J17" s="20">
        <v>15167786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15167786</v>
      </c>
      <c r="X17" s="20">
        <v>-25455434</v>
      </c>
      <c r="Y17" s="24">
        <v>40623220</v>
      </c>
      <c r="Z17" s="25">
        <v>-159.58565074946276</v>
      </c>
      <c r="AA17" s="26">
        <v>-16844666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17384429</v>
      </c>
      <c r="D25" s="29">
        <f t="shared" ref="D25:Y25" si="1">SUM(D15:D24)</f>
        <v>0</v>
      </c>
      <c r="E25" s="35">
        <f t="shared" si="1"/>
        <v>-16844666</v>
      </c>
      <c r="F25" s="36">
        <f t="shared" si="1"/>
        <v>-16844666</v>
      </c>
      <c r="G25" s="36">
        <f t="shared" si="1"/>
        <v>15700896</v>
      </c>
      <c r="H25" s="36">
        <f t="shared" si="1"/>
        <v>189710</v>
      </c>
      <c r="I25" s="36">
        <f t="shared" si="1"/>
        <v>-722820</v>
      </c>
      <c r="J25" s="36">
        <f t="shared" si="1"/>
        <v>15167786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15167786</v>
      </c>
      <c r="X25" s="36">
        <f t="shared" si="1"/>
        <v>-25455434</v>
      </c>
      <c r="Y25" s="36">
        <f t="shared" si="1"/>
        <v>40623220</v>
      </c>
      <c r="Z25" s="37">
        <f>+IF(X25&lt;&gt;0,+(Y25/X25)*100,0)</f>
        <v>-159.58565074946276</v>
      </c>
      <c r="AA25" s="38">
        <f>SUM(AA15:AA24)</f>
        <v>-16844666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272972879</v>
      </c>
      <c r="D26" s="29">
        <f>+D13+D25</f>
        <v>0</v>
      </c>
      <c r="E26" s="30">
        <f t="shared" si="2"/>
        <v>138450287</v>
      </c>
      <c r="F26" s="31">
        <f t="shared" si="2"/>
        <v>138450287</v>
      </c>
      <c r="G26" s="31">
        <f t="shared" si="2"/>
        <v>271583183</v>
      </c>
      <c r="H26" s="31">
        <f t="shared" si="2"/>
        <v>10402279</v>
      </c>
      <c r="I26" s="31">
        <f t="shared" si="2"/>
        <v>-14031935</v>
      </c>
      <c r="J26" s="31">
        <f t="shared" si="2"/>
        <v>267953527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267953527</v>
      </c>
      <c r="X26" s="31">
        <f t="shared" si="2"/>
        <v>165390986</v>
      </c>
      <c r="Y26" s="31">
        <f t="shared" si="2"/>
        <v>102562541</v>
      </c>
      <c r="Z26" s="32">
        <f>+IF(X26&lt;&gt;0,+(Y26/X26)*100,0)</f>
        <v>62.012170965593008</v>
      </c>
      <c r="AA26" s="33">
        <f>+AA13+AA25</f>
        <v>138450287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3080340</v>
      </c>
      <c r="D31" s="18"/>
      <c r="E31" s="19">
        <v>3027972</v>
      </c>
      <c r="F31" s="20">
        <v>3027972</v>
      </c>
      <c r="G31" s="20">
        <v>3090380</v>
      </c>
      <c r="H31" s="20">
        <v>1542</v>
      </c>
      <c r="I31" s="20">
        <v>1159</v>
      </c>
      <c r="J31" s="20">
        <v>3093081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3093081</v>
      </c>
      <c r="X31" s="20">
        <v>3027972</v>
      </c>
      <c r="Y31" s="20">
        <v>65109</v>
      </c>
      <c r="Z31" s="21">
        <v>2.150251059124721</v>
      </c>
      <c r="AA31" s="22">
        <v>3027972</v>
      </c>
    </row>
    <row r="32" spans="1:27" ht="13.5" x14ac:dyDescent="0.25">
      <c r="A32" s="23" t="s">
        <v>59</v>
      </c>
      <c r="B32" s="17" t="s">
        <v>32</v>
      </c>
      <c r="C32" s="18">
        <v>30617494</v>
      </c>
      <c r="D32" s="18"/>
      <c r="E32" s="19">
        <v>63410420</v>
      </c>
      <c r="F32" s="20">
        <v>63410420</v>
      </c>
      <c r="G32" s="20">
        <v>32075428</v>
      </c>
      <c r="H32" s="20">
        <v>-1830342</v>
      </c>
      <c r="I32" s="20">
        <v>-13736956</v>
      </c>
      <c r="J32" s="20">
        <v>16508130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16508130</v>
      </c>
      <c r="X32" s="20">
        <v>63410420</v>
      </c>
      <c r="Y32" s="20">
        <v>-46902290</v>
      </c>
      <c r="Z32" s="21">
        <v>-73.966218801263267</v>
      </c>
      <c r="AA32" s="22">
        <v>63410420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86802207</v>
      </c>
      <c r="D35" s="18"/>
      <c r="E35" s="19">
        <v>58747933</v>
      </c>
      <c r="F35" s="20">
        <v>58747933</v>
      </c>
      <c r="G35" s="20">
        <v>88607408</v>
      </c>
      <c r="H35" s="20">
        <v>1348520</v>
      </c>
      <c r="I35" s="20">
        <v>1541471</v>
      </c>
      <c r="J35" s="20">
        <v>91497399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91497399</v>
      </c>
      <c r="X35" s="20">
        <v>58747933</v>
      </c>
      <c r="Y35" s="20">
        <v>32749466</v>
      </c>
      <c r="Z35" s="21">
        <v>55.745733215839266</v>
      </c>
      <c r="AA35" s="22">
        <v>58747933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120500041</v>
      </c>
      <c r="D37" s="29">
        <f t="shared" ref="D37:Y37" si="3">SUM(D29:D36)</f>
        <v>0</v>
      </c>
      <c r="E37" s="30">
        <f t="shared" si="3"/>
        <v>125186325</v>
      </c>
      <c r="F37" s="31">
        <f t="shared" si="3"/>
        <v>125186325</v>
      </c>
      <c r="G37" s="31">
        <f t="shared" si="3"/>
        <v>123773216</v>
      </c>
      <c r="H37" s="31">
        <f t="shared" si="3"/>
        <v>-480280</v>
      </c>
      <c r="I37" s="31">
        <f t="shared" si="3"/>
        <v>-12194326</v>
      </c>
      <c r="J37" s="31">
        <f t="shared" si="3"/>
        <v>111098610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111098610</v>
      </c>
      <c r="X37" s="31">
        <f t="shared" si="3"/>
        <v>125186325</v>
      </c>
      <c r="Y37" s="31">
        <f t="shared" si="3"/>
        <v>-14087715</v>
      </c>
      <c r="Z37" s="32">
        <f>+IF(X37&lt;&gt;0,+(Y37/X37)*100,0)</f>
        <v>-11.253397685410127</v>
      </c>
      <c r="AA37" s="33">
        <f>SUM(AA29:AA36)</f>
        <v>125186325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120500041</v>
      </c>
      <c r="D44" s="29">
        <f>+D37+D43</f>
        <v>0</v>
      </c>
      <c r="E44" s="30">
        <f t="shared" si="5"/>
        <v>125186325</v>
      </c>
      <c r="F44" s="31">
        <f t="shared" si="5"/>
        <v>125186325</v>
      </c>
      <c r="G44" s="31">
        <f t="shared" si="5"/>
        <v>123773216</v>
      </c>
      <c r="H44" s="31">
        <f t="shared" si="5"/>
        <v>-480280</v>
      </c>
      <c r="I44" s="31">
        <f t="shared" si="5"/>
        <v>-12194326</v>
      </c>
      <c r="J44" s="31">
        <f t="shared" si="5"/>
        <v>111098610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111098610</v>
      </c>
      <c r="X44" s="31">
        <f t="shared" si="5"/>
        <v>125186325</v>
      </c>
      <c r="Y44" s="31">
        <f t="shared" si="5"/>
        <v>-14087715</v>
      </c>
      <c r="Z44" s="32">
        <f>+IF(X44&lt;&gt;0,+(Y44/X44)*100,0)</f>
        <v>-11.253397685410127</v>
      </c>
      <c r="AA44" s="33">
        <f>+AA37+AA43</f>
        <v>125186325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152472838</v>
      </c>
      <c r="D45" s="42">
        <f t="shared" si="6"/>
        <v>0</v>
      </c>
      <c r="E45" s="43">
        <f t="shared" si="6"/>
        <v>13263962</v>
      </c>
      <c r="F45" s="44">
        <f t="shared" si="6"/>
        <v>13263962</v>
      </c>
      <c r="G45" s="44">
        <f t="shared" si="6"/>
        <v>147809967</v>
      </c>
      <c r="H45" s="44">
        <f t="shared" si="6"/>
        <v>10882559</v>
      </c>
      <c r="I45" s="44">
        <f t="shared" si="6"/>
        <v>-1837609</v>
      </c>
      <c r="J45" s="44">
        <f t="shared" si="6"/>
        <v>156854917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156854917</v>
      </c>
      <c r="X45" s="44">
        <f t="shared" si="6"/>
        <v>40204661</v>
      </c>
      <c r="Y45" s="44">
        <f t="shared" si="6"/>
        <v>116650256</v>
      </c>
      <c r="Z45" s="45">
        <f>+IF(X45&lt;&gt;0,+(Y45/X45)*100,0)</f>
        <v>290.14112567694576</v>
      </c>
      <c r="AA45" s="46">
        <f>+AA26-AA44</f>
        <v>13263962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15348945</v>
      </c>
      <c r="D47" s="18"/>
      <c r="E47" s="19">
        <v>-30529052</v>
      </c>
      <c r="F47" s="20">
        <v>-30529052</v>
      </c>
      <c r="G47" s="20">
        <v>10593133</v>
      </c>
      <c r="H47" s="20">
        <v>9045019</v>
      </c>
      <c r="I47" s="20">
        <v>-27982967</v>
      </c>
      <c r="J47" s="20">
        <v>-8344815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-8344815</v>
      </c>
      <c r="X47" s="20">
        <v>-3588353</v>
      </c>
      <c r="Y47" s="20">
        <v>-4756462</v>
      </c>
      <c r="Z47" s="47">
        <v>132.55278953882186</v>
      </c>
      <c r="AA47" s="22">
        <v>-30529052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15348945</v>
      </c>
      <c r="D50" s="50">
        <f t="shared" ref="D50:Y50" si="7">SUM(D47:D49)</f>
        <v>0</v>
      </c>
      <c r="E50" s="51">
        <f t="shared" si="7"/>
        <v>-30529052</v>
      </c>
      <c r="F50" s="52">
        <f t="shared" si="7"/>
        <v>-30529052</v>
      </c>
      <c r="G50" s="52">
        <f t="shared" si="7"/>
        <v>10593133</v>
      </c>
      <c r="H50" s="52">
        <f t="shared" si="7"/>
        <v>9045019</v>
      </c>
      <c r="I50" s="52">
        <f t="shared" si="7"/>
        <v>-27982967</v>
      </c>
      <c r="J50" s="52">
        <f t="shared" si="7"/>
        <v>-8344815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-8344815</v>
      </c>
      <c r="X50" s="52">
        <f t="shared" si="7"/>
        <v>-3588353</v>
      </c>
      <c r="Y50" s="52">
        <f t="shared" si="7"/>
        <v>-4756462</v>
      </c>
      <c r="Z50" s="53">
        <f>+IF(X50&lt;&gt;0,+(Y50/X50)*100,0)</f>
        <v>132.55278953882186</v>
      </c>
      <c r="AA50" s="54">
        <f>SUM(AA47:AA49)</f>
        <v>-30529052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4836053</v>
      </c>
      <c r="D7" s="18"/>
      <c r="E7" s="19">
        <v>135791163</v>
      </c>
      <c r="F7" s="20">
        <v>135791163</v>
      </c>
      <c r="G7" s="20">
        <v>32570453</v>
      </c>
      <c r="H7" s="20">
        <v>-15261095</v>
      </c>
      <c r="I7" s="20">
        <v>-224463</v>
      </c>
      <c r="J7" s="20">
        <v>17084895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17084895</v>
      </c>
      <c r="X7" s="20">
        <v>33947805</v>
      </c>
      <c r="Y7" s="20">
        <v>-16862910</v>
      </c>
      <c r="Z7" s="21">
        <v>-49.673049553572021</v>
      </c>
      <c r="AA7" s="22">
        <v>135791163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4836053</v>
      </c>
      <c r="D13" s="29">
        <f>SUM(D6:D12)</f>
        <v>0</v>
      </c>
      <c r="E13" s="30">
        <f t="shared" si="0"/>
        <v>135791163</v>
      </c>
      <c r="F13" s="31">
        <f t="shared" si="0"/>
        <v>135791163</v>
      </c>
      <c r="G13" s="31">
        <f t="shared" si="0"/>
        <v>32570453</v>
      </c>
      <c r="H13" s="31">
        <f t="shared" si="0"/>
        <v>-15261095</v>
      </c>
      <c r="I13" s="31">
        <f t="shared" si="0"/>
        <v>-224463</v>
      </c>
      <c r="J13" s="31">
        <f t="shared" si="0"/>
        <v>17084895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17084895</v>
      </c>
      <c r="X13" s="31">
        <f t="shared" si="0"/>
        <v>33947805</v>
      </c>
      <c r="Y13" s="31">
        <f t="shared" si="0"/>
        <v>-16862910</v>
      </c>
      <c r="Z13" s="32">
        <f>+IF(X13&lt;&gt;0,+(Y13/X13)*100,0)</f>
        <v>-49.673049553572021</v>
      </c>
      <c r="AA13" s="33">
        <f>SUM(AA6:AA12)</f>
        <v>135791163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183114673</v>
      </c>
      <c r="D17" s="18"/>
      <c r="E17" s="19">
        <v>165195058</v>
      </c>
      <c r="F17" s="20">
        <v>165195058</v>
      </c>
      <c r="G17" s="24">
        <v>185151778</v>
      </c>
      <c r="H17" s="24">
        <v>-15161536</v>
      </c>
      <c r="I17" s="24">
        <v>-3557178</v>
      </c>
      <c r="J17" s="20">
        <v>166433064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166433064</v>
      </c>
      <c r="X17" s="20">
        <v>41298834</v>
      </c>
      <c r="Y17" s="24">
        <v>125134230</v>
      </c>
      <c r="Z17" s="25">
        <v>302.99700470962449</v>
      </c>
      <c r="AA17" s="26">
        <v>165195058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183114673</v>
      </c>
      <c r="D25" s="29">
        <f t="shared" ref="D25:Y25" si="1">SUM(D15:D24)</f>
        <v>0</v>
      </c>
      <c r="E25" s="35">
        <f t="shared" si="1"/>
        <v>165195058</v>
      </c>
      <c r="F25" s="36">
        <f t="shared" si="1"/>
        <v>165195058</v>
      </c>
      <c r="G25" s="36">
        <f t="shared" si="1"/>
        <v>185151778</v>
      </c>
      <c r="H25" s="36">
        <f t="shared" si="1"/>
        <v>-15161536</v>
      </c>
      <c r="I25" s="36">
        <f t="shared" si="1"/>
        <v>-3557178</v>
      </c>
      <c r="J25" s="36">
        <f t="shared" si="1"/>
        <v>166433064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166433064</v>
      </c>
      <c r="X25" s="36">
        <f t="shared" si="1"/>
        <v>41298834</v>
      </c>
      <c r="Y25" s="36">
        <f t="shared" si="1"/>
        <v>125134230</v>
      </c>
      <c r="Z25" s="37">
        <f>+IF(X25&lt;&gt;0,+(Y25/X25)*100,0)</f>
        <v>302.99700470962449</v>
      </c>
      <c r="AA25" s="38">
        <f>SUM(AA15:AA24)</f>
        <v>165195058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187950726</v>
      </c>
      <c r="D26" s="29">
        <f>+D13+D25</f>
        <v>0</v>
      </c>
      <c r="E26" s="30">
        <f t="shared" si="2"/>
        <v>300986221</v>
      </c>
      <c r="F26" s="31">
        <f t="shared" si="2"/>
        <v>300986221</v>
      </c>
      <c r="G26" s="31">
        <f t="shared" si="2"/>
        <v>217722231</v>
      </c>
      <c r="H26" s="31">
        <f t="shared" si="2"/>
        <v>-30422631</v>
      </c>
      <c r="I26" s="31">
        <f t="shared" si="2"/>
        <v>-3781641</v>
      </c>
      <c r="J26" s="31">
        <f t="shared" si="2"/>
        <v>183517959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183517959</v>
      </c>
      <c r="X26" s="31">
        <f t="shared" si="2"/>
        <v>75246639</v>
      </c>
      <c r="Y26" s="31">
        <f t="shared" si="2"/>
        <v>108271320</v>
      </c>
      <c r="Z26" s="32">
        <f>+IF(X26&lt;&gt;0,+(Y26/X26)*100,0)</f>
        <v>143.8885795284491</v>
      </c>
      <c r="AA26" s="33">
        <f>+AA13+AA25</f>
        <v>300986221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424378963</v>
      </c>
      <c r="D31" s="18"/>
      <c r="E31" s="19"/>
      <c r="F31" s="20"/>
      <c r="G31" s="20"/>
      <c r="H31" s="20">
        <v>424378962</v>
      </c>
      <c r="I31" s="20"/>
      <c r="J31" s="20">
        <v>424378962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424378962</v>
      </c>
      <c r="X31" s="20"/>
      <c r="Y31" s="20">
        <v>424378962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1250000</v>
      </c>
      <c r="D33" s="18"/>
      <c r="E33" s="19"/>
      <c r="F33" s="20"/>
      <c r="G33" s="20">
        <v>6820000</v>
      </c>
      <c r="H33" s="20">
        <v>-5570000</v>
      </c>
      <c r="I33" s="20"/>
      <c r="J33" s="20">
        <v>1250000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1250000</v>
      </c>
      <c r="X33" s="20"/>
      <c r="Y33" s="20">
        <v>1250000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57610602</v>
      </c>
      <c r="D35" s="18"/>
      <c r="E35" s="19">
        <v>54891234</v>
      </c>
      <c r="F35" s="20">
        <v>54891234</v>
      </c>
      <c r="G35" s="20">
        <v>58172931</v>
      </c>
      <c r="H35" s="20">
        <v>1000890</v>
      </c>
      <c r="I35" s="20">
        <v>559229</v>
      </c>
      <c r="J35" s="20">
        <v>59733050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59733050</v>
      </c>
      <c r="X35" s="20">
        <v>13722807</v>
      </c>
      <c r="Y35" s="20">
        <v>46010243</v>
      </c>
      <c r="Z35" s="21">
        <v>335.2830291936628</v>
      </c>
      <c r="AA35" s="22">
        <v>54891234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483239565</v>
      </c>
      <c r="D37" s="29">
        <f t="shared" ref="D37:Y37" si="3">SUM(D29:D36)</f>
        <v>0</v>
      </c>
      <c r="E37" s="30">
        <f t="shared" si="3"/>
        <v>54891234</v>
      </c>
      <c r="F37" s="31">
        <f t="shared" si="3"/>
        <v>54891234</v>
      </c>
      <c r="G37" s="31">
        <f t="shared" si="3"/>
        <v>64992931</v>
      </c>
      <c r="H37" s="31">
        <f t="shared" si="3"/>
        <v>419809852</v>
      </c>
      <c r="I37" s="31">
        <f t="shared" si="3"/>
        <v>559229</v>
      </c>
      <c r="J37" s="31">
        <f t="shared" si="3"/>
        <v>485362012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485362012</v>
      </c>
      <c r="X37" s="31">
        <f t="shared" si="3"/>
        <v>13722807</v>
      </c>
      <c r="Y37" s="31">
        <f t="shared" si="3"/>
        <v>471639205</v>
      </c>
      <c r="Z37" s="32">
        <f>+IF(X37&lt;&gt;0,+(Y37/X37)*100,0)</f>
        <v>3436.90037322539</v>
      </c>
      <c r="AA37" s="33">
        <f>SUM(AA29:AA36)</f>
        <v>54891234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483239565</v>
      </c>
      <c r="D44" s="29">
        <f>+D37+D43</f>
        <v>0</v>
      </c>
      <c r="E44" s="30">
        <f t="shared" si="5"/>
        <v>54891234</v>
      </c>
      <c r="F44" s="31">
        <f t="shared" si="5"/>
        <v>54891234</v>
      </c>
      <c r="G44" s="31">
        <f t="shared" si="5"/>
        <v>64992931</v>
      </c>
      <c r="H44" s="31">
        <f t="shared" si="5"/>
        <v>419809852</v>
      </c>
      <c r="I44" s="31">
        <f t="shared" si="5"/>
        <v>559229</v>
      </c>
      <c r="J44" s="31">
        <f t="shared" si="5"/>
        <v>485362012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485362012</v>
      </c>
      <c r="X44" s="31">
        <f t="shared" si="5"/>
        <v>13722807</v>
      </c>
      <c r="Y44" s="31">
        <f t="shared" si="5"/>
        <v>471639205</v>
      </c>
      <c r="Z44" s="32">
        <f>+IF(X44&lt;&gt;0,+(Y44/X44)*100,0)</f>
        <v>3436.90037322539</v>
      </c>
      <c r="AA44" s="33">
        <f>+AA37+AA43</f>
        <v>54891234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-295288839</v>
      </c>
      <c r="D45" s="42">
        <f t="shared" si="6"/>
        <v>0</v>
      </c>
      <c r="E45" s="43">
        <f t="shared" si="6"/>
        <v>246094987</v>
      </c>
      <c r="F45" s="44">
        <f t="shared" si="6"/>
        <v>246094987</v>
      </c>
      <c r="G45" s="44">
        <f t="shared" si="6"/>
        <v>152729300</v>
      </c>
      <c r="H45" s="44">
        <f t="shared" si="6"/>
        <v>-450232483</v>
      </c>
      <c r="I45" s="44">
        <f t="shared" si="6"/>
        <v>-4340870</v>
      </c>
      <c r="J45" s="44">
        <f t="shared" si="6"/>
        <v>-301844053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-301844053</v>
      </c>
      <c r="X45" s="44">
        <f t="shared" si="6"/>
        <v>61523832</v>
      </c>
      <c r="Y45" s="44">
        <f t="shared" si="6"/>
        <v>-363367885</v>
      </c>
      <c r="Z45" s="45">
        <f>+IF(X45&lt;&gt;0,+(Y45/X45)*100,0)</f>
        <v>-590.61321960569683</v>
      </c>
      <c r="AA45" s="46">
        <f>+AA26-AA44</f>
        <v>246094987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103299106</v>
      </c>
      <c r="D47" s="18"/>
      <c r="E47" s="19">
        <v>-116815038</v>
      </c>
      <c r="F47" s="20">
        <v>-116815038</v>
      </c>
      <c r="G47" s="20">
        <v>-19681319</v>
      </c>
      <c r="H47" s="20">
        <v>95880062</v>
      </c>
      <c r="I47" s="20">
        <v>4901745</v>
      </c>
      <c r="J47" s="20">
        <v>81100488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81100488</v>
      </c>
      <c r="X47" s="20">
        <v>-29203764</v>
      </c>
      <c r="Y47" s="20">
        <v>110304252</v>
      </c>
      <c r="Z47" s="47">
        <v>-377.70559986719519</v>
      </c>
      <c r="AA47" s="22">
        <v>-116815038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103299106</v>
      </c>
      <c r="D50" s="50">
        <f t="shared" ref="D50:Y50" si="7">SUM(D47:D49)</f>
        <v>0</v>
      </c>
      <c r="E50" s="51">
        <f t="shared" si="7"/>
        <v>-116815038</v>
      </c>
      <c r="F50" s="52">
        <f t="shared" si="7"/>
        <v>-116815038</v>
      </c>
      <c r="G50" s="52">
        <f t="shared" si="7"/>
        <v>-19681319</v>
      </c>
      <c r="H50" s="52">
        <f t="shared" si="7"/>
        <v>95880062</v>
      </c>
      <c r="I50" s="52">
        <f t="shared" si="7"/>
        <v>4901745</v>
      </c>
      <c r="J50" s="52">
        <f t="shared" si="7"/>
        <v>81100488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81100488</v>
      </c>
      <c r="X50" s="52">
        <f t="shared" si="7"/>
        <v>-29203764</v>
      </c>
      <c r="Y50" s="52">
        <f t="shared" si="7"/>
        <v>110304252</v>
      </c>
      <c r="Z50" s="53">
        <f>+IF(X50&lt;&gt;0,+(Y50/X50)*100,0)</f>
        <v>-377.70559986719519</v>
      </c>
      <c r="AA50" s="54">
        <f>SUM(AA47:AA49)</f>
        <v>-116815038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401583327</v>
      </c>
      <c r="D6" s="18"/>
      <c r="E6" s="19">
        <v>280703428</v>
      </c>
      <c r="F6" s="20">
        <v>280703428</v>
      </c>
      <c r="G6" s="20">
        <v>404230686</v>
      </c>
      <c r="H6" s="20">
        <v>9312969</v>
      </c>
      <c r="I6" s="20">
        <v>9157384</v>
      </c>
      <c r="J6" s="20">
        <v>422701039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422701039</v>
      </c>
      <c r="X6" s="20">
        <v>311177519</v>
      </c>
      <c r="Y6" s="20">
        <v>111523520</v>
      </c>
      <c r="Z6" s="21">
        <v>35.839195697167312</v>
      </c>
      <c r="AA6" s="22">
        <v>280703428</v>
      </c>
    </row>
    <row r="7" spans="1:27" ht="13.5" x14ac:dyDescent="0.25">
      <c r="A7" s="23" t="s">
        <v>35</v>
      </c>
      <c r="B7" s="17" t="s">
        <v>32</v>
      </c>
      <c r="C7" s="18">
        <v>10903061</v>
      </c>
      <c r="D7" s="18"/>
      <c r="E7" s="19">
        <v>4357009</v>
      </c>
      <c r="F7" s="20">
        <v>4357009</v>
      </c>
      <c r="G7" s="20">
        <v>22616890</v>
      </c>
      <c r="H7" s="20">
        <v>-7850030</v>
      </c>
      <c r="I7" s="20">
        <v>-5818846</v>
      </c>
      <c r="J7" s="20">
        <v>8948014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8948014</v>
      </c>
      <c r="X7" s="20">
        <v>5964949</v>
      </c>
      <c r="Y7" s="20">
        <v>2983065</v>
      </c>
      <c r="Z7" s="21">
        <v>50.009899497883382</v>
      </c>
      <c r="AA7" s="22">
        <v>4357009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155431</v>
      </c>
      <c r="D10" s="18"/>
      <c r="E10" s="19">
        <v>-4158603</v>
      </c>
      <c r="F10" s="20">
        <v>-4158603</v>
      </c>
      <c r="G10" s="20">
        <v>155431</v>
      </c>
      <c r="H10" s="20"/>
      <c r="I10" s="20"/>
      <c r="J10" s="20">
        <v>155431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155431</v>
      </c>
      <c r="X10" s="20">
        <v>-923075</v>
      </c>
      <c r="Y10" s="20">
        <v>1078506</v>
      </c>
      <c r="Z10" s="21">
        <v>-116.83839341331961</v>
      </c>
      <c r="AA10" s="22">
        <v>-4158603</v>
      </c>
    </row>
    <row r="11" spans="1:27" ht="13.5" x14ac:dyDescent="0.25">
      <c r="A11" s="23" t="s">
        <v>39</v>
      </c>
      <c r="B11" s="17" t="s">
        <v>32</v>
      </c>
      <c r="C11" s="18">
        <v>66287410</v>
      </c>
      <c r="D11" s="18"/>
      <c r="E11" s="19">
        <v>51395155</v>
      </c>
      <c r="F11" s="20">
        <v>51395155</v>
      </c>
      <c r="G11" s="24">
        <v>66353991</v>
      </c>
      <c r="H11" s="24">
        <v>4071257</v>
      </c>
      <c r="I11" s="24"/>
      <c r="J11" s="20">
        <v>70425248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70425248</v>
      </c>
      <c r="X11" s="20">
        <v>51395155</v>
      </c>
      <c r="Y11" s="24">
        <v>19030093</v>
      </c>
      <c r="Z11" s="25">
        <v>37.027017429950355</v>
      </c>
      <c r="AA11" s="26">
        <v>51395155</v>
      </c>
    </row>
    <row r="12" spans="1:27" ht="13.5" x14ac:dyDescent="0.25">
      <c r="A12" s="23" t="s">
        <v>40</v>
      </c>
      <c r="B12" s="17" t="s">
        <v>32</v>
      </c>
      <c r="C12" s="18">
        <v>-614861</v>
      </c>
      <c r="D12" s="18"/>
      <c r="E12" s="19">
        <v>-893134</v>
      </c>
      <c r="F12" s="20">
        <v>-893134</v>
      </c>
      <c r="G12" s="20">
        <v>-893134</v>
      </c>
      <c r="H12" s="20">
        <v>278273</v>
      </c>
      <c r="I12" s="20"/>
      <c r="J12" s="20">
        <v>-614861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-614861</v>
      </c>
      <c r="X12" s="20">
        <v>-893134</v>
      </c>
      <c r="Y12" s="20">
        <v>278273</v>
      </c>
      <c r="Z12" s="21">
        <v>-31.15691486383902</v>
      </c>
      <c r="AA12" s="22">
        <v>-893134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478314368</v>
      </c>
      <c r="D13" s="29">
        <f>SUM(D6:D12)</f>
        <v>0</v>
      </c>
      <c r="E13" s="30">
        <f t="shared" si="0"/>
        <v>331403855</v>
      </c>
      <c r="F13" s="31">
        <f t="shared" si="0"/>
        <v>331403855</v>
      </c>
      <c r="G13" s="31">
        <f t="shared" si="0"/>
        <v>492463864</v>
      </c>
      <c r="H13" s="31">
        <f t="shared" si="0"/>
        <v>5812469</v>
      </c>
      <c r="I13" s="31">
        <f t="shared" si="0"/>
        <v>3338538</v>
      </c>
      <c r="J13" s="31">
        <f t="shared" si="0"/>
        <v>501614871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501614871</v>
      </c>
      <c r="X13" s="31">
        <f t="shared" si="0"/>
        <v>366721414</v>
      </c>
      <c r="Y13" s="31">
        <f t="shared" si="0"/>
        <v>134893457</v>
      </c>
      <c r="Z13" s="32">
        <f>+IF(X13&lt;&gt;0,+(Y13/X13)*100,0)</f>
        <v>36.783632438764542</v>
      </c>
      <c r="AA13" s="33">
        <f>SUM(AA6:AA12)</f>
        <v>331403855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-19296241</v>
      </c>
      <c r="D17" s="18"/>
      <c r="E17" s="19">
        <v>-48529871</v>
      </c>
      <c r="F17" s="20">
        <v>-48529871</v>
      </c>
      <c r="G17" s="24">
        <v>-49237558</v>
      </c>
      <c r="H17" s="24">
        <v>30384066</v>
      </c>
      <c r="I17" s="24">
        <v>-738871</v>
      </c>
      <c r="J17" s="20">
        <v>-19592363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-19592363</v>
      </c>
      <c r="X17" s="20">
        <v>-49601640</v>
      </c>
      <c r="Y17" s="24">
        <v>30009277</v>
      </c>
      <c r="Z17" s="25">
        <v>-60.500574174563582</v>
      </c>
      <c r="AA17" s="26">
        <v>-48529871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-19296241</v>
      </c>
      <c r="D25" s="29">
        <f t="shared" ref="D25:Y25" si="1">SUM(D15:D24)</f>
        <v>0</v>
      </c>
      <c r="E25" s="35">
        <f t="shared" si="1"/>
        <v>-48529871</v>
      </c>
      <c r="F25" s="36">
        <f t="shared" si="1"/>
        <v>-48529871</v>
      </c>
      <c r="G25" s="36">
        <f t="shared" si="1"/>
        <v>-49237558</v>
      </c>
      <c r="H25" s="36">
        <f t="shared" si="1"/>
        <v>30384066</v>
      </c>
      <c r="I25" s="36">
        <f t="shared" si="1"/>
        <v>-738871</v>
      </c>
      <c r="J25" s="36">
        <f t="shared" si="1"/>
        <v>-19592363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-19592363</v>
      </c>
      <c r="X25" s="36">
        <f t="shared" si="1"/>
        <v>-49601640</v>
      </c>
      <c r="Y25" s="36">
        <f t="shared" si="1"/>
        <v>30009277</v>
      </c>
      <c r="Z25" s="37">
        <f>+IF(X25&lt;&gt;0,+(Y25/X25)*100,0)</f>
        <v>-60.500574174563582</v>
      </c>
      <c r="AA25" s="38">
        <f>SUM(AA15:AA24)</f>
        <v>-48529871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459018127</v>
      </c>
      <c r="D26" s="29">
        <f>+D13+D25</f>
        <v>0</v>
      </c>
      <c r="E26" s="30">
        <f t="shared" si="2"/>
        <v>282873984</v>
      </c>
      <c r="F26" s="31">
        <f t="shared" si="2"/>
        <v>282873984</v>
      </c>
      <c r="G26" s="31">
        <f t="shared" si="2"/>
        <v>443226306</v>
      </c>
      <c r="H26" s="31">
        <f t="shared" si="2"/>
        <v>36196535</v>
      </c>
      <c r="I26" s="31">
        <f t="shared" si="2"/>
        <v>2599667</v>
      </c>
      <c r="J26" s="31">
        <f t="shared" si="2"/>
        <v>482022508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482022508</v>
      </c>
      <c r="X26" s="31">
        <f t="shared" si="2"/>
        <v>317119774</v>
      </c>
      <c r="Y26" s="31">
        <f t="shared" si="2"/>
        <v>164902734</v>
      </c>
      <c r="Z26" s="32">
        <f>+IF(X26&lt;&gt;0,+(Y26/X26)*100,0)</f>
        <v>52.000142381534367</v>
      </c>
      <c r="AA26" s="33">
        <f>+AA13+AA25</f>
        <v>282873984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-61049</v>
      </c>
      <c r="D31" s="18"/>
      <c r="E31" s="19">
        <v>-48062</v>
      </c>
      <c r="F31" s="20">
        <v>-48062</v>
      </c>
      <c r="G31" s="20">
        <v>-61269</v>
      </c>
      <c r="H31" s="20">
        <v>-1443</v>
      </c>
      <c r="I31" s="20">
        <v>-644</v>
      </c>
      <c r="J31" s="20">
        <v>-63356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-63356</v>
      </c>
      <c r="X31" s="20">
        <v>-48062</v>
      </c>
      <c r="Y31" s="20">
        <v>-15294</v>
      </c>
      <c r="Z31" s="21">
        <v>31.821397361741084</v>
      </c>
      <c r="AA31" s="22">
        <v>-48062</v>
      </c>
    </row>
    <row r="32" spans="1:27" ht="13.5" x14ac:dyDescent="0.25">
      <c r="A32" s="23" t="s">
        <v>59</v>
      </c>
      <c r="B32" s="17" t="s">
        <v>32</v>
      </c>
      <c r="C32" s="18">
        <v>626052626</v>
      </c>
      <c r="D32" s="18"/>
      <c r="E32" s="19">
        <v>505653955</v>
      </c>
      <c r="F32" s="20">
        <v>505653955</v>
      </c>
      <c r="G32" s="20">
        <v>619704768</v>
      </c>
      <c r="H32" s="20">
        <v>30621234</v>
      </c>
      <c r="I32" s="20">
        <v>-558473</v>
      </c>
      <c r="J32" s="20">
        <v>649767529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649767529</v>
      </c>
      <c r="X32" s="20">
        <v>505653955</v>
      </c>
      <c r="Y32" s="20">
        <v>144113574</v>
      </c>
      <c r="Z32" s="21">
        <v>28.500434452253025</v>
      </c>
      <c r="AA32" s="22">
        <v>505653955</v>
      </c>
    </row>
    <row r="33" spans="1:27" ht="13.5" x14ac:dyDescent="0.25">
      <c r="A33" s="23" t="s">
        <v>60</v>
      </c>
      <c r="B33" s="17" t="s">
        <v>32</v>
      </c>
      <c r="C33" s="18">
        <v>347</v>
      </c>
      <c r="D33" s="18"/>
      <c r="E33" s="19">
        <v>1347</v>
      </c>
      <c r="F33" s="20">
        <v>1347</v>
      </c>
      <c r="G33" s="20">
        <v>432347</v>
      </c>
      <c r="H33" s="20">
        <v>-1000</v>
      </c>
      <c r="I33" s="20"/>
      <c r="J33" s="20">
        <v>431347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431347</v>
      </c>
      <c r="X33" s="20">
        <v>1347</v>
      </c>
      <c r="Y33" s="20">
        <v>430000</v>
      </c>
      <c r="Z33" s="21">
        <v>31922.791388270231</v>
      </c>
      <c r="AA33" s="22">
        <v>1347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59185583</v>
      </c>
      <c r="D35" s="18"/>
      <c r="E35" s="19">
        <v>44145955</v>
      </c>
      <c r="F35" s="20">
        <v>44145955</v>
      </c>
      <c r="G35" s="20">
        <v>60671833</v>
      </c>
      <c r="H35" s="20">
        <v>1589162</v>
      </c>
      <c r="I35" s="20">
        <v>1236564</v>
      </c>
      <c r="J35" s="20">
        <v>63497559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63497559</v>
      </c>
      <c r="X35" s="20">
        <v>44145955</v>
      </c>
      <c r="Y35" s="20">
        <v>19351604</v>
      </c>
      <c r="Z35" s="21">
        <v>43.835508825213999</v>
      </c>
      <c r="AA35" s="22">
        <v>44145955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685177507</v>
      </c>
      <c r="D37" s="29">
        <f t="shared" ref="D37:Y37" si="3">SUM(D29:D36)</f>
        <v>0</v>
      </c>
      <c r="E37" s="30">
        <f t="shared" si="3"/>
        <v>549753195</v>
      </c>
      <c r="F37" s="31">
        <f t="shared" si="3"/>
        <v>549753195</v>
      </c>
      <c r="G37" s="31">
        <f t="shared" si="3"/>
        <v>680747679</v>
      </c>
      <c r="H37" s="31">
        <f t="shared" si="3"/>
        <v>32207953</v>
      </c>
      <c r="I37" s="31">
        <f t="shared" si="3"/>
        <v>677447</v>
      </c>
      <c r="J37" s="31">
        <f t="shared" si="3"/>
        <v>713633079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713633079</v>
      </c>
      <c r="X37" s="31">
        <f t="shared" si="3"/>
        <v>549753195</v>
      </c>
      <c r="Y37" s="31">
        <f t="shared" si="3"/>
        <v>163879884</v>
      </c>
      <c r="Z37" s="32">
        <f>+IF(X37&lt;&gt;0,+(Y37/X37)*100,0)</f>
        <v>29.809719250472021</v>
      </c>
      <c r="AA37" s="33">
        <f>SUM(AA29:AA36)</f>
        <v>549753195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685177507</v>
      </c>
      <c r="D44" s="29">
        <f>+D37+D43</f>
        <v>0</v>
      </c>
      <c r="E44" s="30">
        <f t="shared" si="5"/>
        <v>549753195</v>
      </c>
      <c r="F44" s="31">
        <f t="shared" si="5"/>
        <v>549753195</v>
      </c>
      <c r="G44" s="31">
        <f t="shared" si="5"/>
        <v>680747679</v>
      </c>
      <c r="H44" s="31">
        <f t="shared" si="5"/>
        <v>32207953</v>
      </c>
      <c r="I44" s="31">
        <f t="shared" si="5"/>
        <v>677447</v>
      </c>
      <c r="J44" s="31">
        <f t="shared" si="5"/>
        <v>713633079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713633079</v>
      </c>
      <c r="X44" s="31">
        <f t="shared" si="5"/>
        <v>549753195</v>
      </c>
      <c r="Y44" s="31">
        <f t="shared" si="5"/>
        <v>163879884</v>
      </c>
      <c r="Z44" s="32">
        <f>+IF(X44&lt;&gt;0,+(Y44/X44)*100,0)</f>
        <v>29.809719250472021</v>
      </c>
      <c r="AA44" s="33">
        <f>+AA37+AA43</f>
        <v>549753195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-226159380</v>
      </c>
      <c r="D45" s="42">
        <f t="shared" si="6"/>
        <v>0</v>
      </c>
      <c r="E45" s="43">
        <f t="shared" si="6"/>
        <v>-266879211</v>
      </c>
      <c r="F45" s="44">
        <f t="shared" si="6"/>
        <v>-266879211</v>
      </c>
      <c r="G45" s="44">
        <f t="shared" si="6"/>
        <v>-237521373</v>
      </c>
      <c r="H45" s="44">
        <f t="shared" si="6"/>
        <v>3988582</v>
      </c>
      <c r="I45" s="44">
        <f t="shared" si="6"/>
        <v>1922220</v>
      </c>
      <c r="J45" s="44">
        <f t="shared" si="6"/>
        <v>-231610571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-231610571</v>
      </c>
      <c r="X45" s="44">
        <f t="shared" si="6"/>
        <v>-232633421</v>
      </c>
      <c r="Y45" s="44">
        <f t="shared" si="6"/>
        <v>1022850</v>
      </c>
      <c r="Z45" s="45">
        <f>+IF(X45&lt;&gt;0,+(Y45/X45)*100,0)</f>
        <v>-0.43968317002912488</v>
      </c>
      <c r="AA45" s="46">
        <f>+AA26-AA44</f>
        <v>-266879211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-210726162</v>
      </c>
      <c r="D47" s="18"/>
      <c r="E47" s="19">
        <v>-45459447</v>
      </c>
      <c r="F47" s="20">
        <v>-45459447</v>
      </c>
      <c r="G47" s="20">
        <v>-137449737</v>
      </c>
      <c r="H47" s="20">
        <v>36267939</v>
      </c>
      <c r="I47" s="20">
        <v>-116443745</v>
      </c>
      <c r="J47" s="20">
        <v>-217625543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-217625543</v>
      </c>
      <c r="X47" s="20">
        <v>-11213654</v>
      </c>
      <c r="Y47" s="20">
        <v>-206411889</v>
      </c>
      <c r="Z47" s="47">
        <v>1840.7192606442109</v>
      </c>
      <c r="AA47" s="22">
        <v>-45459447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-210726162</v>
      </c>
      <c r="D50" s="50">
        <f t="shared" ref="D50:Y50" si="7">SUM(D47:D49)</f>
        <v>0</v>
      </c>
      <c r="E50" s="51">
        <f t="shared" si="7"/>
        <v>-45459447</v>
      </c>
      <c r="F50" s="52">
        <f t="shared" si="7"/>
        <v>-45459447</v>
      </c>
      <c r="G50" s="52">
        <f t="shared" si="7"/>
        <v>-137449737</v>
      </c>
      <c r="H50" s="52">
        <f t="shared" si="7"/>
        <v>36267939</v>
      </c>
      <c r="I50" s="52">
        <f t="shared" si="7"/>
        <v>-116443745</v>
      </c>
      <c r="J50" s="52">
        <f t="shared" si="7"/>
        <v>-217625543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-217625543</v>
      </c>
      <c r="X50" s="52">
        <f t="shared" si="7"/>
        <v>-11213654</v>
      </c>
      <c r="Y50" s="52">
        <f t="shared" si="7"/>
        <v>-206411889</v>
      </c>
      <c r="Z50" s="53">
        <f>+IF(X50&lt;&gt;0,+(Y50/X50)*100,0)</f>
        <v>1840.7192606442109</v>
      </c>
      <c r="AA50" s="54">
        <f>SUM(AA47:AA49)</f>
        <v>-45459447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-207872604</v>
      </c>
      <c r="D7" s="18"/>
      <c r="E7" s="19">
        <v>336588450</v>
      </c>
      <c r="F7" s="20">
        <v>336588450</v>
      </c>
      <c r="G7" s="20">
        <v>113951884</v>
      </c>
      <c r="H7" s="20">
        <v>-309315563</v>
      </c>
      <c r="I7" s="20">
        <v>-4039778</v>
      </c>
      <c r="J7" s="20">
        <v>-199403457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-199403457</v>
      </c>
      <c r="X7" s="20">
        <v>84147114</v>
      </c>
      <c r="Y7" s="20">
        <v>-283550571</v>
      </c>
      <c r="Z7" s="21">
        <v>-336.97004866976187</v>
      </c>
      <c r="AA7" s="22">
        <v>336588450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-207872604</v>
      </c>
      <c r="D13" s="29">
        <f>SUM(D6:D12)</f>
        <v>0</v>
      </c>
      <c r="E13" s="30">
        <f t="shared" si="0"/>
        <v>336588450</v>
      </c>
      <c r="F13" s="31">
        <f t="shared" si="0"/>
        <v>336588450</v>
      </c>
      <c r="G13" s="31">
        <f t="shared" si="0"/>
        <v>113951884</v>
      </c>
      <c r="H13" s="31">
        <f t="shared" si="0"/>
        <v>-309315563</v>
      </c>
      <c r="I13" s="31">
        <f t="shared" si="0"/>
        <v>-4039778</v>
      </c>
      <c r="J13" s="31">
        <f t="shared" si="0"/>
        <v>-199403457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-199403457</v>
      </c>
      <c r="X13" s="31">
        <f t="shared" si="0"/>
        <v>84147114</v>
      </c>
      <c r="Y13" s="31">
        <f t="shared" si="0"/>
        <v>-283550571</v>
      </c>
      <c r="Z13" s="32">
        <f>+IF(X13&lt;&gt;0,+(Y13/X13)*100,0)</f>
        <v>-336.97004866976187</v>
      </c>
      <c r="AA13" s="33">
        <f>SUM(AA6:AA12)</f>
        <v>336588450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-325961089</v>
      </c>
      <c r="D17" s="18"/>
      <c r="E17" s="19">
        <v>1261409217</v>
      </c>
      <c r="F17" s="20">
        <v>1261409217</v>
      </c>
      <c r="G17" s="24">
        <v>725029855</v>
      </c>
      <c r="H17" s="24">
        <v>-1050990944</v>
      </c>
      <c r="I17" s="24"/>
      <c r="J17" s="20">
        <v>-325961089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-325961089</v>
      </c>
      <c r="X17" s="20">
        <v>315352305</v>
      </c>
      <c r="Y17" s="24">
        <v>-641313394</v>
      </c>
      <c r="Z17" s="25">
        <v>-203.36410542488346</v>
      </c>
      <c r="AA17" s="26">
        <v>1261409217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-325961089</v>
      </c>
      <c r="D25" s="29">
        <f t="shared" ref="D25:Y25" si="1">SUM(D15:D24)</f>
        <v>0</v>
      </c>
      <c r="E25" s="35">
        <f t="shared" si="1"/>
        <v>1261409217</v>
      </c>
      <c r="F25" s="36">
        <f t="shared" si="1"/>
        <v>1261409217</v>
      </c>
      <c r="G25" s="36">
        <f t="shared" si="1"/>
        <v>725029855</v>
      </c>
      <c r="H25" s="36">
        <f t="shared" si="1"/>
        <v>-1050990944</v>
      </c>
      <c r="I25" s="36">
        <f t="shared" si="1"/>
        <v>0</v>
      </c>
      <c r="J25" s="36">
        <f t="shared" si="1"/>
        <v>-325961089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-325961089</v>
      </c>
      <c r="X25" s="36">
        <f t="shared" si="1"/>
        <v>315352305</v>
      </c>
      <c r="Y25" s="36">
        <f t="shared" si="1"/>
        <v>-641313394</v>
      </c>
      <c r="Z25" s="37">
        <f>+IF(X25&lt;&gt;0,+(Y25/X25)*100,0)</f>
        <v>-203.36410542488346</v>
      </c>
      <c r="AA25" s="38">
        <f>SUM(AA15:AA24)</f>
        <v>1261409217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-533833693</v>
      </c>
      <c r="D26" s="29">
        <f>+D13+D25</f>
        <v>0</v>
      </c>
      <c r="E26" s="30">
        <f t="shared" si="2"/>
        <v>1597997667</v>
      </c>
      <c r="F26" s="31">
        <f t="shared" si="2"/>
        <v>1597997667</v>
      </c>
      <c r="G26" s="31">
        <f t="shared" si="2"/>
        <v>838981739</v>
      </c>
      <c r="H26" s="31">
        <f t="shared" si="2"/>
        <v>-1360306507</v>
      </c>
      <c r="I26" s="31">
        <f t="shared" si="2"/>
        <v>-4039778</v>
      </c>
      <c r="J26" s="31">
        <f t="shared" si="2"/>
        <v>-525364546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-525364546</v>
      </c>
      <c r="X26" s="31">
        <f t="shared" si="2"/>
        <v>399499419</v>
      </c>
      <c r="Y26" s="31">
        <f t="shared" si="2"/>
        <v>-924863965</v>
      </c>
      <c r="Z26" s="32">
        <f>+IF(X26&lt;&gt;0,+(Y26/X26)*100,0)</f>
        <v>-231.50570964910466</v>
      </c>
      <c r="AA26" s="33">
        <f>+AA13+AA25</f>
        <v>1597997667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25986288</v>
      </c>
      <c r="F31" s="20">
        <v>25986288</v>
      </c>
      <c r="G31" s="20">
        <v>24515367</v>
      </c>
      <c r="H31" s="20">
        <v>-24515367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6496572</v>
      </c>
      <c r="Y31" s="20">
        <v>-6496572</v>
      </c>
      <c r="Z31" s="21">
        <v>-100</v>
      </c>
      <c r="AA31" s="22">
        <v>25986288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3500070</v>
      </c>
      <c r="D35" s="18"/>
      <c r="E35" s="19">
        <v>101756769</v>
      </c>
      <c r="F35" s="20">
        <v>101756769</v>
      </c>
      <c r="G35" s="20">
        <v>105506629</v>
      </c>
      <c r="H35" s="20">
        <v>-100587894</v>
      </c>
      <c r="I35" s="20">
        <v>-417104</v>
      </c>
      <c r="J35" s="20">
        <v>4501631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4501631</v>
      </c>
      <c r="X35" s="20">
        <v>25439193</v>
      </c>
      <c r="Y35" s="20">
        <v>-20937562</v>
      </c>
      <c r="Z35" s="21">
        <v>-82.304348255072398</v>
      </c>
      <c r="AA35" s="22">
        <v>101756769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3500070</v>
      </c>
      <c r="D37" s="29">
        <f t="shared" ref="D37:Y37" si="3">SUM(D29:D36)</f>
        <v>0</v>
      </c>
      <c r="E37" s="30">
        <f t="shared" si="3"/>
        <v>127743057</v>
      </c>
      <c r="F37" s="31">
        <f t="shared" si="3"/>
        <v>127743057</v>
      </c>
      <c r="G37" s="31">
        <f t="shared" si="3"/>
        <v>130021996</v>
      </c>
      <c r="H37" s="31">
        <f t="shared" si="3"/>
        <v>-125103261</v>
      </c>
      <c r="I37" s="31">
        <f t="shared" si="3"/>
        <v>-417104</v>
      </c>
      <c r="J37" s="31">
        <f t="shared" si="3"/>
        <v>4501631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4501631</v>
      </c>
      <c r="X37" s="31">
        <f t="shared" si="3"/>
        <v>31935765</v>
      </c>
      <c r="Y37" s="31">
        <f t="shared" si="3"/>
        <v>-27434134</v>
      </c>
      <c r="Z37" s="32">
        <f>+IF(X37&lt;&gt;0,+(Y37/X37)*100,0)</f>
        <v>-85.904107823939711</v>
      </c>
      <c r="AA37" s="33">
        <f>SUM(AA29:AA36)</f>
        <v>127743057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3500070</v>
      </c>
      <c r="D44" s="29">
        <f>+D37+D43</f>
        <v>0</v>
      </c>
      <c r="E44" s="30">
        <f t="shared" si="5"/>
        <v>127743057</v>
      </c>
      <c r="F44" s="31">
        <f t="shared" si="5"/>
        <v>127743057</v>
      </c>
      <c r="G44" s="31">
        <f t="shared" si="5"/>
        <v>130021996</v>
      </c>
      <c r="H44" s="31">
        <f t="shared" si="5"/>
        <v>-125103261</v>
      </c>
      <c r="I44" s="31">
        <f t="shared" si="5"/>
        <v>-417104</v>
      </c>
      <c r="J44" s="31">
        <f t="shared" si="5"/>
        <v>4501631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4501631</v>
      </c>
      <c r="X44" s="31">
        <f t="shared" si="5"/>
        <v>31935765</v>
      </c>
      <c r="Y44" s="31">
        <f t="shared" si="5"/>
        <v>-27434134</v>
      </c>
      <c r="Z44" s="32">
        <f>+IF(X44&lt;&gt;0,+(Y44/X44)*100,0)</f>
        <v>-85.904107823939711</v>
      </c>
      <c r="AA44" s="33">
        <f>+AA37+AA43</f>
        <v>127743057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-537333763</v>
      </c>
      <c r="D45" s="42">
        <f t="shared" si="6"/>
        <v>0</v>
      </c>
      <c r="E45" s="43">
        <f t="shared" si="6"/>
        <v>1470254610</v>
      </c>
      <c r="F45" s="44">
        <f t="shared" si="6"/>
        <v>1470254610</v>
      </c>
      <c r="G45" s="44">
        <f t="shared" si="6"/>
        <v>708959743</v>
      </c>
      <c r="H45" s="44">
        <f t="shared" si="6"/>
        <v>-1235203246</v>
      </c>
      <c r="I45" s="44">
        <f t="shared" si="6"/>
        <v>-3622674</v>
      </c>
      <c r="J45" s="44">
        <f t="shared" si="6"/>
        <v>-529866177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-529866177</v>
      </c>
      <c r="X45" s="44">
        <f t="shared" si="6"/>
        <v>367563654</v>
      </c>
      <c r="Y45" s="44">
        <f t="shared" si="6"/>
        <v>-897429831</v>
      </c>
      <c r="Z45" s="45">
        <f>+IF(X45&lt;&gt;0,+(Y45/X45)*100,0)</f>
        <v>-244.1563036044908</v>
      </c>
      <c r="AA45" s="46">
        <f>+AA26-AA44</f>
        <v>1470254610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-563316027</v>
      </c>
      <c r="D47" s="18"/>
      <c r="E47" s="19">
        <v>-3975899294</v>
      </c>
      <c r="F47" s="20">
        <v>-3975899294</v>
      </c>
      <c r="G47" s="20">
        <v>-4689236578</v>
      </c>
      <c r="H47" s="20">
        <v>3606633885</v>
      </c>
      <c r="I47" s="20">
        <v>-64645061</v>
      </c>
      <c r="J47" s="20">
        <v>-1147247754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-1147247754</v>
      </c>
      <c r="X47" s="20">
        <v>-993974820</v>
      </c>
      <c r="Y47" s="20">
        <v>-153272934</v>
      </c>
      <c r="Z47" s="47">
        <v>15.420202898097561</v>
      </c>
      <c r="AA47" s="22">
        <v>-3975899294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-563316027</v>
      </c>
      <c r="D50" s="50">
        <f t="shared" ref="D50:Y50" si="7">SUM(D47:D49)</f>
        <v>0</v>
      </c>
      <c r="E50" s="51">
        <f t="shared" si="7"/>
        <v>-3975899294</v>
      </c>
      <c r="F50" s="52">
        <f t="shared" si="7"/>
        <v>-3975899294</v>
      </c>
      <c r="G50" s="52">
        <f t="shared" si="7"/>
        <v>-4689236578</v>
      </c>
      <c r="H50" s="52">
        <f t="shared" si="7"/>
        <v>3606633885</v>
      </c>
      <c r="I50" s="52">
        <f t="shared" si="7"/>
        <v>-64645061</v>
      </c>
      <c r="J50" s="52">
        <f t="shared" si="7"/>
        <v>-1147247754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-1147247754</v>
      </c>
      <c r="X50" s="52">
        <f t="shared" si="7"/>
        <v>-993974820</v>
      </c>
      <c r="Y50" s="52">
        <f t="shared" si="7"/>
        <v>-153272934</v>
      </c>
      <c r="Z50" s="53">
        <f>+IF(X50&lt;&gt;0,+(Y50/X50)*100,0)</f>
        <v>15.420202898097561</v>
      </c>
      <c r="AA50" s="54">
        <f>SUM(AA47:AA49)</f>
        <v>-3975899294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-15983091</v>
      </c>
      <c r="D6" s="18"/>
      <c r="E6" s="19">
        <v>-20366648</v>
      </c>
      <c r="F6" s="20">
        <v>-20366648</v>
      </c>
      <c r="G6" s="20">
        <v>-649056</v>
      </c>
      <c r="H6" s="20">
        <v>-595301</v>
      </c>
      <c r="I6" s="20">
        <v>-1837311</v>
      </c>
      <c r="J6" s="20">
        <v>-3081668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-3081668</v>
      </c>
      <c r="X6" s="20">
        <v>-4855179</v>
      </c>
      <c r="Y6" s="20">
        <v>1773511</v>
      </c>
      <c r="Z6" s="21">
        <v>-36.528230987982113</v>
      </c>
      <c r="AA6" s="22">
        <v>-20366648</v>
      </c>
    </row>
    <row r="7" spans="1:27" ht="13.5" x14ac:dyDescent="0.25">
      <c r="A7" s="23" t="s">
        <v>35</v>
      </c>
      <c r="B7" s="17" t="s">
        <v>32</v>
      </c>
      <c r="C7" s="18">
        <v>-1876621</v>
      </c>
      <c r="D7" s="18"/>
      <c r="E7" s="19">
        <v>31759549</v>
      </c>
      <c r="F7" s="20">
        <v>31759549</v>
      </c>
      <c r="G7" s="20">
        <v>-1136341</v>
      </c>
      <c r="H7" s="20">
        <v>775462</v>
      </c>
      <c r="I7" s="20">
        <v>738805</v>
      </c>
      <c r="J7" s="20">
        <v>377926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377926</v>
      </c>
      <c r="X7" s="20">
        <v>5892684</v>
      </c>
      <c r="Y7" s="20">
        <v>-5514758</v>
      </c>
      <c r="Z7" s="21">
        <v>-93.586521863381776</v>
      </c>
      <c r="AA7" s="22">
        <v>31759549</v>
      </c>
    </row>
    <row r="8" spans="1:27" ht="13.5" x14ac:dyDescent="0.25">
      <c r="A8" s="23" t="s">
        <v>36</v>
      </c>
      <c r="B8" s="17" t="s">
        <v>32</v>
      </c>
      <c r="C8" s="18">
        <v>-61605</v>
      </c>
      <c r="D8" s="18"/>
      <c r="E8" s="19">
        <v>-19320910</v>
      </c>
      <c r="F8" s="20">
        <v>-19320910</v>
      </c>
      <c r="G8" s="20">
        <v>-62022</v>
      </c>
      <c r="H8" s="20">
        <v>1359</v>
      </c>
      <c r="I8" s="20">
        <v>13813</v>
      </c>
      <c r="J8" s="20">
        <v>-46850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-46850</v>
      </c>
      <c r="X8" s="20">
        <v>-3806622</v>
      </c>
      <c r="Y8" s="20">
        <v>3759772</v>
      </c>
      <c r="Z8" s="21">
        <v>-98.769250006961556</v>
      </c>
      <c r="AA8" s="22">
        <v>-19320910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-17921317</v>
      </c>
      <c r="D13" s="29">
        <f>SUM(D6:D12)</f>
        <v>0</v>
      </c>
      <c r="E13" s="30">
        <f t="shared" si="0"/>
        <v>-7928009</v>
      </c>
      <c r="F13" s="31">
        <f t="shared" si="0"/>
        <v>-7928009</v>
      </c>
      <c r="G13" s="31">
        <f t="shared" si="0"/>
        <v>-1847419</v>
      </c>
      <c r="H13" s="31">
        <f t="shared" si="0"/>
        <v>181520</v>
      </c>
      <c r="I13" s="31">
        <f t="shared" si="0"/>
        <v>-1084693</v>
      </c>
      <c r="J13" s="31">
        <f t="shared" si="0"/>
        <v>-2750592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-2750592</v>
      </c>
      <c r="X13" s="31">
        <f t="shared" si="0"/>
        <v>-2769117</v>
      </c>
      <c r="Y13" s="31">
        <f t="shared" si="0"/>
        <v>18525</v>
      </c>
      <c r="Z13" s="32">
        <f>+IF(X13&lt;&gt;0,+(Y13/X13)*100,0)</f>
        <v>-0.66898581750066899</v>
      </c>
      <c r="AA13" s="33">
        <f>SUM(AA6:AA12)</f>
        <v>-7928009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29051251</v>
      </c>
      <c r="D17" s="18"/>
      <c r="E17" s="19">
        <v>-256201</v>
      </c>
      <c r="F17" s="20">
        <v>-256201</v>
      </c>
      <c r="G17" s="24">
        <v>25523132</v>
      </c>
      <c r="H17" s="24">
        <v>-2435903</v>
      </c>
      <c r="I17" s="24">
        <v>696994</v>
      </c>
      <c r="J17" s="20">
        <v>23784223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23784223</v>
      </c>
      <c r="X17" s="20">
        <v>-64050</v>
      </c>
      <c r="Y17" s="24">
        <v>23848273</v>
      </c>
      <c r="Z17" s="25">
        <v>-37233.837626854023</v>
      </c>
      <c r="AA17" s="26">
        <v>-256201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29051251</v>
      </c>
      <c r="D25" s="29">
        <f t="shared" ref="D25:Y25" si="1">SUM(D15:D24)</f>
        <v>0</v>
      </c>
      <c r="E25" s="35">
        <f t="shared" si="1"/>
        <v>-256201</v>
      </c>
      <c r="F25" s="36">
        <f t="shared" si="1"/>
        <v>-256201</v>
      </c>
      <c r="G25" s="36">
        <f t="shared" si="1"/>
        <v>25523132</v>
      </c>
      <c r="H25" s="36">
        <f t="shared" si="1"/>
        <v>-2435903</v>
      </c>
      <c r="I25" s="36">
        <f t="shared" si="1"/>
        <v>696994</v>
      </c>
      <c r="J25" s="36">
        <f t="shared" si="1"/>
        <v>23784223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23784223</v>
      </c>
      <c r="X25" s="36">
        <f t="shared" si="1"/>
        <v>-64050</v>
      </c>
      <c r="Y25" s="36">
        <f t="shared" si="1"/>
        <v>23848273</v>
      </c>
      <c r="Z25" s="37">
        <f>+IF(X25&lt;&gt;0,+(Y25/X25)*100,0)</f>
        <v>-37233.837626854023</v>
      </c>
      <c r="AA25" s="38">
        <f>SUM(AA15:AA24)</f>
        <v>-256201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11129934</v>
      </c>
      <c r="D26" s="29">
        <f>+D13+D25</f>
        <v>0</v>
      </c>
      <c r="E26" s="30">
        <f t="shared" si="2"/>
        <v>-8184210</v>
      </c>
      <c r="F26" s="31">
        <f t="shared" si="2"/>
        <v>-8184210</v>
      </c>
      <c r="G26" s="31">
        <f t="shared" si="2"/>
        <v>23675713</v>
      </c>
      <c r="H26" s="31">
        <f t="shared" si="2"/>
        <v>-2254383</v>
      </c>
      <c r="I26" s="31">
        <f t="shared" si="2"/>
        <v>-387699</v>
      </c>
      <c r="J26" s="31">
        <f t="shared" si="2"/>
        <v>21033631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21033631</v>
      </c>
      <c r="X26" s="31">
        <f t="shared" si="2"/>
        <v>-2833167</v>
      </c>
      <c r="Y26" s="31">
        <f t="shared" si="2"/>
        <v>23866798</v>
      </c>
      <c r="Z26" s="32">
        <f>+IF(X26&lt;&gt;0,+(Y26/X26)*100,0)</f>
        <v>-842.40703071862697</v>
      </c>
      <c r="AA26" s="33">
        <f>+AA13+AA25</f>
        <v>-8184210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3412666</v>
      </c>
      <c r="D32" s="18"/>
      <c r="E32" s="19"/>
      <c r="F32" s="20"/>
      <c r="G32" s="20">
        <v>10180678</v>
      </c>
      <c r="H32" s="20">
        <v>498147</v>
      </c>
      <c r="I32" s="20">
        <v>5820880</v>
      </c>
      <c r="J32" s="20">
        <v>16499705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16499705</v>
      </c>
      <c r="X32" s="20"/>
      <c r="Y32" s="20">
        <v>16499705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-696994</v>
      </c>
      <c r="J33" s="20">
        <v>-696994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-696994</v>
      </c>
      <c r="X33" s="20"/>
      <c r="Y33" s="20">
        <v>-696994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3412666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10180678</v>
      </c>
      <c r="H37" s="31">
        <f t="shared" si="3"/>
        <v>498147</v>
      </c>
      <c r="I37" s="31">
        <f t="shared" si="3"/>
        <v>5123886</v>
      </c>
      <c r="J37" s="31">
        <f t="shared" si="3"/>
        <v>15802711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15802711</v>
      </c>
      <c r="X37" s="31">
        <f t="shared" si="3"/>
        <v>0</v>
      </c>
      <c r="Y37" s="31">
        <f t="shared" si="3"/>
        <v>15802711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3412666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10180678</v>
      </c>
      <c r="H44" s="31">
        <f t="shared" si="5"/>
        <v>498147</v>
      </c>
      <c r="I44" s="31">
        <f t="shared" si="5"/>
        <v>5123886</v>
      </c>
      <c r="J44" s="31">
        <f t="shared" si="5"/>
        <v>15802711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15802711</v>
      </c>
      <c r="X44" s="31">
        <f t="shared" si="5"/>
        <v>0</v>
      </c>
      <c r="Y44" s="31">
        <f t="shared" si="5"/>
        <v>15802711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7717268</v>
      </c>
      <c r="D45" s="42">
        <f t="shared" si="6"/>
        <v>0</v>
      </c>
      <c r="E45" s="43">
        <f t="shared" si="6"/>
        <v>-8184210</v>
      </c>
      <c r="F45" s="44">
        <f t="shared" si="6"/>
        <v>-8184210</v>
      </c>
      <c r="G45" s="44">
        <f t="shared" si="6"/>
        <v>13495035</v>
      </c>
      <c r="H45" s="44">
        <f t="shared" si="6"/>
        <v>-2752530</v>
      </c>
      <c r="I45" s="44">
        <f t="shared" si="6"/>
        <v>-5511585</v>
      </c>
      <c r="J45" s="44">
        <f t="shared" si="6"/>
        <v>5230920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5230920</v>
      </c>
      <c r="X45" s="44">
        <f t="shared" si="6"/>
        <v>-2833167</v>
      </c>
      <c r="Y45" s="44">
        <f t="shared" si="6"/>
        <v>8064087</v>
      </c>
      <c r="Z45" s="45">
        <f>+IF(X45&lt;&gt;0,+(Y45/X45)*100,0)</f>
        <v>-284.631544840103</v>
      </c>
      <c r="AA45" s="46">
        <f>+AA26-AA44</f>
        <v>-8184210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-8184210</v>
      </c>
      <c r="F47" s="20">
        <v>-8184210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-2833167</v>
      </c>
      <c r="Y47" s="20">
        <v>2833167</v>
      </c>
      <c r="Z47" s="47">
        <v>-100</v>
      </c>
      <c r="AA47" s="22">
        <v>-8184210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-8184210</v>
      </c>
      <c r="F50" s="52">
        <f t="shared" si="7"/>
        <v>-8184210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-2833167</v>
      </c>
      <c r="Y50" s="52">
        <f t="shared" si="7"/>
        <v>2833167</v>
      </c>
      <c r="Z50" s="53">
        <f>+IF(X50&lt;&gt;0,+(Y50/X50)*100,0)</f>
        <v>-100</v>
      </c>
      <c r="AA50" s="54">
        <f>SUM(AA47:AA49)</f>
        <v>-8184210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-9911484</v>
      </c>
      <c r="F6" s="20">
        <v>-9911484</v>
      </c>
      <c r="G6" s="20">
        <v>47005743</v>
      </c>
      <c r="H6" s="20">
        <v>6104819</v>
      </c>
      <c r="I6" s="20">
        <v>5269147</v>
      </c>
      <c r="J6" s="20">
        <v>58379709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58379709</v>
      </c>
      <c r="X6" s="20">
        <v>-2477871</v>
      </c>
      <c r="Y6" s="20">
        <v>60857580</v>
      </c>
      <c r="Z6" s="21">
        <v>-2456.0431112031256</v>
      </c>
      <c r="AA6" s="22">
        <v>-9911484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-19736813</v>
      </c>
      <c r="F7" s="20">
        <v>-19736813</v>
      </c>
      <c r="G7" s="20">
        <v>16248949</v>
      </c>
      <c r="H7" s="20">
        <v>2059255</v>
      </c>
      <c r="I7" s="20">
        <v>1804411</v>
      </c>
      <c r="J7" s="20">
        <v>20112615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20112615</v>
      </c>
      <c r="X7" s="20">
        <v>-5254004</v>
      </c>
      <c r="Y7" s="20">
        <v>25366619</v>
      </c>
      <c r="Z7" s="21">
        <v>-482.8054755953745</v>
      </c>
      <c r="AA7" s="22">
        <v>-19736813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-8487672</v>
      </c>
      <c r="F8" s="20">
        <v>-8487672</v>
      </c>
      <c r="G8" s="20">
        <v>735080</v>
      </c>
      <c r="H8" s="20">
        <v>763461</v>
      </c>
      <c r="I8" s="20">
        <v>788819</v>
      </c>
      <c r="J8" s="20">
        <v>2287360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2287360</v>
      </c>
      <c r="X8" s="20">
        <v>-2121918</v>
      </c>
      <c r="Y8" s="20">
        <v>4409278</v>
      </c>
      <c r="Z8" s="21">
        <v>-207.79681401449065</v>
      </c>
      <c r="AA8" s="22">
        <v>-8487672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-315312</v>
      </c>
      <c r="F10" s="20">
        <v>-315312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-78828</v>
      </c>
      <c r="Y10" s="20">
        <v>78828</v>
      </c>
      <c r="Z10" s="21">
        <v>-100</v>
      </c>
      <c r="AA10" s="22">
        <v>-315312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5846436</v>
      </c>
      <c r="H11" s="24">
        <v>1665838</v>
      </c>
      <c r="I11" s="24">
        <v>4346582</v>
      </c>
      <c r="J11" s="20">
        <v>11858856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11858856</v>
      </c>
      <c r="X11" s="20"/>
      <c r="Y11" s="24">
        <v>11858856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-38451281</v>
      </c>
      <c r="F13" s="31">
        <f t="shared" si="0"/>
        <v>-38451281</v>
      </c>
      <c r="G13" s="31">
        <f t="shared" si="0"/>
        <v>69836208</v>
      </c>
      <c r="H13" s="31">
        <f t="shared" si="0"/>
        <v>10593373</v>
      </c>
      <c r="I13" s="31">
        <f t="shared" si="0"/>
        <v>12208959</v>
      </c>
      <c r="J13" s="31">
        <f t="shared" si="0"/>
        <v>92638540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92638540</v>
      </c>
      <c r="X13" s="31">
        <f t="shared" si="0"/>
        <v>-9932621</v>
      </c>
      <c r="Y13" s="31">
        <f t="shared" si="0"/>
        <v>102571161</v>
      </c>
      <c r="Z13" s="32">
        <f>+IF(X13&lt;&gt;0,+(Y13/X13)*100,0)</f>
        <v>-1032.6696347318598</v>
      </c>
      <c r="AA13" s="33">
        <f>SUM(AA6:AA12)</f>
        <v>-38451281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-935829</v>
      </c>
      <c r="F17" s="20">
        <v>-935829</v>
      </c>
      <c r="G17" s="24">
        <v>-1570616</v>
      </c>
      <c r="H17" s="24">
        <v>1234984</v>
      </c>
      <c r="I17" s="24">
        <v>-834364</v>
      </c>
      <c r="J17" s="20">
        <v>-1169996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-1169996</v>
      </c>
      <c r="X17" s="20">
        <v>2968074</v>
      </c>
      <c r="Y17" s="24">
        <v>-4138070</v>
      </c>
      <c r="Z17" s="25">
        <v>-139.41936757641486</v>
      </c>
      <c r="AA17" s="26">
        <v>-935829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-935829</v>
      </c>
      <c r="F25" s="36">
        <f t="shared" si="1"/>
        <v>-935829</v>
      </c>
      <c r="G25" s="36">
        <f t="shared" si="1"/>
        <v>-1570616</v>
      </c>
      <c r="H25" s="36">
        <f t="shared" si="1"/>
        <v>1234984</v>
      </c>
      <c r="I25" s="36">
        <f t="shared" si="1"/>
        <v>-834364</v>
      </c>
      <c r="J25" s="36">
        <f t="shared" si="1"/>
        <v>-1169996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-1169996</v>
      </c>
      <c r="X25" s="36">
        <f t="shared" si="1"/>
        <v>2968074</v>
      </c>
      <c r="Y25" s="36">
        <f t="shared" si="1"/>
        <v>-4138070</v>
      </c>
      <c r="Z25" s="37">
        <f>+IF(X25&lt;&gt;0,+(Y25/X25)*100,0)</f>
        <v>-139.41936757641486</v>
      </c>
      <c r="AA25" s="38">
        <f>SUM(AA15:AA24)</f>
        <v>-935829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-39387110</v>
      </c>
      <c r="F26" s="31">
        <f t="shared" si="2"/>
        <v>-39387110</v>
      </c>
      <c r="G26" s="31">
        <f t="shared" si="2"/>
        <v>68265592</v>
      </c>
      <c r="H26" s="31">
        <f t="shared" si="2"/>
        <v>11828357</v>
      </c>
      <c r="I26" s="31">
        <f t="shared" si="2"/>
        <v>11374595</v>
      </c>
      <c r="J26" s="31">
        <f t="shared" si="2"/>
        <v>91468544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91468544</v>
      </c>
      <c r="X26" s="31">
        <f t="shared" si="2"/>
        <v>-6964547</v>
      </c>
      <c r="Y26" s="31">
        <f t="shared" si="2"/>
        <v>98433091</v>
      </c>
      <c r="Z26" s="32">
        <f>+IF(X26&lt;&gt;0,+(Y26/X26)*100,0)</f>
        <v>-1413.3452039307078</v>
      </c>
      <c r="AA26" s="33">
        <f>+AA13+AA25</f>
        <v>-39387110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-35755</v>
      </c>
      <c r="F31" s="20">
        <v>-35755</v>
      </c>
      <c r="G31" s="20">
        <v>-54661</v>
      </c>
      <c r="H31" s="20">
        <v>-2800</v>
      </c>
      <c r="I31" s="20">
        <v>-3052</v>
      </c>
      <c r="J31" s="20">
        <v>-60513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-60513</v>
      </c>
      <c r="X31" s="20">
        <v>-35755</v>
      </c>
      <c r="Y31" s="20">
        <v>-24758</v>
      </c>
      <c r="Z31" s="21">
        <v>69.243462452803811</v>
      </c>
      <c r="AA31" s="22">
        <v>-35755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1864938</v>
      </c>
      <c r="F32" s="20">
        <v>1864938</v>
      </c>
      <c r="G32" s="20">
        <v>41215343</v>
      </c>
      <c r="H32" s="20">
        <v>12683752</v>
      </c>
      <c r="I32" s="20">
        <v>38375067</v>
      </c>
      <c r="J32" s="20">
        <v>92274162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92274162</v>
      </c>
      <c r="X32" s="20">
        <v>1864938</v>
      </c>
      <c r="Y32" s="20">
        <v>90409224</v>
      </c>
      <c r="Z32" s="21">
        <v>4847.8407325069247</v>
      </c>
      <c r="AA32" s="22">
        <v>1864938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4907940</v>
      </c>
      <c r="F35" s="20">
        <v>4907940</v>
      </c>
      <c r="G35" s="20">
        <v>2429137</v>
      </c>
      <c r="H35" s="20">
        <v>191249</v>
      </c>
      <c r="I35" s="20">
        <v>198535</v>
      </c>
      <c r="J35" s="20">
        <v>2818921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2818921</v>
      </c>
      <c r="X35" s="20">
        <v>1226985</v>
      </c>
      <c r="Y35" s="20">
        <v>1591936</v>
      </c>
      <c r="Z35" s="21">
        <v>129.74372139838709</v>
      </c>
      <c r="AA35" s="22">
        <v>4907940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6737123</v>
      </c>
      <c r="F37" s="31">
        <f t="shared" si="3"/>
        <v>6737123</v>
      </c>
      <c r="G37" s="31">
        <f t="shared" si="3"/>
        <v>43589819</v>
      </c>
      <c r="H37" s="31">
        <f t="shared" si="3"/>
        <v>12872201</v>
      </c>
      <c r="I37" s="31">
        <f t="shared" si="3"/>
        <v>38570550</v>
      </c>
      <c r="J37" s="31">
        <f t="shared" si="3"/>
        <v>95032570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95032570</v>
      </c>
      <c r="X37" s="31">
        <f t="shared" si="3"/>
        <v>3056168</v>
      </c>
      <c r="Y37" s="31">
        <f t="shared" si="3"/>
        <v>91976402</v>
      </c>
      <c r="Z37" s="32">
        <f>+IF(X37&lt;&gt;0,+(Y37/X37)*100,0)</f>
        <v>3009.5335727617071</v>
      </c>
      <c r="AA37" s="33">
        <f>SUM(AA29:AA36)</f>
        <v>6737123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6737123</v>
      </c>
      <c r="F44" s="31">
        <f t="shared" si="5"/>
        <v>6737123</v>
      </c>
      <c r="G44" s="31">
        <f t="shared" si="5"/>
        <v>43589819</v>
      </c>
      <c r="H44" s="31">
        <f t="shared" si="5"/>
        <v>12872201</v>
      </c>
      <c r="I44" s="31">
        <f t="shared" si="5"/>
        <v>38570550</v>
      </c>
      <c r="J44" s="31">
        <f t="shared" si="5"/>
        <v>95032570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95032570</v>
      </c>
      <c r="X44" s="31">
        <f t="shared" si="5"/>
        <v>3056168</v>
      </c>
      <c r="Y44" s="31">
        <f t="shared" si="5"/>
        <v>91976402</v>
      </c>
      <c r="Z44" s="32">
        <f>+IF(X44&lt;&gt;0,+(Y44/X44)*100,0)</f>
        <v>3009.5335727617071</v>
      </c>
      <c r="AA44" s="33">
        <f>+AA37+AA43</f>
        <v>6737123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-46124233</v>
      </c>
      <c r="F45" s="44">
        <f t="shared" si="6"/>
        <v>-46124233</v>
      </c>
      <c r="G45" s="44">
        <f t="shared" si="6"/>
        <v>24675773</v>
      </c>
      <c r="H45" s="44">
        <f t="shared" si="6"/>
        <v>-1043844</v>
      </c>
      <c r="I45" s="44">
        <f t="shared" si="6"/>
        <v>-27195955</v>
      </c>
      <c r="J45" s="44">
        <f t="shared" si="6"/>
        <v>-3564026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-3564026</v>
      </c>
      <c r="X45" s="44">
        <f t="shared" si="6"/>
        <v>-10020715</v>
      </c>
      <c r="Y45" s="44">
        <f t="shared" si="6"/>
        <v>6456689</v>
      </c>
      <c r="Z45" s="45">
        <f>+IF(X45&lt;&gt;0,+(Y45/X45)*100,0)</f>
        <v>-64.433416178386466</v>
      </c>
      <c r="AA45" s="46">
        <f>+AA26-AA44</f>
        <v>-46124233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-48138024</v>
      </c>
      <c r="F47" s="20">
        <v>-48138024</v>
      </c>
      <c r="G47" s="20">
        <v>3236218</v>
      </c>
      <c r="H47" s="20">
        <v>-3736851</v>
      </c>
      <c r="I47" s="20">
        <v>-3666528</v>
      </c>
      <c r="J47" s="20">
        <v>-4167161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-4167161</v>
      </c>
      <c r="X47" s="20">
        <v>-12034506</v>
      </c>
      <c r="Y47" s="20">
        <v>7867345</v>
      </c>
      <c r="Z47" s="47">
        <v>-65.373227617319728</v>
      </c>
      <c r="AA47" s="22">
        <v>-48138024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-48138024</v>
      </c>
      <c r="F50" s="52">
        <f t="shared" si="7"/>
        <v>-48138024</v>
      </c>
      <c r="G50" s="52">
        <f t="shared" si="7"/>
        <v>3236218</v>
      </c>
      <c r="H50" s="52">
        <f t="shared" si="7"/>
        <v>-3736851</v>
      </c>
      <c r="I50" s="52">
        <f t="shared" si="7"/>
        <v>-3666528</v>
      </c>
      <c r="J50" s="52">
        <f t="shared" si="7"/>
        <v>-4167161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-4167161</v>
      </c>
      <c r="X50" s="52">
        <f t="shared" si="7"/>
        <v>-12034506</v>
      </c>
      <c r="Y50" s="52">
        <f t="shared" si="7"/>
        <v>7867345</v>
      </c>
      <c r="Z50" s="53">
        <f>+IF(X50&lt;&gt;0,+(Y50/X50)*100,0)</f>
        <v>-65.373227617319728</v>
      </c>
      <c r="AA50" s="54">
        <f>SUM(AA47:AA49)</f>
        <v>-48138024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128639293</v>
      </c>
      <c r="D7" s="18"/>
      <c r="E7" s="19">
        <v>33801723</v>
      </c>
      <c r="F7" s="20">
        <v>33801723</v>
      </c>
      <c r="G7" s="20">
        <v>143411294</v>
      </c>
      <c r="H7" s="20">
        <v>-43419034</v>
      </c>
      <c r="I7" s="20">
        <v>12200298</v>
      </c>
      <c r="J7" s="20">
        <v>112192558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112192558</v>
      </c>
      <c r="X7" s="20">
        <v>8450442</v>
      </c>
      <c r="Y7" s="20">
        <v>103742116</v>
      </c>
      <c r="Z7" s="21">
        <v>1227.653133410063</v>
      </c>
      <c r="AA7" s="22">
        <v>33801723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128639293</v>
      </c>
      <c r="D13" s="29">
        <f>SUM(D6:D12)</f>
        <v>0</v>
      </c>
      <c r="E13" s="30">
        <f t="shared" si="0"/>
        <v>33801723</v>
      </c>
      <c r="F13" s="31">
        <f t="shared" si="0"/>
        <v>33801723</v>
      </c>
      <c r="G13" s="31">
        <f t="shared" si="0"/>
        <v>143411294</v>
      </c>
      <c r="H13" s="31">
        <f t="shared" si="0"/>
        <v>-43419034</v>
      </c>
      <c r="I13" s="31">
        <f t="shared" si="0"/>
        <v>12200298</v>
      </c>
      <c r="J13" s="31">
        <f t="shared" si="0"/>
        <v>112192558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112192558</v>
      </c>
      <c r="X13" s="31">
        <f t="shared" si="0"/>
        <v>8450442</v>
      </c>
      <c r="Y13" s="31">
        <f t="shared" si="0"/>
        <v>103742116</v>
      </c>
      <c r="Z13" s="32">
        <f>+IF(X13&lt;&gt;0,+(Y13/X13)*100,0)</f>
        <v>1227.653133410063</v>
      </c>
      <c r="AA13" s="33">
        <f>SUM(AA6:AA12)</f>
        <v>33801723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297864227</v>
      </c>
      <c r="D17" s="18"/>
      <c r="E17" s="19">
        <v>622579901</v>
      </c>
      <c r="F17" s="20">
        <v>622579901</v>
      </c>
      <c r="G17" s="24">
        <v>297728345</v>
      </c>
      <c r="H17" s="24">
        <v>285375</v>
      </c>
      <c r="I17" s="24"/>
      <c r="J17" s="20">
        <v>298013720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298013720</v>
      </c>
      <c r="X17" s="20">
        <v>155645019</v>
      </c>
      <c r="Y17" s="24">
        <v>142368701</v>
      </c>
      <c r="Z17" s="25">
        <v>91.470129860050321</v>
      </c>
      <c r="AA17" s="26">
        <v>622579901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297864227</v>
      </c>
      <c r="D25" s="29">
        <f t="shared" ref="D25:Y25" si="1">SUM(D15:D24)</f>
        <v>0</v>
      </c>
      <c r="E25" s="35">
        <f t="shared" si="1"/>
        <v>622579901</v>
      </c>
      <c r="F25" s="36">
        <f t="shared" si="1"/>
        <v>622579901</v>
      </c>
      <c r="G25" s="36">
        <f t="shared" si="1"/>
        <v>297728345</v>
      </c>
      <c r="H25" s="36">
        <f t="shared" si="1"/>
        <v>285375</v>
      </c>
      <c r="I25" s="36">
        <f t="shared" si="1"/>
        <v>0</v>
      </c>
      <c r="J25" s="36">
        <f t="shared" si="1"/>
        <v>298013720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298013720</v>
      </c>
      <c r="X25" s="36">
        <f t="shared" si="1"/>
        <v>155645019</v>
      </c>
      <c r="Y25" s="36">
        <f t="shared" si="1"/>
        <v>142368701</v>
      </c>
      <c r="Z25" s="37">
        <f>+IF(X25&lt;&gt;0,+(Y25/X25)*100,0)</f>
        <v>91.470129860050321</v>
      </c>
      <c r="AA25" s="38">
        <f>SUM(AA15:AA24)</f>
        <v>622579901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426503520</v>
      </c>
      <c r="D26" s="29">
        <f>+D13+D25</f>
        <v>0</v>
      </c>
      <c r="E26" s="30">
        <f t="shared" si="2"/>
        <v>656381624</v>
      </c>
      <c r="F26" s="31">
        <f t="shared" si="2"/>
        <v>656381624</v>
      </c>
      <c r="G26" s="31">
        <f t="shared" si="2"/>
        <v>441139639</v>
      </c>
      <c r="H26" s="31">
        <f t="shared" si="2"/>
        <v>-43133659</v>
      </c>
      <c r="I26" s="31">
        <f t="shared" si="2"/>
        <v>12200298</v>
      </c>
      <c r="J26" s="31">
        <f t="shared" si="2"/>
        <v>410206278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410206278</v>
      </c>
      <c r="X26" s="31">
        <f t="shared" si="2"/>
        <v>164095461</v>
      </c>
      <c r="Y26" s="31">
        <f t="shared" si="2"/>
        <v>246110817</v>
      </c>
      <c r="Z26" s="32">
        <f>+IF(X26&lt;&gt;0,+(Y26/X26)*100,0)</f>
        <v>149.98027093509918</v>
      </c>
      <c r="AA26" s="33">
        <f>+AA13+AA25</f>
        <v>656381624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4974547</v>
      </c>
      <c r="D31" s="18"/>
      <c r="E31" s="19">
        <v>4607515</v>
      </c>
      <c r="F31" s="20">
        <v>4607515</v>
      </c>
      <c r="G31" s="20">
        <v>4999368</v>
      </c>
      <c r="H31" s="20">
        <v>8066</v>
      </c>
      <c r="I31" s="20">
        <v>-52510</v>
      </c>
      <c r="J31" s="20">
        <v>4954924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4954924</v>
      </c>
      <c r="X31" s="20">
        <v>1151874</v>
      </c>
      <c r="Y31" s="20">
        <v>3803050</v>
      </c>
      <c r="Z31" s="21">
        <v>330.16197952206579</v>
      </c>
      <c r="AA31" s="22">
        <v>4607515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16293292</v>
      </c>
      <c r="D35" s="18"/>
      <c r="E35" s="19">
        <v>6300876</v>
      </c>
      <c r="F35" s="20">
        <v>6300876</v>
      </c>
      <c r="G35" s="20">
        <v>13765144</v>
      </c>
      <c r="H35" s="20">
        <v>-1275474</v>
      </c>
      <c r="I35" s="20">
        <v>1543711</v>
      </c>
      <c r="J35" s="20">
        <v>14033381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14033381</v>
      </c>
      <c r="X35" s="20">
        <v>1575219</v>
      </c>
      <c r="Y35" s="20">
        <v>12458162</v>
      </c>
      <c r="Z35" s="21">
        <v>790.88444209979696</v>
      </c>
      <c r="AA35" s="22">
        <v>6300876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21267839</v>
      </c>
      <c r="D37" s="29">
        <f t="shared" ref="D37:Y37" si="3">SUM(D29:D36)</f>
        <v>0</v>
      </c>
      <c r="E37" s="30">
        <f t="shared" si="3"/>
        <v>10908391</v>
      </c>
      <c r="F37" s="31">
        <f t="shared" si="3"/>
        <v>10908391</v>
      </c>
      <c r="G37" s="31">
        <f t="shared" si="3"/>
        <v>18764512</v>
      </c>
      <c r="H37" s="31">
        <f t="shared" si="3"/>
        <v>-1267408</v>
      </c>
      <c r="I37" s="31">
        <f t="shared" si="3"/>
        <v>1491201</v>
      </c>
      <c r="J37" s="31">
        <f t="shared" si="3"/>
        <v>18988305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18988305</v>
      </c>
      <c r="X37" s="31">
        <f t="shared" si="3"/>
        <v>2727093</v>
      </c>
      <c r="Y37" s="31">
        <f t="shared" si="3"/>
        <v>16261212</v>
      </c>
      <c r="Z37" s="32">
        <f>+IF(X37&lt;&gt;0,+(Y37/X37)*100,0)</f>
        <v>596.28373509814298</v>
      </c>
      <c r="AA37" s="33">
        <f>SUM(AA29:AA36)</f>
        <v>10908391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21267839</v>
      </c>
      <c r="D44" s="29">
        <f>+D37+D43</f>
        <v>0</v>
      </c>
      <c r="E44" s="30">
        <f t="shared" si="5"/>
        <v>10908391</v>
      </c>
      <c r="F44" s="31">
        <f t="shared" si="5"/>
        <v>10908391</v>
      </c>
      <c r="G44" s="31">
        <f t="shared" si="5"/>
        <v>18764512</v>
      </c>
      <c r="H44" s="31">
        <f t="shared" si="5"/>
        <v>-1267408</v>
      </c>
      <c r="I44" s="31">
        <f t="shared" si="5"/>
        <v>1491201</v>
      </c>
      <c r="J44" s="31">
        <f t="shared" si="5"/>
        <v>18988305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18988305</v>
      </c>
      <c r="X44" s="31">
        <f t="shared" si="5"/>
        <v>2727093</v>
      </c>
      <c r="Y44" s="31">
        <f t="shared" si="5"/>
        <v>16261212</v>
      </c>
      <c r="Z44" s="32">
        <f>+IF(X44&lt;&gt;0,+(Y44/X44)*100,0)</f>
        <v>596.28373509814298</v>
      </c>
      <c r="AA44" s="33">
        <f>+AA37+AA43</f>
        <v>10908391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405235681</v>
      </c>
      <c r="D45" s="42">
        <f t="shared" si="6"/>
        <v>0</v>
      </c>
      <c r="E45" s="43">
        <f t="shared" si="6"/>
        <v>645473233</v>
      </c>
      <c r="F45" s="44">
        <f t="shared" si="6"/>
        <v>645473233</v>
      </c>
      <c r="G45" s="44">
        <f t="shared" si="6"/>
        <v>422375127</v>
      </c>
      <c r="H45" s="44">
        <f t="shared" si="6"/>
        <v>-41866251</v>
      </c>
      <c r="I45" s="44">
        <f t="shared" si="6"/>
        <v>10709097</v>
      </c>
      <c r="J45" s="44">
        <f t="shared" si="6"/>
        <v>391217973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391217973</v>
      </c>
      <c r="X45" s="44">
        <f t="shared" si="6"/>
        <v>161368368</v>
      </c>
      <c r="Y45" s="44">
        <f t="shared" si="6"/>
        <v>229849605</v>
      </c>
      <c r="Z45" s="45">
        <f>+IF(X45&lt;&gt;0,+(Y45/X45)*100,0)</f>
        <v>142.43783205392521</v>
      </c>
      <c r="AA45" s="46">
        <f>+AA26-AA44</f>
        <v>645473233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54454102</v>
      </c>
      <c r="D47" s="18"/>
      <c r="E47" s="19">
        <v>75277744</v>
      </c>
      <c r="F47" s="20">
        <v>75277744</v>
      </c>
      <c r="G47" s="20">
        <v>-380695343</v>
      </c>
      <c r="H47" s="20">
        <v>-10065990</v>
      </c>
      <c r="I47" s="20">
        <v>37142376</v>
      </c>
      <c r="J47" s="20">
        <v>-353618957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-353618957</v>
      </c>
      <c r="X47" s="20">
        <v>18819432</v>
      </c>
      <c r="Y47" s="20">
        <v>-372438389</v>
      </c>
      <c r="Z47" s="47">
        <v>-1979.0097225038462</v>
      </c>
      <c r="AA47" s="22">
        <v>75277744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54454102</v>
      </c>
      <c r="D50" s="50">
        <f t="shared" ref="D50:Y50" si="7">SUM(D47:D49)</f>
        <v>0</v>
      </c>
      <c r="E50" s="51">
        <f t="shared" si="7"/>
        <v>75277744</v>
      </c>
      <c r="F50" s="52">
        <f t="shared" si="7"/>
        <v>75277744</v>
      </c>
      <c r="G50" s="52">
        <f t="shared" si="7"/>
        <v>-380695343</v>
      </c>
      <c r="H50" s="52">
        <f t="shared" si="7"/>
        <v>-10065990</v>
      </c>
      <c r="I50" s="52">
        <f t="shared" si="7"/>
        <v>37142376</v>
      </c>
      <c r="J50" s="52">
        <f t="shared" si="7"/>
        <v>-353618957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-353618957</v>
      </c>
      <c r="X50" s="52">
        <f t="shared" si="7"/>
        <v>18819432</v>
      </c>
      <c r="Y50" s="52">
        <f t="shared" si="7"/>
        <v>-372438389</v>
      </c>
      <c r="Z50" s="53">
        <f>+IF(X50&lt;&gt;0,+(Y50/X50)*100,0)</f>
        <v>-1979.0097225038462</v>
      </c>
      <c r="AA50" s="54">
        <f>SUM(AA47:AA49)</f>
        <v>75277744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81151694</v>
      </c>
      <c r="D7" s="18"/>
      <c r="E7" s="19">
        <v>639042740</v>
      </c>
      <c r="F7" s="20">
        <v>639042740</v>
      </c>
      <c r="G7" s="20">
        <v>113635620</v>
      </c>
      <c r="H7" s="20">
        <v>-17339597</v>
      </c>
      <c r="I7" s="20">
        <v>10105760</v>
      </c>
      <c r="J7" s="20">
        <v>106401783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106401783</v>
      </c>
      <c r="X7" s="20">
        <v>159760695</v>
      </c>
      <c r="Y7" s="20">
        <v>-53358912</v>
      </c>
      <c r="Z7" s="21">
        <v>-33.399273832653272</v>
      </c>
      <c r="AA7" s="22">
        <v>639042740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81151694</v>
      </c>
      <c r="D13" s="29">
        <f>SUM(D6:D12)</f>
        <v>0</v>
      </c>
      <c r="E13" s="30">
        <f t="shared" si="0"/>
        <v>639042740</v>
      </c>
      <c r="F13" s="31">
        <f t="shared" si="0"/>
        <v>639042740</v>
      </c>
      <c r="G13" s="31">
        <f t="shared" si="0"/>
        <v>113635620</v>
      </c>
      <c r="H13" s="31">
        <f t="shared" si="0"/>
        <v>-17339597</v>
      </c>
      <c r="I13" s="31">
        <f t="shared" si="0"/>
        <v>10105760</v>
      </c>
      <c r="J13" s="31">
        <f t="shared" si="0"/>
        <v>106401783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106401783</v>
      </c>
      <c r="X13" s="31">
        <f t="shared" si="0"/>
        <v>159760695</v>
      </c>
      <c r="Y13" s="31">
        <f t="shared" si="0"/>
        <v>-53358912</v>
      </c>
      <c r="Z13" s="32">
        <f>+IF(X13&lt;&gt;0,+(Y13/X13)*100,0)</f>
        <v>-33.399273832653272</v>
      </c>
      <c r="AA13" s="33">
        <f>SUM(AA6:AA12)</f>
        <v>639042740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132667695</v>
      </c>
      <c r="D17" s="18"/>
      <c r="E17" s="19">
        <v>196550043</v>
      </c>
      <c r="F17" s="20">
        <v>196550043</v>
      </c>
      <c r="G17" s="24">
        <v>128851168</v>
      </c>
      <c r="H17" s="24">
        <v>3816527</v>
      </c>
      <c r="I17" s="24">
        <v>762511</v>
      </c>
      <c r="J17" s="20">
        <v>133430206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133430206</v>
      </c>
      <c r="X17" s="20">
        <v>49137519</v>
      </c>
      <c r="Y17" s="24">
        <v>84292687</v>
      </c>
      <c r="Z17" s="25">
        <v>171.5444505857123</v>
      </c>
      <c r="AA17" s="26">
        <v>196550043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132667695</v>
      </c>
      <c r="D25" s="29">
        <f t="shared" ref="D25:Y25" si="1">SUM(D15:D24)</f>
        <v>0</v>
      </c>
      <c r="E25" s="35">
        <f t="shared" si="1"/>
        <v>196550043</v>
      </c>
      <c r="F25" s="36">
        <f t="shared" si="1"/>
        <v>196550043</v>
      </c>
      <c r="G25" s="36">
        <f t="shared" si="1"/>
        <v>128851168</v>
      </c>
      <c r="H25" s="36">
        <f t="shared" si="1"/>
        <v>3816527</v>
      </c>
      <c r="I25" s="36">
        <f t="shared" si="1"/>
        <v>762511</v>
      </c>
      <c r="J25" s="36">
        <f t="shared" si="1"/>
        <v>133430206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133430206</v>
      </c>
      <c r="X25" s="36">
        <f t="shared" si="1"/>
        <v>49137519</v>
      </c>
      <c r="Y25" s="36">
        <f t="shared" si="1"/>
        <v>84292687</v>
      </c>
      <c r="Z25" s="37">
        <f>+IF(X25&lt;&gt;0,+(Y25/X25)*100,0)</f>
        <v>171.5444505857123</v>
      </c>
      <c r="AA25" s="38">
        <f>SUM(AA15:AA24)</f>
        <v>196550043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213819389</v>
      </c>
      <c r="D26" s="29">
        <f>+D13+D25</f>
        <v>0</v>
      </c>
      <c r="E26" s="30">
        <f t="shared" si="2"/>
        <v>835592783</v>
      </c>
      <c r="F26" s="31">
        <f t="shared" si="2"/>
        <v>835592783</v>
      </c>
      <c r="G26" s="31">
        <f t="shared" si="2"/>
        <v>242486788</v>
      </c>
      <c r="H26" s="31">
        <f t="shared" si="2"/>
        <v>-13523070</v>
      </c>
      <c r="I26" s="31">
        <f t="shared" si="2"/>
        <v>10868271</v>
      </c>
      <c r="J26" s="31">
        <f t="shared" si="2"/>
        <v>239831989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239831989</v>
      </c>
      <c r="X26" s="31">
        <f t="shared" si="2"/>
        <v>208898214</v>
      </c>
      <c r="Y26" s="31">
        <f t="shared" si="2"/>
        <v>30933775</v>
      </c>
      <c r="Z26" s="32">
        <f>+IF(X26&lt;&gt;0,+(Y26/X26)*100,0)</f>
        <v>14.808061020569568</v>
      </c>
      <c r="AA26" s="33">
        <f>+AA13+AA25</f>
        <v>835592783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5158703</v>
      </c>
      <c r="D31" s="18"/>
      <c r="E31" s="19">
        <v>5127406</v>
      </c>
      <c r="F31" s="20">
        <v>5127406</v>
      </c>
      <c r="G31" s="20">
        <v>5151134</v>
      </c>
      <c r="H31" s="20">
        <v>18458</v>
      </c>
      <c r="I31" s="20">
        <v>11989</v>
      </c>
      <c r="J31" s="20">
        <v>5181581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5181581</v>
      </c>
      <c r="X31" s="20">
        <v>1281849</v>
      </c>
      <c r="Y31" s="20">
        <v>3899732</v>
      </c>
      <c r="Z31" s="21">
        <v>304.22709695135694</v>
      </c>
      <c r="AA31" s="22">
        <v>5127406</v>
      </c>
    </row>
    <row r="32" spans="1:27" ht="13.5" x14ac:dyDescent="0.25">
      <c r="A32" s="23" t="s">
        <v>59</v>
      </c>
      <c r="B32" s="17" t="s">
        <v>32</v>
      </c>
      <c r="C32" s="18">
        <v>2145031290</v>
      </c>
      <c r="D32" s="18"/>
      <c r="E32" s="19">
        <v>1929654938</v>
      </c>
      <c r="F32" s="20">
        <v>1929654938</v>
      </c>
      <c r="G32" s="20">
        <v>2188755508</v>
      </c>
      <c r="H32" s="20">
        <v>90452120</v>
      </c>
      <c r="I32" s="20">
        <v>-31473</v>
      </c>
      <c r="J32" s="20">
        <v>2279176155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2279176155</v>
      </c>
      <c r="X32" s="20">
        <v>482413728</v>
      </c>
      <c r="Y32" s="20">
        <v>1796762427</v>
      </c>
      <c r="Z32" s="21">
        <v>372.45259052826952</v>
      </c>
      <c r="AA32" s="22">
        <v>1929654938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22971223</v>
      </c>
      <c r="D35" s="18"/>
      <c r="E35" s="19">
        <v>23419616</v>
      </c>
      <c r="F35" s="20">
        <v>23419616</v>
      </c>
      <c r="G35" s="20">
        <v>24133858</v>
      </c>
      <c r="H35" s="20">
        <v>547602</v>
      </c>
      <c r="I35" s="20">
        <v>1121305</v>
      </c>
      <c r="J35" s="20">
        <v>25802765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25802765</v>
      </c>
      <c r="X35" s="20">
        <v>5854899</v>
      </c>
      <c r="Y35" s="20">
        <v>19947866</v>
      </c>
      <c r="Z35" s="21">
        <v>340.70384476316332</v>
      </c>
      <c r="AA35" s="22">
        <v>23419616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2173161216</v>
      </c>
      <c r="D37" s="29">
        <f t="shared" ref="D37:Y37" si="3">SUM(D29:D36)</f>
        <v>0</v>
      </c>
      <c r="E37" s="30">
        <f t="shared" si="3"/>
        <v>1958201960</v>
      </c>
      <c r="F37" s="31">
        <f t="shared" si="3"/>
        <v>1958201960</v>
      </c>
      <c r="G37" s="31">
        <f t="shared" si="3"/>
        <v>2218040500</v>
      </c>
      <c r="H37" s="31">
        <f t="shared" si="3"/>
        <v>91018180</v>
      </c>
      <c r="I37" s="31">
        <f t="shared" si="3"/>
        <v>1101821</v>
      </c>
      <c r="J37" s="31">
        <f t="shared" si="3"/>
        <v>2310160501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2310160501</v>
      </c>
      <c r="X37" s="31">
        <f t="shared" si="3"/>
        <v>489550476</v>
      </c>
      <c r="Y37" s="31">
        <f t="shared" si="3"/>
        <v>1820610025</v>
      </c>
      <c r="Z37" s="32">
        <f>+IF(X37&lt;&gt;0,+(Y37/X37)*100,0)</f>
        <v>371.89424058490755</v>
      </c>
      <c r="AA37" s="33">
        <f>SUM(AA29:AA36)</f>
        <v>1958201960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2173161216</v>
      </c>
      <c r="D44" s="29">
        <f>+D37+D43</f>
        <v>0</v>
      </c>
      <c r="E44" s="30">
        <f t="shared" si="5"/>
        <v>1958201960</v>
      </c>
      <c r="F44" s="31">
        <f t="shared" si="5"/>
        <v>1958201960</v>
      </c>
      <c r="G44" s="31">
        <f t="shared" si="5"/>
        <v>2218040500</v>
      </c>
      <c r="H44" s="31">
        <f t="shared" si="5"/>
        <v>91018180</v>
      </c>
      <c r="I44" s="31">
        <f t="shared" si="5"/>
        <v>1101821</v>
      </c>
      <c r="J44" s="31">
        <f t="shared" si="5"/>
        <v>2310160501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2310160501</v>
      </c>
      <c r="X44" s="31">
        <f t="shared" si="5"/>
        <v>489550476</v>
      </c>
      <c r="Y44" s="31">
        <f t="shared" si="5"/>
        <v>1820610025</v>
      </c>
      <c r="Z44" s="32">
        <f>+IF(X44&lt;&gt;0,+(Y44/X44)*100,0)</f>
        <v>371.89424058490755</v>
      </c>
      <c r="AA44" s="33">
        <f>+AA37+AA43</f>
        <v>1958201960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-1959341827</v>
      </c>
      <c r="D45" s="42">
        <f t="shared" si="6"/>
        <v>0</v>
      </c>
      <c r="E45" s="43">
        <f t="shared" si="6"/>
        <v>-1122609177</v>
      </c>
      <c r="F45" s="44">
        <f t="shared" si="6"/>
        <v>-1122609177</v>
      </c>
      <c r="G45" s="44">
        <f t="shared" si="6"/>
        <v>-1975553712</v>
      </c>
      <c r="H45" s="44">
        <f t="shared" si="6"/>
        <v>-104541250</v>
      </c>
      <c r="I45" s="44">
        <f t="shared" si="6"/>
        <v>9766450</v>
      </c>
      <c r="J45" s="44">
        <f t="shared" si="6"/>
        <v>-2070328512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-2070328512</v>
      </c>
      <c r="X45" s="44">
        <f t="shared" si="6"/>
        <v>-280652262</v>
      </c>
      <c r="Y45" s="44">
        <f t="shared" si="6"/>
        <v>-1789676250</v>
      </c>
      <c r="Z45" s="45">
        <f>+IF(X45&lt;&gt;0,+(Y45/X45)*100,0)</f>
        <v>637.68459845871473</v>
      </c>
      <c r="AA45" s="46">
        <f>+AA26-AA44</f>
        <v>-1122609177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-82394015</v>
      </c>
      <c r="D47" s="18"/>
      <c r="E47" s="19">
        <v>-132419299</v>
      </c>
      <c r="F47" s="20">
        <v>-132419299</v>
      </c>
      <c r="G47" s="20">
        <v>-161457110</v>
      </c>
      <c r="H47" s="20">
        <v>5575854</v>
      </c>
      <c r="I47" s="20">
        <v>-20078100</v>
      </c>
      <c r="J47" s="20">
        <v>-175959356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-175959356</v>
      </c>
      <c r="X47" s="20">
        <v>-33104829</v>
      </c>
      <c r="Y47" s="20">
        <v>-142854527</v>
      </c>
      <c r="Z47" s="47">
        <v>431.52171847799002</v>
      </c>
      <c r="AA47" s="22">
        <v>-132419299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-82394015</v>
      </c>
      <c r="D50" s="50">
        <f t="shared" ref="D50:Y50" si="7">SUM(D47:D49)</f>
        <v>0</v>
      </c>
      <c r="E50" s="51">
        <f t="shared" si="7"/>
        <v>-132419299</v>
      </c>
      <c r="F50" s="52">
        <f t="shared" si="7"/>
        <v>-132419299</v>
      </c>
      <c r="G50" s="52">
        <f t="shared" si="7"/>
        <v>-161457110</v>
      </c>
      <c r="H50" s="52">
        <f t="shared" si="7"/>
        <v>5575854</v>
      </c>
      <c r="I50" s="52">
        <f t="shared" si="7"/>
        <v>-20078100</v>
      </c>
      <c r="J50" s="52">
        <f t="shared" si="7"/>
        <v>-175959356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-175959356</v>
      </c>
      <c r="X50" s="52">
        <f t="shared" si="7"/>
        <v>-33104829</v>
      </c>
      <c r="Y50" s="52">
        <f t="shared" si="7"/>
        <v>-142854527</v>
      </c>
      <c r="Z50" s="53">
        <f>+IF(X50&lt;&gt;0,+(Y50/X50)*100,0)</f>
        <v>431.52171847799002</v>
      </c>
      <c r="AA50" s="54">
        <f>SUM(AA47:AA49)</f>
        <v>-132419299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66259445</v>
      </c>
      <c r="D7" s="18"/>
      <c r="E7" s="19">
        <v>82785320</v>
      </c>
      <c r="F7" s="20">
        <v>82785320</v>
      </c>
      <c r="G7" s="20">
        <v>32617565</v>
      </c>
      <c r="H7" s="20">
        <v>32464107</v>
      </c>
      <c r="I7" s="20">
        <v>254108</v>
      </c>
      <c r="J7" s="20">
        <v>65335780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65335780</v>
      </c>
      <c r="X7" s="20">
        <v>20696343</v>
      </c>
      <c r="Y7" s="20">
        <v>44639437</v>
      </c>
      <c r="Z7" s="21">
        <v>215.68755890835399</v>
      </c>
      <c r="AA7" s="22">
        <v>82785320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66259445</v>
      </c>
      <c r="D13" s="29">
        <f>SUM(D6:D12)</f>
        <v>0</v>
      </c>
      <c r="E13" s="30">
        <f t="shared" si="0"/>
        <v>82785320</v>
      </c>
      <c r="F13" s="31">
        <f t="shared" si="0"/>
        <v>82785320</v>
      </c>
      <c r="G13" s="31">
        <f t="shared" si="0"/>
        <v>32617565</v>
      </c>
      <c r="H13" s="31">
        <f t="shared" si="0"/>
        <v>32464107</v>
      </c>
      <c r="I13" s="31">
        <f t="shared" si="0"/>
        <v>254108</v>
      </c>
      <c r="J13" s="31">
        <f t="shared" si="0"/>
        <v>65335780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65335780</v>
      </c>
      <c r="X13" s="31">
        <f t="shared" si="0"/>
        <v>20696343</v>
      </c>
      <c r="Y13" s="31">
        <f t="shared" si="0"/>
        <v>44639437</v>
      </c>
      <c r="Z13" s="32">
        <f>+IF(X13&lt;&gt;0,+(Y13/X13)*100,0)</f>
        <v>215.68755890835399</v>
      </c>
      <c r="AA13" s="33">
        <f>SUM(AA6:AA12)</f>
        <v>82785320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286802359</v>
      </c>
      <c r="D17" s="18"/>
      <c r="E17" s="19">
        <v>379169313</v>
      </c>
      <c r="F17" s="20">
        <v>379169313</v>
      </c>
      <c r="G17" s="24">
        <v>289636480</v>
      </c>
      <c r="H17" s="24">
        <v>-1504709</v>
      </c>
      <c r="I17" s="24">
        <v>-2758774</v>
      </c>
      <c r="J17" s="20">
        <v>285372997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285372997</v>
      </c>
      <c r="X17" s="20">
        <v>94792416</v>
      </c>
      <c r="Y17" s="24">
        <v>190580581</v>
      </c>
      <c r="Z17" s="25">
        <v>201.05045217963428</v>
      </c>
      <c r="AA17" s="26">
        <v>379169313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286802359</v>
      </c>
      <c r="D25" s="29">
        <f t="shared" ref="D25:Y25" si="1">SUM(D15:D24)</f>
        <v>0</v>
      </c>
      <c r="E25" s="35">
        <f t="shared" si="1"/>
        <v>379169313</v>
      </c>
      <c r="F25" s="36">
        <f t="shared" si="1"/>
        <v>379169313</v>
      </c>
      <c r="G25" s="36">
        <f t="shared" si="1"/>
        <v>289636480</v>
      </c>
      <c r="H25" s="36">
        <f t="shared" si="1"/>
        <v>-1504709</v>
      </c>
      <c r="I25" s="36">
        <f t="shared" si="1"/>
        <v>-2758774</v>
      </c>
      <c r="J25" s="36">
        <f t="shared" si="1"/>
        <v>285372997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285372997</v>
      </c>
      <c r="X25" s="36">
        <f t="shared" si="1"/>
        <v>94792416</v>
      </c>
      <c r="Y25" s="36">
        <f t="shared" si="1"/>
        <v>190580581</v>
      </c>
      <c r="Z25" s="37">
        <f>+IF(X25&lt;&gt;0,+(Y25/X25)*100,0)</f>
        <v>201.05045217963428</v>
      </c>
      <c r="AA25" s="38">
        <f>SUM(AA15:AA24)</f>
        <v>379169313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353061804</v>
      </c>
      <c r="D26" s="29">
        <f>+D13+D25</f>
        <v>0</v>
      </c>
      <c r="E26" s="30">
        <f t="shared" si="2"/>
        <v>461954633</v>
      </c>
      <c r="F26" s="31">
        <f t="shared" si="2"/>
        <v>461954633</v>
      </c>
      <c r="G26" s="31">
        <f t="shared" si="2"/>
        <v>322254045</v>
      </c>
      <c r="H26" s="31">
        <f t="shared" si="2"/>
        <v>30959398</v>
      </c>
      <c r="I26" s="31">
        <f t="shared" si="2"/>
        <v>-2504666</v>
      </c>
      <c r="J26" s="31">
        <f t="shared" si="2"/>
        <v>350708777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350708777</v>
      </c>
      <c r="X26" s="31">
        <f t="shared" si="2"/>
        <v>115488759</v>
      </c>
      <c r="Y26" s="31">
        <f t="shared" si="2"/>
        <v>235220018</v>
      </c>
      <c r="Z26" s="32">
        <f>+IF(X26&lt;&gt;0,+(Y26/X26)*100,0)</f>
        <v>203.67351769707733</v>
      </c>
      <c r="AA26" s="33">
        <f>+AA13+AA25</f>
        <v>461954633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3913937</v>
      </c>
      <c r="D31" s="18"/>
      <c r="E31" s="19">
        <v>3906732</v>
      </c>
      <c r="F31" s="20">
        <v>3906732</v>
      </c>
      <c r="G31" s="20">
        <v>3921115</v>
      </c>
      <c r="H31" s="20">
        <v>21468</v>
      </c>
      <c r="I31" s="20">
        <v>17364</v>
      </c>
      <c r="J31" s="20">
        <v>3959947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3959947</v>
      </c>
      <c r="X31" s="20">
        <v>976680</v>
      </c>
      <c r="Y31" s="20">
        <v>2983267</v>
      </c>
      <c r="Z31" s="21">
        <v>305.44978908137773</v>
      </c>
      <c r="AA31" s="22">
        <v>3906732</v>
      </c>
    </row>
    <row r="32" spans="1:27" ht="13.5" x14ac:dyDescent="0.25">
      <c r="A32" s="23" t="s">
        <v>59</v>
      </c>
      <c r="B32" s="17" t="s">
        <v>32</v>
      </c>
      <c r="C32" s="18">
        <v>57746460</v>
      </c>
      <c r="D32" s="18"/>
      <c r="E32" s="19">
        <v>57473807</v>
      </c>
      <c r="F32" s="20">
        <v>57473807</v>
      </c>
      <c r="G32" s="20"/>
      <c r="H32" s="20">
        <v>52627</v>
      </c>
      <c r="I32" s="20">
        <v>1</v>
      </c>
      <c r="J32" s="20">
        <v>52628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52628</v>
      </c>
      <c r="X32" s="20">
        <v>14368446</v>
      </c>
      <c r="Y32" s="20">
        <v>-14315818</v>
      </c>
      <c r="Z32" s="21">
        <v>-99.633725178074229</v>
      </c>
      <c r="AA32" s="22">
        <v>57473807</v>
      </c>
    </row>
    <row r="33" spans="1:27" ht="13.5" x14ac:dyDescent="0.25">
      <c r="A33" s="23" t="s">
        <v>60</v>
      </c>
      <c r="B33" s="17" t="s">
        <v>32</v>
      </c>
      <c r="C33" s="18">
        <v>411172</v>
      </c>
      <c r="D33" s="18"/>
      <c r="E33" s="19"/>
      <c r="F33" s="20"/>
      <c r="G33" s="20">
        <v>4951205</v>
      </c>
      <c r="H33" s="20">
        <v>-446033</v>
      </c>
      <c r="I33" s="20">
        <v>-1657899</v>
      </c>
      <c r="J33" s="20">
        <v>2847273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2847273</v>
      </c>
      <c r="X33" s="20">
        <v>-3</v>
      </c>
      <c r="Y33" s="20">
        <v>2847276</v>
      </c>
      <c r="Z33" s="21">
        <v>-94909200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25039910</v>
      </c>
      <c r="D35" s="18"/>
      <c r="E35" s="19">
        <v>7334569</v>
      </c>
      <c r="F35" s="20">
        <v>7334569</v>
      </c>
      <c r="G35" s="20">
        <v>18947621</v>
      </c>
      <c r="H35" s="20">
        <v>6919303</v>
      </c>
      <c r="I35" s="20">
        <v>538588</v>
      </c>
      <c r="J35" s="20">
        <v>26405512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26405512</v>
      </c>
      <c r="X35" s="20">
        <v>1833642</v>
      </c>
      <c r="Y35" s="20">
        <v>24571870</v>
      </c>
      <c r="Z35" s="21">
        <v>1340.0582011101403</v>
      </c>
      <c r="AA35" s="22">
        <v>7334569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87111479</v>
      </c>
      <c r="D37" s="29">
        <f t="shared" ref="D37:Y37" si="3">SUM(D29:D36)</f>
        <v>0</v>
      </c>
      <c r="E37" s="30">
        <f t="shared" si="3"/>
        <v>68715108</v>
      </c>
      <c r="F37" s="31">
        <f t="shared" si="3"/>
        <v>68715108</v>
      </c>
      <c r="G37" s="31">
        <f t="shared" si="3"/>
        <v>27819941</v>
      </c>
      <c r="H37" s="31">
        <f t="shared" si="3"/>
        <v>6547365</v>
      </c>
      <c r="I37" s="31">
        <f t="shared" si="3"/>
        <v>-1101946</v>
      </c>
      <c r="J37" s="31">
        <f t="shared" si="3"/>
        <v>33265360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33265360</v>
      </c>
      <c r="X37" s="31">
        <f t="shared" si="3"/>
        <v>17178765</v>
      </c>
      <c r="Y37" s="31">
        <f t="shared" si="3"/>
        <v>16086595</v>
      </c>
      <c r="Z37" s="32">
        <f>+IF(X37&lt;&gt;0,+(Y37/X37)*100,0)</f>
        <v>93.642325277748427</v>
      </c>
      <c r="AA37" s="33">
        <f>SUM(AA29:AA36)</f>
        <v>68715108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87111479</v>
      </c>
      <c r="D44" s="29">
        <f>+D37+D43</f>
        <v>0</v>
      </c>
      <c r="E44" s="30">
        <f t="shared" si="5"/>
        <v>68715108</v>
      </c>
      <c r="F44" s="31">
        <f t="shared" si="5"/>
        <v>68715108</v>
      </c>
      <c r="G44" s="31">
        <f t="shared" si="5"/>
        <v>27819941</v>
      </c>
      <c r="H44" s="31">
        <f t="shared" si="5"/>
        <v>6547365</v>
      </c>
      <c r="I44" s="31">
        <f t="shared" si="5"/>
        <v>-1101946</v>
      </c>
      <c r="J44" s="31">
        <f t="shared" si="5"/>
        <v>33265360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33265360</v>
      </c>
      <c r="X44" s="31">
        <f t="shared" si="5"/>
        <v>17178765</v>
      </c>
      <c r="Y44" s="31">
        <f t="shared" si="5"/>
        <v>16086595</v>
      </c>
      <c r="Z44" s="32">
        <f>+IF(X44&lt;&gt;0,+(Y44/X44)*100,0)</f>
        <v>93.642325277748427</v>
      </c>
      <c r="AA44" s="33">
        <f>+AA37+AA43</f>
        <v>68715108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265950325</v>
      </c>
      <c r="D45" s="42">
        <f t="shared" si="6"/>
        <v>0</v>
      </c>
      <c r="E45" s="43">
        <f t="shared" si="6"/>
        <v>393239525</v>
      </c>
      <c r="F45" s="44">
        <f t="shared" si="6"/>
        <v>393239525</v>
      </c>
      <c r="G45" s="44">
        <f t="shared" si="6"/>
        <v>294434104</v>
      </c>
      <c r="H45" s="44">
        <f t="shared" si="6"/>
        <v>24412033</v>
      </c>
      <c r="I45" s="44">
        <f t="shared" si="6"/>
        <v>-1402720</v>
      </c>
      <c r="J45" s="44">
        <f t="shared" si="6"/>
        <v>317443417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317443417</v>
      </c>
      <c r="X45" s="44">
        <f t="shared" si="6"/>
        <v>98309994</v>
      </c>
      <c r="Y45" s="44">
        <f t="shared" si="6"/>
        <v>219133423</v>
      </c>
      <c r="Z45" s="45">
        <f>+IF(X45&lt;&gt;0,+(Y45/X45)*100,0)</f>
        <v>222.90045404742878</v>
      </c>
      <c r="AA45" s="46">
        <f>+AA26-AA44</f>
        <v>393239525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-120288460</v>
      </c>
      <c r="D47" s="18"/>
      <c r="E47" s="19">
        <v>-102384971</v>
      </c>
      <c r="F47" s="20">
        <v>-102384971</v>
      </c>
      <c r="G47" s="20">
        <v>-91897275</v>
      </c>
      <c r="H47" s="20">
        <v>5467730</v>
      </c>
      <c r="I47" s="20">
        <v>-33455011</v>
      </c>
      <c r="J47" s="20">
        <v>-119884556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-119884556</v>
      </c>
      <c r="X47" s="20">
        <v>-25596249</v>
      </c>
      <c r="Y47" s="20">
        <v>-94288307</v>
      </c>
      <c r="Z47" s="47">
        <v>368.3676737165668</v>
      </c>
      <c r="AA47" s="22">
        <v>-102384971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-120288460</v>
      </c>
      <c r="D50" s="50">
        <f t="shared" ref="D50:Y50" si="7">SUM(D47:D49)</f>
        <v>0</v>
      </c>
      <c r="E50" s="51">
        <f t="shared" si="7"/>
        <v>-102384971</v>
      </c>
      <c r="F50" s="52">
        <f t="shared" si="7"/>
        <v>-102384971</v>
      </c>
      <c r="G50" s="52">
        <f t="shared" si="7"/>
        <v>-91897275</v>
      </c>
      <c r="H50" s="52">
        <f t="shared" si="7"/>
        <v>5467730</v>
      </c>
      <c r="I50" s="52">
        <f t="shared" si="7"/>
        <v>-33455011</v>
      </c>
      <c r="J50" s="52">
        <f t="shared" si="7"/>
        <v>-119884556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-119884556</v>
      </c>
      <c r="X50" s="52">
        <f t="shared" si="7"/>
        <v>-25596249</v>
      </c>
      <c r="Y50" s="52">
        <f t="shared" si="7"/>
        <v>-94288307</v>
      </c>
      <c r="Z50" s="53">
        <f>+IF(X50&lt;&gt;0,+(Y50/X50)*100,0)</f>
        <v>368.3676737165668</v>
      </c>
      <c r="AA50" s="54">
        <f>SUM(AA47:AA49)</f>
        <v>-102384971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284964</v>
      </c>
      <c r="D7" s="18"/>
      <c r="E7" s="19">
        <v>-563283</v>
      </c>
      <c r="F7" s="20">
        <v>-563283</v>
      </c>
      <c r="G7" s="20">
        <v>82762</v>
      </c>
      <c r="H7" s="20">
        <v>409835</v>
      </c>
      <c r="I7" s="20">
        <v>47041</v>
      </c>
      <c r="J7" s="20">
        <v>539638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539638</v>
      </c>
      <c r="X7" s="20">
        <v>-140823</v>
      </c>
      <c r="Y7" s="20">
        <v>680461</v>
      </c>
      <c r="Z7" s="21">
        <v>-483.20302791447415</v>
      </c>
      <c r="AA7" s="22">
        <v>-563283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284964</v>
      </c>
      <c r="D13" s="29">
        <f>SUM(D6:D12)</f>
        <v>0</v>
      </c>
      <c r="E13" s="30">
        <f t="shared" si="0"/>
        <v>-563283</v>
      </c>
      <c r="F13" s="31">
        <f t="shared" si="0"/>
        <v>-563283</v>
      </c>
      <c r="G13" s="31">
        <f t="shared" si="0"/>
        <v>82762</v>
      </c>
      <c r="H13" s="31">
        <f t="shared" si="0"/>
        <v>409835</v>
      </c>
      <c r="I13" s="31">
        <f t="shared" si="0"/>
        <v>47041</v>
      </c>
      <c r="J13" s="31">
        <f t="shared" si="0"/>
        <v>539638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539638</v>
      </c>
      <c r="X13" s="31">
        <f t="shared" si="0"/>
        <v>-140823</v>
      </c>
      <c r="Y13" s="31">
        <f t="shared" si="0"/>
        <v>680461</v>
      </c>
      <c r="Z13" s="32">
        <f>+IF(X13&lt;&gt;0,+(Y13/X13)*100,0)</f>
        <v>-483.20302791447415</v>
      </c>
      <c r="AA13" s="33">
        <f>SUM(AA6:AA12)</f>
        <v>-563283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103404470</v>
      </c>
      <c r="D17" s="18"/>
      <c r="E17" s="19">
        <v>225481873</v>
      </c>
      <c r="F17" s="20">
        <v>225481873</v>
      </c>
      <c r="G17" s="24">
        <v>103036175</v>
      </c>
      <c r="H17" s="24">
        <v>103404470</v>
      </c>
      <c r="I17" s="24"/>
      <c r="J17" s="20">
        <v>206440645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206440645</v>
      </c>
      <c r="X17" s="20">
        <v>56370468</v>
      </c>
      <c r="Y17" s="24">
        <v>150070177</v>
      </c>
      <c r="Z17" s="25">
        <v>266.22127210297418</v>
      </c>
      <c r="AA17" s="26">
        <v>225481873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103404470</v>
      </c>
      <c r="D25" s="29">
        <f t="shared" ref="D25:Y25" si="1">SUM(D15:D24)</f>
        <v>0</v>
      </c>
      <c r="E25" s="35">
        <f t="shared" si="1"/>
        <v>225481873</v>
      </c>
      <c r="F25" s="36">
        <f t="shared" si="1"/>
        <v>225481873</v>
      </c>
      <c r="G25" s="36">
        <f t="shared" si="1"/>
        <v>103036175</v>
      </c>
      <c r="H25" s="36">
        <f t="shared" si="1"/>
        <v>103404470</v>
      </c>
      <c r="I25" s="36">
        <f t="shared" si="1"/>
        <v>0</v>
      </c>
      <c r="J25" s="36">
        <f t="shared" si="1"/>
        <v>206440645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206440645</v>
      </c>
      <c r="X25" s="36">
        <f t="shared" si="1"/>
        <v>56370468</v>
      </c>
      <c r="Y25" s="36">
        <f t="shared" si="1"/>
        <v>150070177</v>
      </c>
      <c r="Z25" s="37">
        <f>+IF(X25&lt;&gt;0,+(Y25/X25)*100,0)</f>
        <v>266.22127210297418</v>
      </c>
      <c r="AA25" s="38">
        <f>SUM(AA15:AA24)</f>
        <v>225481873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103689434</v>
      </c>
      <c r="D26" s="29">
        <f>+D13+D25</f>
        <v>0</v>
      </c>
      <c r="E26" s="30">
        <f t="shared" si="2"/>
        <v>224918590</v>
      </c>
      <c r="F26" s="31">
        <f t="shared" si="2"/>
        <v>224918590</v>
      </c>
      <c r="G26" s="31">
        <f t="shared" si="2"/>
        <v>103118937</v>
      </c>
      <c r="H26" s="31">
        <f t="shared" si="2"/>
        <v>103814305</v>
      </c>
      <c r="I26" s="31">
        <f t="shared" si="2"/>
        <v>47041</v>
      </c>
      <c r="J26" s="31">
        <f t="shared" si="2"/>
        <v>206980283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206980283</v>
      </c>
      <c r="X26" s="31">
        <f t="shared" si="2"/>
        <v>56229645</v>
      </c>
      <c r="Y26" s="31">
        <f t="shared" si="2"/>
        <v>150750638</v>
      </c>
      <c r="Z26" s="32">
        <f>+IF(X26&lt;&gt;0,+(Y26/X26)*100,0)</f>
        <v>268.09815000610445</v>
      </c>
      <c r="AA26" s="33">
        <f>+AA13+AA25</f>
        <v>224918590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363175</v>
      </c>
      <c r="D31" s="18"/>
      <c r="E31" s="19">
        <v>22905</v>
      </c>
      <c r="F31" s="20">
        <v>22905</v>
      </c>
      <c r="G31" s="20">
        <v>319115</v>
      </c>
      <c r="H31" s="20">
        <v>382025</v>
      </c>
      <c r="I31" s="20"/>
      <c r="J31" s="20">
        <v>701140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701140</v>
      </c>
      <c r="X31" s="20">
        <v>5724</v>
      </c>
      <c r="Y31" s="20">
        <v>695416</v>
      </c>
      <c r="Z31" s="21">
        <v>12149.126484975541</v>
      </c>
      <c r="AA31" s="22">
        <v>22905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220259</v>
      </c>
      <c r="D35" s="18"/>
      <c r="E35" s="19"/>
      <c r="F35" s="20"/>
      <c r="G35" s="20">
        <v>220830</v>
      </c>
      <c r="H35" s="20">
        <v>220445</v>
      </c>
      <c r="I35" s="20">
        <v>-126</v>
      </c>
      <c r="J35" s="20">
        <v>441149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441149</v>
      </c>
      <c r="X35" s="20"/>
      <c r="Y35" s="20">
        <v>441149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583434</v>
      </c>
      <c r="D37" s="29">
        <f t="shared" ref="D37:Y37" si="3">SUM(D29:D36)</f>
        <v>0</v>
      </c>
      <c r="E37" s="30">
        <f t="shared" si="3"/>
        <v>22905</v>
      </c>
      <c r="F37" s="31">
        <f t="shared" si="3"/>
        <v>22905</v>
      </c>
      <c r="G37" s="31">
        <f t="shared" si="3"/>
        <v>539945</v>
      </c>
      <c r="H37" s="31">
        <f t="shared" si="3"/>
        <v>602470</v>
      </c>
      <c r="I37" s="31">
        <f t="shared" si="3"/>
        <v>-126</v>
      </c>
      <c r="J37" s="31">
        <f t="shared" si="3"/>
        <v>1142289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1142289</v>
      </c>
      <c r="X37" s="31">
        <f t="shared" si="3"/>
        <v>5724</v>
      </c>
      <c r="Y37" s="31">
        <f t="shared" si="3"/>
        <v>1136565</v>
      </c>
      <c r="Z37" s="32">
        <f>+IF(X37&lt;&gt;0,+(Y37/X37)*100,0)</f>
        <v>19856.132075471698</v>
      </c>
      <c r="AA37" s="33">
        <f>SUM(AA29:AA36)</f>
        <v>22905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583434</v>
      </c>
      <c r="D44" s="29">
        <f>+D37+D43</f>
        <v>0</v>
      </c>
      <c r="E44" s="30">
        <f t="shared" si="5"/>
        <v>22905</v>
      </c>
      <c r="F44" s="31">
        <f t="shared" si="5"/>
        <v>22905</v>
      </c>
      <c r="G44" s="31">
        <f t="shared" si="5"/>
        <v>539945</v>
      </c>
      <c r="H44" s="31">
        <f t="shared" si="5"/>
        <v>602470</v>
      </c>
      <c r="I44" s="31">
        <f t="shared" si="5"/>
        <v>-126</v>
      </c>
      <c r="J44" s="31">
        <f t="shared" si="5"/>
        <v>1142289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1142289</v>
      </c>
      <c r="X44" s="31">
        <f t="shared" si="5"/>
        <v>5724</v>
      </c>
      <c r="Y44" s="31">
        <f t="shared" si="5"/>
        <v>1136565</v>
      </c>
      <c r="Z44" s="32">
        <f>+IF(X44&lt;&gt;0,+(Y44/X44)*100,0)</f>
        <v>19856.132075471698</v>
      </c>
      <c r="AA44" s="33">
        <f>+AA37+AA43</f>
        <v>22905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103106000</v>
      </c>
      <c r="D45" s="42">
        <f t="shared" si="6"/>
        <v>0</v>
      </c>
      <c r="E45" s="43">
        <f t="shared" si="6"/>
        <v>224895685</v>
      </c>
      <c r="F45" s="44">
        <f t="shared" si="6"/>
        <v>224895685</v>
      </c>
      <c r="G45" s="44">
        <f t="shared" si="6"/>
        <v>102578992</v>
      </c>
      <c r="H45" s="44">
        <f t="shared" si="6"/>
        <v>103211835</v>
      </c>
      <c r="I45" s="44">
        <f t="shared" si="6"/>
        <v>47167</v>
      </c>
      <c r="J45" s="44">
        <f t="shared" si="6"/>
        <v>205837994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205837994</v>
      </c>
      <c r="X45" s="44">
        <f t="shared" si="6"/>
        <v>56223921</v>
      </c>
      <c r="Y45" s="44">
        <f t="shared" si="6"/>
        <v>149614073</v>
      </c>
      <c r="Z45" s="45">
        <f>+IF(X45&lt;&gt;0,+(Y45/X45)*100,0)</f>
        <v>266.10394710820685</v>
      </c>
      <c r="AA45" s="46">
        <f>+AA26-AA44</f>
        <v>224895685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-97272988</v>
      </c>
      <c r="D47" s="18"/>
      <c r="E47" s="19">
        <v>-11385740</v>
      </c>
      <c r="F47" s="20">
        <v>-11385740</v>
      </c>
      <c r="G47" s="20">
        <v>-97272988</v>
      </c>
      <c r="H47" s="20">
        <v>-100323538</v>
      </c>
      <c r="I47" s="20">
        <v>-587584</v>
      </c>
      <c r="J47" s="20">
        <v>-198184110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-198184110</v>
      </c>
      <c r="X47" s="20">
        <v>-2846433</v>
      </c>
      <c r="Y47" s="20">
        <v>-195337677</v>
      </c>
      <c r="Z47" s="47">
        <v>6862.5425927819133</v>
      </c>
      <c r="AA47" s="22">
        <v>-11385740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-97272988</v>
      </c>
      <c r="D50" s="50">
        <f t="shared" ref="D50:Y50" si="7">SUM(D47:D49)</f>
        <v>0</v>
      </c>
      <c r="E50" s="51">
        <f t="shared" si="7"/>
        <v>-11385740</v>
      </c>
      <c r="F50" s="52">
        <f t="shared" si="7"/>
        <v>-11385740</v>
      </c>
      <c r="G50" s="52">
        <f t="shared" si="7"/>
        <v>-97272988</v>
      </c>
      <c r="H50" s="52">
        <f t="shared" si="7"/>
        <v>-100323538</v>
      </c>
      <c r="I50" s="52">
        <f t="shared" si="7"/>
        <v>-587584</v>
      </c>
      <c r="J50" s="52">
        <f t="shared" si="7"/>
        <v>-198184110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-198184110</v>
      </c>
      <c r="X50" s="52">
        <f t="shared" si="7"/>
        <v>-2846433</v>
      </c>
      <c r="Y50" s="52">
        <f t="shared" si="7"/>
        <v>-195337677</v>
      </c>
      <c r="Z50" s="53">
        <f>+IF(X50&lt;&gt;0,+(Y50/X50)*100,0)</f>
        <v>6862.5425927819133</v>
      </c>
      <c r="AA50" s="54">
        <f>SUM(AA47:AA49)</f>
        <v>-11385740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2653618700</v>
      </c>
      <c r="D7" s="18"/>
      <c r="E7" s="19">
        <v>7271232302</v>
      </c>
      <c r="F7" s="20">
        <v>7271232302</v>
      </c>
      <c r="G7" s="20">
        <v>3607025659</v>
      </c>
      <c r="H7" s="20">
        <v>204921082</v>
      </c>
      <c r="I7" s="20">
        <v>-294924084</v>
      </c>
      <c r="J7" s="20">
        <v>3517022657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3517022657</v>
      </c>
      <c r="X7" s="20">
        <v>1817808138</v>
      </c>
      <c r="Y7" s="20">
        <v>1699214519</v>
      </c>
      <c r="Z7" s="21">
        <v>93.476010117851061</v>
      </c>
      <c r="AA7" s="22">
        <v>7271232302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375681339</v>
      </c>
      <c r="D10" s="18"/>
      <c r="E10" s="19">
        <v>437848489</v>
      </c>
      <c r="F10" s="20">
        <v>437848489</v>
      </c>
      <c r="G10" s="20">
        <v>346753829</v>
      </c>
      <c r="H10" s="20">
        <v>-55967983</v>
      </c>
      <c r="I10" s="20">
        <v>3444803</v>
      </c>
      <c r="J10" s="20">
        <v>294230649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294230649</v>
      </c>
      <c r="X10" s="20">
        <v>109462161</v>
      </c>
      <c r="Y10" s="20">
        <v>184768488</v>
      </c>
      <c r="Z10" s="21">
        <v>168.79667486191872</v>
      </c>
      <c r="AA10" s="22">
        <v>437848489</v>
      </c>
    </row>
    <row r="11" spans="1:27" ht="13.5" x14ac:dyDescent="0.25">
      <c r="A11" s="23" t="s">
        <v>39</v>
      </c>
      <c r="B11" s="17" t="s">
        <v>32</v>
      </c>
      <c r="C11" s="18">
        <v>60400217</v>
      </c>
      <c r="D11" s="18"/>
      <c r="E11" s="19">
        <v>60400217</v>
      </c>
      <c r="F11" s="20">
        <v>60400217</v>
      </c>
      <c r="G11" s="24">
        <v>60400217</v>
      </c>
      <c r="H11" s="24"/>
      <c r="I11" s="24"/>
      <c r="J11" s="20">
        <v>60400217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60400217</v>
      </c>
      <c r="X11" s="20">
        <v>15100056</v>
      </c>
      <c r="Y11" s="24">
        <v>45300161</v>
      </c>
      <c r="Z11" s="25">
        <v>299.99995364255602</v>
      </c>
      <c r="AA11" s="26">
        <v>60400217</v>
      </c>
    </row>
    <row r="12" spans="1:27" ht="13.5" x14ac:dyDescent="0.25">
      <c r="A12" s="23" t="s">
        <v>40</v>
      </c>
      <c r="B12" s="17" t="s">
        <v>32</v>
      </c>
      <c r="C12" s="18">
        <v>83818143</v>
      </c>
      <c r="D12" s="18"/>
      <c r="E12" s="19">
        <v>-867995437</v>
      </c>
      <c r="F12" s="20">
        <v>-867995437</v>
      </c>
      <c r="G12" s="20">
        <v>47472751</v>
      </c>
      <c r="H12" s="20">
        <v>-12490664</v>
      </c>
      <c r="I12" s="20">
        <v>26445451</v>
      </c>
      <c r="J12" s="20">
        <v>61427538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61427538</v>
      </c>
      <c r="X12" s="20">
        <v>-216998847</v>
      </c>
      <c r="Y12" s="20">
        <v>278426385</v>
      </c>
      <c r="Z12" s="21">
        <v>-128.30777160765282</v>
      </c>
      <c r="AA12" s="22">
        <v>-867995437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3173518399</v>
      </c>
      <c r="D13" s="29">
        <f>SUM(D6:D12)</f>
        <v>0</v>
      </c>
      <c r="E13" s="30">
        <f t="shared" si="0"/>
        <v>6901485571</v>
      </c>
      <c r="F13" s="31">
        <f t="shared" si="0"/>
        <v>6901485571</v>
      </c>
      <c r="G13" s="31">
        <f t="shared" si="0"/>
        <v>4061652456</v>
      </c>
      <c r="H13" s="31">
        <f t="shared" si="0"/>
        <v>136462435</v>
      </c>
      <c r="I13" s="31">
        <f t="shared" si="0"/>
        <v>-265033830</v>
      </c>
      <c r="J13" s="31">
        <f t="shared" si="0"/>
        <v>3933081061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3933081061</v>
      </c>
      <c r="X13" s="31">
        <f t="shared" si="0"/>
        <v>1725371508</v>
      </c>
      <c r="Y13" s="31">
        <f t="shared" si="0"/>
        <v>2207709553</v>
      </c>
      <c r="Z13" s="32">
        <f>+IF(X13&lt;&gt;0,+(Y13/X13)*100,0)</f>
        <v>127.95560508351689</v>
      </c>
      <c r="AA13" s="33">
        <f>SUM(AA6:AA12)</f>
        <v>6901485571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16012913456</v>
      </c>
      <c r="D17" s="18"/>
      <c r="E17" s="19">
        <v>7894000001</v>
      </c>
      <c r="F17" s="20">
        <v>7894000001</v>
      </c>
      <c r="G17" s="24">
        <v>15081534282</v>
      </c>
      <c r="H17" s="24">
        <v>931379172</v>
      </c>
      <c r="I17" s="24">
        <v>7937572</v>
      </c>
      <c r="J17" s="20">
        <v>16020851026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16020851026</v>
      </c>
      <c r="X17" s="20">
        <v>1973500047</v>
      </c>
      <c r="Y17" s="24">
        <v>14047350979</v>
      </c>
      <c r="Z17" s="25">
        <v>711.79886721330286</v>
      </c>
      <c r="AA17" s="26">
        <v>7894000001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16012913456</v>
      </c>
      <c r="D25" s="29">
        <f t="shared" ref="D25:Y25" si="1">SUM(D15:D24)</f>
        <v>0</v>
      </c>
      <c r="E25" s="35">
        <f t="shared" si="1"/>
        <v>7894000001</v>
      </c>
      <c r="F25" s="36">
        <f t="shared" si="1"/>
        <v>7894000001</v>
      </c>
      <c r="G25" s="36">
        <f t="shared" si="1"/>
        <v>15081534282</v>
      </c>
      <c r="H25" s="36">
        <f t="shared" si="1"/>
        <v>931379172</v>
      </c>
      <c r="I25" s="36">
        <f t="shared" si="1"/>
        <v>7937572</v>
      </c>
      <c r="J25" s="36">
        <f t="shared" si="1"/>
        <v>16020851026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16020851026</v>
      </c>
      <c r="X25" s="36">
        <f t="shared" si="1"/>
        <v>1973500047</v>
      </c>
      <c r="Y25" s="36">
        <f t="shared" si="1"/>
        <v>14047350979</v>
      </c>
      <c r="Z25" s="37">
        <f>+IF(X25&lt;&gt;0,+(Y25/X25)*100,0)</f>
        <v>711.79886721330286</v>
      </c>
      <c r="AA25" s="38">
        <f>SUM(AA15:AA24)</f>
        <v>7894000001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19186431855</v>
      </c>
      <c r="D26" s="29">
        <f>+D13+D25</f>
        <v>0</v>
      </c>
      <c r="E26" s="30">
        <f t="shared" si="2"/>
        <v>14795485572</v>
      </c>
      <c r="F26" s="31">
        <f t="shared" si="2"/>
        <v>14795485572</v>
      </c>
      <c r="G26" s="31">
        <f t="shared" si="2"/>
        <v>19143186738</v>
      </c>
      <c r="H26" s="31">
        <f t="shared" si="2"/>
        <v>1067841607</v>
      </c>
      <c r="I26" s="31">
        <f t="shared" si="2"/>
        <v>-257096258</v>
      </c>
      <c r="J26" s="31">
        <f t="shared" si="2"/>
        <v>19953932087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19953932087</v>
      </c>
      <c r="X26" s="31">
        <f t="shared" si="2"/>
        <v>3698871555</v>
      </c>
      <c r="Y26" s="31">
        <f t="shared" si="2"/>
        <v>16255060532</v>
      </c>
      <c r="Z26" s="32">
        <f>+IF(X26&lt;&gt;0,+(Y26/X26)*100,0)</f>
        <v>439.45998908848293</v>
      </c>
      <c r="AA26" s="33">
        <f>+AA13+AA25</f>
        <v>14795485572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1207084516</v>
      </c>
      <c r="D31" s="18"/>
      <c r="E31" s="19">
        <v>1292959855</v>
      </c>
      <c r="F31" s="20">
        <v>1292959855</v>
      </c>
      <c r="G31" s="20">
        <v>1220813969</v>
      </c>
      <c r="H31" s="20">
        <v>14487531</v>
      </c>
      <c r="I31" s="20">
        <v>6514483</v>
      </c>
      <c r="J31" s="20">
        <v>1241815983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1241815983</v>
      </c>
      <c r="X31" s="20">
        <v>323239941</v>
      </c>
      <c r="Y31" s="20">
        <v>918576042</v>
      </c>
      <c r="Z31" s="21">
        <v>284.17776564313874</v>
      </c>
      <c r="AA31" s="22">
        <v>1292959855</v>
      </c>
    </row>
    <row r="32" spans="1:27" ht="13.5" x14ac:dyDescent="0.25">
      <c r="A32" s="23" t="s">
        <v>59</v>
      </c>
      <c r="B32" s="17" t="s">
        <v>32</v>
      </c>
      <c r="C32" s="18">
        <v>4171628716</v>
      </c>
      <c r="D32" s="18"/>
      <c r="E32" s="19">
        <v>2234352036</v>
      </c>
      <c r="F32" s="20">
        <v>2234352036</v>
      </c>
      <c r="G32" s="20">
        <v>3770250779</v>
      </c>
      <c r="H32" s="20">
        <v>405968086</v>
      </c>
      <c r="I32" s="20">
        <v>-15997524</v>
      </c>
      <c r="J32" s="20">
        <v>4160221341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4160221341</v>
      </c>
      <c r="X32" s="20">
        <v>558588000</v>
      </c>
      <c r="Y32" s="20">
        <v>3601633341</v>
      </c>
      <c r="Z32" s="21">
        <v>644.77456390040606</v>
      </c>
      <c r="AA32" s="22">
        <v>2234352036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5378713232</v>
      </c>
      <c r="D37" s="29">
        <f t="shared" ref="D37:Y37" si="3">SUM(D29:D36)</f>
        <v>0</v>
      </c>
      <c r="E37" s="30">
        <f t="shared" si="3"/>
        <v>3527311891</v>
      </c>
      <c r="F37" s="31">
        <f t="shared" si="3"/>
        <v>3527311891</v>
      </c>
      <c r="G37" s="31">
        <f t="shared" si="3"/>
        <v>4991064748</v>
      </c>
      <c r="H37" s="31">
        <f t="shared" si="3"/>
        <v>420455617</v>
      </c>
      <c r="I37" s="31">
        <f t="shared" si="3"/>
        <v>-9483041</v>
      </c>
      <c r="J37" s="31">
        <f t="shared" si="3"/>
        <v>5402037324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5402037324</v>
      </c>
      <c r="X37" s="31">
        <f t="shared" si="3"/>
        <v>881827941</v>
      </c>
      <c r="Y37" s="31">
        <f t="shared" si="3"/>
        <v>4520209383</v>
      </c>
      <c r="Z37" s="32">
        <f>+IF(X37&lt;&gt;0,+(Y37/X37)*100,0)</f>
        <v>512.59539110022376</v>
      </c>
      <c r="AA37" s="33">
        <f>SUM(AA29:AA36)</f>
        <v>3527311891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5378713232</v>
      </c>
      <c r="D44" s="29">
        <f>+D37+D43</f>
        <v>0</v>
      </c>
      <c r="E44" s="30">
        <f t="shared" si="5"/>
        <v>3527311891</v>
      </c>
      <c r="F44" s="31">
        <f t="shared" si="5"/>
        <v>3527311891</v>
      </c>
      <c r="G44" s="31">
        <f t="shared" si="5"/>
        <v>4991064748</v>
      </c>
      <c r="H44" s="31">
        <f t="shared" si="5"/>
        <v>420455617</v>
      </c>
      <c r="I44" s="31">
        <f t="shared" si="5"/>
        <v>-9483041</v>
      </c>
      <c r="J44" s="31">
        <f t="shared" si="5"/>
        <v>5402037324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5402037324</v>
      </c>
      <c r="X44" s="31">
        <f t="shared" si="5"/>
        <v>881827941</v>
      </c>
      <c r="Y44" s="31">
        <f t="shared" si="5"/>
        <v>4520209383</v>
      </c>
      <c r="Z44" s="32">
        <f>+IF(X44&lt;&gt;0,+(Y44/X44)*100,0)</f>
        <v>512.59539110022376</v>
      </c>
      <c r="AA44" s="33">
        <f>+AA37+AA43</f>
        <v>3527311891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13807718623</v>
      </c>
      <c r="D45" s="42">
        <f t="shared" si="6"/>
        <v>0</v>
      </c>
      <c r="E45" s="43">
        <f t="shared" si="6"/>
        <v>11268173681</v>
      </c>
      <c r="F45" s="44">
        <f t="shared" si="6"/>
        <v>11268173681</v>
      </c>
      <c r="G45" s="44">
        <f t="shared" si="6"/>
        <v>14152121990</v>
      </c>
      <c r="H45" s="44">
        <f t="shared" si="6"/>
        <v>647385990</v>
      </c>
      <c r="I45" s="44">
        <f t="shared" si="6"/>
        <v>-247613217</v>
      </c>
      <c r="J45" s="44">
        <f t="shared" si="6"/>
        <v>14551894763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14551894763</v>
      </c>
      <c r="X45" s="44">
        <f t="shared" si="6"/>
        <v>2817043614</v>
      </c>
      <c r="Y45" s="44">
        <f t="shared" si="6"/>
        <v>11734851149</v>
      </c>
      <c r="Z45" s="45">
        <f>+IF(X45&lt;&gt;0,+(Y45/X45)*100,0)</f>
        <v>416.56618629121442</v>
      </c>
      <c r="AA45" s="46">
        <f>+AA26-AA44</f>
        <v>11268173681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3675674387</v>
      </c>
      <c r="D47" s="18"/>
      <c r="E47" s="19">
        <v>8343591986</v>
      </c>
      <c r="F47" s="20">
        <v>8343591986</v>
      </c>
      <c r="G47" s="20">
        <v>2819508588</v>
      </c>
      <c r="H47" s="20">
        <v>734577492</v>
      </c>
      <c r="I47" s="20">
        <v>-122206226</v>
      </c>
      <c r="J47" s="20">
        <v>3431879854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3431879854</v>
      </c>
      <c r="X47" s="20">
        <v>2085897801</v>
      </c>
      <c r="Y47" s="20">
        <v>1345982053</v>
      </c>
      <c r="Z47" s="47">
        <v>64.527708517393464</v>
      </c>
      <c r="AA47" s="22">
        <v>8343591986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3675674387</v>
      </c>
      <c r="D50" s="50">
        <f t="shared" ref="D50:Y50" si="7">SUM(D47:D49)</f>
        <v>0</v>
      </c>
      <c r="E50" s="51">
        <f t="shared" si="7"/>
        <v>8343591986</v>
      </c>
      <c r="F50" s="52">
        <f t="shared" si="7"/>
        <v>8343591986</v>
      </c>
      <c r="G50" s="52">
        <f t="shared" si="7"/>
        <v>2819508588</v>
      </c>
      <c r="H50" s="52">
        <f t="shared" si="7"/>
        <v>734577492</v>
      </c>
      <c r="I50" s="52">
        <f t="shared" si="7"/>
        <v>-122206226</v>
      </c>
      <c r="J50" s="52">
        <f t="shared" si="7"/>
        <v>3431879854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3431879854</v>
      </c>
      <c r="X50" s="52">
        <f t="shared" si="7"/>
        <v>2085897801</v>
      </c>
      <c r="Y50" s="52">
        <f t="shared" si="7"/>
        <v>1345982053</v>
      </c>
      <c r="Z50" s="53">
        <f>+IF(X50&lt;&gt;0,+(Y50/X50)*100,0)</f>
        <v>64.527708517393464</v>
      </c>
      <c r="AA50" s="54">
        <f>SUM(AA47:AA49)</f>
        <v>8343591986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5004767983</v>
      </c>
      <c r="F6" s="20">
        <v>5004767983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-876092105</v>
      </c>
      <c r="Y6" s="20">
        <v>876092105</v>
      </c>
      <c r="Z6" s="21">
        <v>-100</v>
      </c>
      <c r="AA6" s="22">
        <v>5004767983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2332501002</v>
      </c>
      <c r="F7" s="20">
        <v>2332501002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595987350</v>
      </c>
      <c r="Y7" s="20">
        <v>-595987350</v>
      </c>
      <c r="Z7" s="21">
        <v>-100</v>
      </c>
      <c r="AA7" s="22">
        <v>2332501002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7337268985</v>
      </c>
      <c r="F13" s="31">
        <f t="shared" si="0"/>
        <v>7337268985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-280104755</v>
      </c>
      <c r="Y13" s="31">
        <f t="shared" si="0"/>
        <v>280104755</v>
      </c>
      <c r="Z13" s="32">
        <f>+IF(X13&lt;&gt;0,+(Y13/X13)*100,0)</f>
        <v>-100</v>
      </c>
      <c r="AA13" s="33">
        <f>SUM(AA6:AA12)</f>
        <v>7337268985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1304798411</v>
      </c>
      <c r="F17" s="20">
        <v>1304798411</v>
      </c>
      <c r="G17" s="24">
        <v>26185230</v>
      </c>
      <c r="H17" s="24">
        <v>52548459</v>
      </c>
      <c r="I17" s="24">
        <v>131639391</v>
      </c>
      <c r="J17" s="20">
        <v>210373080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210373080</v>
      </c>
      <c r="X17" s="20">
        <v>97999498</v>
      </c>
      <c r="Y17" s="24">
        <v>112373582</v>
      </c>
      <c r="Z17" s="25">
        <v>114.66750778662151</v>
      </c>
      <c r="AA17" s="26">
        <v>1304798411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1304798411</v>
      </c>
      <c r="F25" s="36">
        <f t="shared" si="1"/>
        <v>1304798411</v>
      </c>
      <c r="G25" s="36">
        <f t="shared" si="1"/>
        <v>26185230</v>
      </c>
      <c r="H25" s="36">
        <f t="shared" si="1"/>
        <v>52548459</v>
      </c>
      <c r="I25" s="36">
        <f t="shared" si="1"/>
        <v>131639391</v>
      </c>
      <c r="J25" s="36">
        <f t="shared" si="1"/>
        <v>210373080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210373080</v>
      </c>
      <c r="X25" s="36">
        <f t="shared" si="1"/>
        <v>97999498</v>
      </c>
      <c r="Y25" s="36">
        <f t="shared" si="1"/>
        <v>112373582</v>
      </c>
      <c r="Z25" s="37">
        <f>+IF(X25&lt;&gt;0,+(Y25/X25)*100,0)</f>
        <v>114.66750778662151</v>
      </c>
      <c r="AA25" s="38">
        <f>SUM(AA15:AA24)</f>
        <v>1304798411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8642067396</v>
      </c>
      <c r="F26" s="31">
        <f t="shared" si="2"/>
        <v>8642067396</v>
      </c>
      <c r="G26" s="31">
        <f t="shared" si="2"/>
        <v>26185230</v>
      </c>
      <c r="H26" s="31">
        <f t="shared" si="2"/>
        <v>52548459</v>
      </c>
      <c r="I26" s="31">
        <f t="shared" si="2"/>
        <v>131639391</v>
      </c>
      <c r="J26" s="31">
        <f t="shared" si="2"/>
        <v>210373080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210373080</v>
      </c>
      <c r="X26" s="31">
        <f t="shared" si="2"/>
        <v>-182105257</v>
      </c>
      <c r="Y26" s="31">
        <f t="shared" si="2"/>
        <v>392478337</v>
      </c>
      <c r="Z26" s="32">
        <f>+IF(X26&lt;&gt;0,+(Y26/X26)*100,0)</f>
        <v>-215.5227935017823</v>
      </c>
      <c r="AA26" s="33">
        <f>+AA13+AA25</f>
        <v>8642067396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1304798411</v>
      </c>
      <c r="F32" s="20">
        <v>1304798411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97999498</v>
      </c>
      <c r="Y32" s="20">
        <v>-97999498</v>
      </c>
      <c r="Z32" s="21">
        <v>-100</v>
      </c>
      <c r="AA32" s="22">
        <v>1304798411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1304798411</v>
      </c>
      <c r="F37" s="31">
        <f t="shared" si="3"/>
        <v>1304798411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97999498</v>
      </c>
      <c r="Y37" s="31">
        <f t="shared" si="3"/>
        <v>-97999498</v>
      </c>
      <c r="Z37" s="32">
        <f>+IF(X37&lt;&gt;0,+(Y37/X37)*100,0)</f>
        <v>-100</v>
      </c>
      <c r="AA37" s="33">
        <f>SUM(AA29:AA36)</f>
        <v>1304798411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1304798411</v>
      </c>
      <c r="F44" s="31">
        <f t="shared" si="5"/>
        <v>1304798411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97999498</v>
      </c>
      <c r="Y44" s="31">
        <f t="shared" si="5"/>
        <v>-97999498</v>
      </c>
      <c r="Z44" s="32">
        <f>+IF(X44&lt;&gt;0,+(Y44/X44)*100,0)</f>
        <v>-100</v>
      </c>
      <c r="AA44" s="33">
        <f>+AA37+AA43</f>
        <v>1304798411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7337268985</v>
      </c>
      <c r="F45" s="44">
        <f t="shared" si="6"/>
        <v>7337268985</v>
      </c>
      <c r="G45" s="44">
        <f t="shared" si="6"/>
        <v>26185230</v>
      </c>
      <c r="H45" s="44">
        <f t="shared" si="6"/>
        <v>52548459</v>
      </c>
      <c r="I45" s="44">
        <f t="shared" si="6"/>
        <v>131639391</v>
      </c>
      <c r="J45" s="44">
        <f t="shared" si="6"/>
        <v>210373080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210373080</v>
      </c>
      <c r="X45" s="44">
        <f t="shared" si="6"/>
        <v>-280104755</v>
      </c>
      <c r="Y45" s="44">
        <f t="shared" si="6"/>
        <v>490477835</v>
      </c>
      <c r="Z45" s="45">
        <f>+IF(X45&lt;&gt;0,+(Y45/X45)*100,0)</f>
        <v>-175.10514414508958</v>
      </c>
      <c r="AA45" s="46">
        <f>+AA26-AA44</f>
        <v>7337268985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-7483831848</v>
      </c>
      <c r="D6" s="18"/>
      <c r="E6" s="19"/>
      <c r="F6" s="20"/>
      <c r="G6" s="20">
        <v>-579842637</v>
      </c>
      <c r="H6" s="20">
        <v>-291796653</v>
      </c>
      <c r="I6" s="20"/>
      <c r="J6" s="20">
        <v>-871639290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-871639290</v>
      </c>
      <c r="X6" s="20"/>
      <c r="Y6" s="20">
        <v>-871639290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-411094396</v>
      </c>
      <c r="D7" s="18"/>
      <c r="E7" s="19"/>
      <c r="F7" s="20"/>
      <c r="G7" s="20"/>
      <c r="H7" s="20">
        <v>-245565342</v>
      </c>
      <c r="I7" s="20">
        <v>-26779637</v>
      </c>
      <c r="J7" s="20">
        <v>-272344979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-272344979</v>
      </c>
      <c r="X7" s="20"/>
      <c r="Y7" s="20">
        <v>-272344979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12367951</v>
      </c>
      <c r="D8" s="18"/>
      <c r="E8" s="19"/>
      <c r="F8" s="20"/>
      <c r="G8" s="20">
        <v>1258447</v>
      </c>
      <c r="H8" s="20">
        <v>1034154</v>
      </c>
      <c r="I8" s="20">
        <v>436577</v>
      </c>
      <c r="J8" s="20">
        <v>2729178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2729178</v>
      </c>
      <c r="X8" s="20"/>
      <c r="Y8" s="20">
        <v>2729178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-20224615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2230356817</v>
      </c>
      <c r="D11" s="18"/>
      <c r="E11" s="19"/>
      <c r="F11" s="20"/>
      <c r="G11" s="24">
        <v>256248919</v>
      </c>
      <c r="H11" s="24">
        <v>305411365</v>
      </c>
      <c r="I11" s="24"/>
      <c r="J11" s="20">
        <v>561660284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561660284</v>
      </c>
      <c r="X11" s="20"/>
      <c r="Y11" s="24">
        <v>561660284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41765225</v>
      </c>
      <c r="D12" s="18"/>
      <c r="E12" s="19"/>
      <c r="F12" s="20"/>
      <c r="G12" s="20"/>
      <c r="H12" s="20">
        <v>-48469</v>
      </c>
      <c r="I12" s="20">
        <v>-35029</v>
      </c>
      <c r="J12" s="20">
        <v>-83498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-83498</v>
      </c>
      <c r="X12" s="20"/>
      <c r="Y12" s="20">
        <v>-83498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-5630660866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-322335271</v>
      </c>
      <c r="H13" s="31">
        <f t="shared" si="0"/>
        <v>-230964945</v>
      </c>
      <c r="I13" s="31">
        <f t="shared" si="0"/>
        <v>-26378089</v>
      </c>
      <c r="J13" s="31">
        <f t="shared" si="0"/>
        <v>-579678305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-579678305</v>
      </c>
      <c r="X13" s="31">
        <f t="shared" si="0"/>
        <v>0</v>
      </c>
      <c r="Y13" s="31">
        <f t="shared" si="0"/>
        <v>-579678305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524347657</v>
      </c>
      <c r="D17" s="18"/>
      <c r="E17" s="19">
        <v>573767928</v>
      </c>
      <c r="F17" s="20">
        <v>573767928</v>
      </c>
      <c r="G17" s="24">
        <v>6848608</v>
      </c>
      <c r="H17" s="24">
        <v>19194607</v>
      </c>
      <c r="I17" s="24">
        <v>42334870</v>
      </c>
      <c r="J17" s="20">
        <v>68378085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68378085</v>
      </c>
      <c r="X17" s="20">
        <v>143441982</v>
      </c>
      <c r="Y17" s="24">
        <v>-75063897</v>
      </c>
      <c r="Z17" s="25">
        <v>-52.330493453443772</v>
      </c>
      <c r="AA17" s="26">
        <v>573767928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1000</v>
      </c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524348657</v>
      </c>
      <c r="D25" s="29">
        <f t="shared" ref="D25:Y25" si="1">SUM(D15:D24)</f>
        <v>0</v>
      </c>
      <c r="E25" s="35">
        <f t="shared" si="1"/>
        <v>573767928</v>
      </c>
      <c r="F25" s="36">
        <f t="shared" si="1"/>
        <v>573767928</v>
      </c>
      <c r="G25" s="36">
        <f t="shared" si="1"/>
        <v>6848608</v>
      </c>
      <c r="H25" s="36">
        <f t="shared" si="1"/>
        <v>19194607</v>
      </c>
      <c r="I25" s="36">
        <f t="shared" si="1"/>
        <v>42334870</v>
      </c>
      <c r="J25" s="36">
        <f t="shared" si="1"/>
        <v>68378085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68378085</v>
      </c>
      <c r="X25" s="36">
        <f t="shared" si="1"/>
        <v>143441982</v>
      </c>
      <c r="Y25" s="36">
        <f t="shared" si="1"/>
        <v>-75063897</v>
      </c>
      <c r="Z25" s="37">
        <f>+IF(X25&lt;&gt;0,+(Y25/X25)*100,0)</f>
        <v>-52.330493453443772</v>
      </c>
      <c r="AA25" s="38">
        <f>SUM(AA15:AA24)</f>
        <v>573767928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-5106312209</v>
      </c>
      <c r="D26" s="29">
        <f>+D13+D25</f>
        <v>0</v>
      </c>
      <c r="E26" s="30">
        <f t="shared" si="2"/>
        <v>573767928</v>
      </c>
      <c r="F26" s="31">
        <f t="shared" si="2"/>
        <v>573767928</v>
      </c>
      <c r="G26" s="31">
        <f t="shared" si="2"/>
        <v>-315486663</v>
      </c>
      <c r="H26" s="31">
        <f t="shared" si="2"/>
        <v>-211770338</v>
      </c>
      <c r="I26" s="31">
        <f t="shared" si="2"/>
        <v>15956781</v>
      </c>
      <c r="J26" s="31">
        <f t="shared" si="2"/>
        <v>-511300220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-511300220</v>
      </c>
      <c r="X26" s="31">
        <f t="shared" si="2"/>
        <v>143441982</v>
      </c>
      <c r="Y26" s="31">
        <f t="shared" si="2"/>
        <v>-654742202</v>
      </c>
      <c r="Z26" s="32">
        <f>+IF(X26&lt;&gt;0,+(Y26/X26)*100,0)</f>
        <v>-456.45088897335506</v>
      </c>
      <c r="AA26" s="33">
        <f>+AA13+AA25</f>
        <v>573767928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-436763</v>
      </c>
      <c r="D31" s="18"/>
      <c r="E31" s="19"/>
      <c r="F31" s="20"/>
      <c r="G31" s="20"/>
      <c r="H31" s="20"/>
      <c r="I31" s="20">
        <v>1385169</v>
      </c>
      <c r="J31" s="20">
        <v>1385169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1385169</v>
      </c>
      <c r="X31" s="20"/>
      <c r="Y31" s="20">
        <v>1385169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-1018872486</v>
      </c>
      <c r="D32" s="18"/>
      <c r="E32" s="19"/>
      <c r="F32" s="20"/>
      <c r="G32" s="20">
        <v>-125327407</v>
      </c>
      <c r="H32" s="20">
        <v>-7780914</v>
      </c>
      <c r="I32" s="20">
        <v>1507589</v>
      </c>
      <c r="J32" s="20">
        <v>-131600732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-131600732</v>
      </c>
      <c r="X32" s="20"/>
      <c r="Y32" s="20">
        <v>-131600732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7007744</v>
      </c>
      <c r="D35" s="18"/>
      <c r="E35" s="19"/>
      <c r="F35" s="20"/>
      <c r="G35" s="20"/>
      <c r="H35" s="20">
        <v>105068</v>
      </c>
      <c r="I35" s="20">
        <v>1543697</v>
      </c>
      <c r="J35" s="20">
        <v>1648765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1648765</v>
      </c>
      <c r="X35" s="20"/>
      <c r="Y35" s="20">
        <v>1648765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-1012301505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-125327407</v>
      </c>
      <c r="H37" s="31">
        <f t="shared" si="3"/>
        <v>-7675846</v>
      </c>
      <c r="I37" s="31">
        <f t="shared" si="3"/>
        <v>4436455</v>
      </c>
      <c r="J37" s="31">
        <f t="shared" si="3"/>
        <v>-128566798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-128566798</v>
      </c>
      <c r="X37" s="31">
        <f t="shared" si="3"/>
        <v>0</v>
      </c>
      <c r="Y37" s="31">
        <f t="shared" si="3"/>
        <v>-128566798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-1012301505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-125327407</v>
      </c>
      <c r="H44" s="31">
        <f t="shared" si="5"/>
        <v>-7675846</v>
      </c>
      <c r="I44" s="31">
        <f t="shared" si="5"/>
        <v>4436455</v>
      </c>
      <c r="J44" s="31">
        <f t="shared" si="5"/>
        <v>-128566798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-128566798</v>
      </c>
      <c r="X44" s="31">
        <f t="shared" si="5"/>
        <v>0</v>
      </c>
      <c r="Y44" s="31">
        <f t="shared" si="5"/>
        <v>-128566798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-4094010704</v>
      </c>
      <c r="D45" s="42">
        <f t="shared" si="6"/>
        <v>0</v>
      </c>
      <c r="E45" s="43">
        <f t="shared" si="6"/>
        <v>573767928</v>
      </c>
      <c r="F45" s="44">
        <f t="shared" si="6"/>
        <v>573767928</v>
      </c>
      <c r="G45" s="44">
        <f t="shared" si="6"/>
        <v>-190159256</v>
      </c>
      <c r="H45" s="44">
        <f t="shared" si="6"/>
        <v>-204094492</v>
      </c>
      <c r="I45" s="44">
        <f t="shared" si="6"/>
        <v>11520326</v>
      </c>
      <c r="J45" s="44">
        <f t="shared" si="6"/>
        <v>-382733422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-382733422</v>
      </c>
      <c r="X45" s="44">
        <f t="shared" si="6"/>
        <v>143441982</v>
      </c>
      <c r="Y45" s="44">
        <f t="shared" si="6"/>
        <v>-526175404</v>
      </c>
      <c r="Z45" s="45">
        <f>+IF(X45&lt;&gt;0,+(Y45/X45)*100,0)</f>
        <v>-366.82106358513647</v>
      </c>
      <c r="AA45" s="46">
        <f>+AA26-AA44</f>
        <v>573767928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-848575555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-848575555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401509169</v>
      </c>
      <c r="D7" s="18"/>
      <c r="E7" s="19">
        <v>790019703</v>
      </c>
      <c r="F7" s="20">
        <v>790019703</v>
      </c>
      <c r="G7" s="20">
        <v>1149290655</v>
      </c>
      <c r="H7" s="20">
        <v>-459278125</v>
      </c>
      <c r="I7" s="20">
        <v>-10843465</v>
      </c>
      <c r="J7" s="20">
        <v>679169065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679169065</v>
      </c>
      <c r="X7" s="20">
        <v>197504937</v>
      </c>
      <c r="Y7" s="20">
        <v>481664128</v>
      </c>
      <c r="Z7" s="21">
        <v>243.87447489477188</v>
      </c>
      <c r="AA7" s="22">
        <v>790019703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401509169</v>
      </c>
      <c r="D13" s="29">
        <f>SUM(D6:D12)</f>
        <v>0</v>
      </c>
      <c r="E13" s="30">
        <f t="shared" si="0"/>
        <v>790019703</v>
      </c>
      <c r="F13" s="31">
        <f t="shared" si="0"/>
        <v>790019703</v>
      </c>
      <c r="G13" s="31">
        <f t="shared" si="0"/>
        <v>1149290655</v>
      </c>
      <c r="H13" s="31">
        <f t="shared" si="0"/>
        <v>-459278125</v>
      </c>
      <c r="I13" s="31">
        <f t="shared" si="0"/>
        <v>-10843465</v>
      </c>
      <c r="J13" s="31">
        <f t="shared" si="0"/>
        <v>679169065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679169065</v>
      </c>
      <c r="X13" s="31">
        <f t="shared" si="0"/>
        <v>197504937</v>
      </c>
      <c r="Y13" s="31">
        <f t="shared" si="0"/>
        <v>481664128</v>
      </c>
      <c r="Z13" s="32">
        <f>+IF(X13&lt;&gt;0,+(Y13/X13)*100,0)</f>
        <v>243.87447489477188</v>
      </c>
      <c r="AA13" s="33">
        <f>SUM(AA6:AA12)</f>
        <v>790019703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1371831960</v>
      </c>
      <c r="D17" s="18"/>
      <c r="E17" s="19">
        <v>2001973892</v>
      </c>
      <c r="F17" s="20">
        <v>2001973892</v>
      </c>
      <c r="G17" s="24">
        <v>1513961347</v>
      </c>
      <c r="H17" s="24">
        <v>-135920036</v>
      </c>
      <c r="I17" s="24">
        <v>-16022330</v>
      </c>
      <c r="J17" s="20">
        <v>1362018981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1362018981</v>
      </c>
      <c r="X17" s="20">
        <v>500493624</v>
      </c>
      <c r="Y17" s="24">
        <v>861525357</v>
      </c>
      <c r="Z17" s="25">
        <v>172.13513133585894</v>
      </c>
      <c r="AA17" s="26">
        <v>2001973892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1371831960</v>
      </c>
      <c r="D25" s="29">
        <f t="shared" ref="D25:Y25" si="1">SUM(D15:D24)</f>
        <v>0</v>
      </c>
      <c r="E25" s="35">
        <f t="shared" si="1"/>
        <v>2001973892</v>
      </c>
      <c r="F25" s="36">
        <f t="shared" si="1"/>
        <v>2001973892</v>
      </c>
      <c r="G25" s="36">
        <f t="shared" si="1"/>
        <v>1513961347</v>
      </c>
      <c r="H25" s="36">
        <f t="shared" si="1"/>
        <v>-135920036</v>
      </c>
      <c r="I25" s="36">
        <f t="shared" si="1"/>
        <v>-16022330</v>
      </c>
      <c r="J25" s="36">
        <f t="shared" si="1"/>
        <v>1362018981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1362018981</v>
      </c>
      <c r="X25" s="36">
        <f t="shared" si="1"/>
        <v>500493624</v>
      </c>
      <c r="Y25" s="36">
        <f t="shared" si="1"/>
        <v>861525357</v>
      </c>
      <c r="Z25" s="37">
        <f>+IF(X25&lt;&gt;0,+(Y25/X25)*100,0)</f>
        <v>172.13513133585894</v>
      </c>
      <c r="AA25" s="38">
        <f>SUM(AA15:AA24)</f>
        <v>2001973892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1773341129</v>
      </c>
      <c r="D26" s="29">
        <f>+D13+D25</f>
        <v>0</v>
      </c>
      <c r="E26" s="30">
        <f t="shared" si="2"/>
        <v>2791993595</v>
      </c>
      <c r="F26" s="31">
        <f t="shared" si="2"/>
        <v>2791993595</v>
      </c>
      <c r="G26" s="31">
        <f t="shared" si="2"/>
        <v>2663252002</v>
      </c>
      <c r="H26" s="31">
        <f t="shared" si="2"/>
        <v>-595198161</v>
      </c>
      <c r="I26" s="31">
        <f t="shared" si="2"/>
        <v>-26865795</v>
      </c>
      <c r="J26" s="31">
        <f t="shared" si="2"/>
        <v>2041188046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2041188046</v>
      </c>
      <c r="X26" s="31">
        <f t="shared" si="2"/>
        <v>697998561</v>
      </c>
      <c r="Y26" s="31">
        <f t="shared" si="2"/>
        <v>1343189485</v>
      </c>
      <c r="Z26" s="32">
        <f>+IF(X26&lt;&gt;0,+(Y26/X26)*100,0)</f>
        <v>192.43442036265174</v>
      </c>
      <c r="AA26" s="33">
        <f>+AA13+AA25</f>
        <v>2791993595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19268299</v>
      </c>
      <c r="D31" s="18"/>
      <c r="E31" s="19">
        <v>14695259</v>
      </c>
      <c r="F31" s="20">
        <v>14695259</v>
      </c>
      <c r="G31" s="20">
        <v>19759086</v>
      </c>
      <c r="H31" s="20">
        <v>1153711</v>
      </c>
      <c r="I31" s="20">
        <v>198649</v>
      </c>
      <c r="J31" s="20">
        <v>21111446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21111446</v>
      </c>
      <c r="X31" s="20">
        <v>3673812</v>
      </c>
      <c r="Y31" s="20">
        <v>17437634</v>
      </c>
      <c r="Z31" s="21">
        <v>474.64687904552545</v>
      </c>
      <c r="AA31" s="22">
        <v>14695259</v>
      </c>
    </row>
    <row r="32" spans="1:27" ht="13.5" x14ac:dyDescent="0.25">
      <c r="A32" s="23" t="s">
        <v>59</v>
      </c>
      <c r="B32" s="17" t="s">
        <v>32</v>
      </c>
      <c r="C32" s="18">
        <v>5598067547</v>
      </c>
      <c r="D32" s="18"/>
      <c r="E32" s="19">
        <v>238267180</v>
      </c>
      <c r="F32" s="20">
        <v>238267180</v>
      </c>
      <c r="G32" s="20">
        <v>5444249486</v>
      </c>
      <c r="H32" s="20">
        <v>217029939</v>
      </c>
      <c r="I32" s="20">
        <v>-28401590</v>
      </c>
      <c r="J32" s="20">
        <v>5632877835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5632877835</v>
      </c>
      <c r="X32" s="20">
        <v>59566791</v>
      </c>
      <c r="Y32" s="20">
        <v>5573311044</v>
      </c>
      <c r="Z32" s="21">
        <v>9356.4063976520083</v>
      </c>
      <c r="AA32" s="22">
        <v>238267180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1700000</v>
      </c>
      <c r="I33" s="20"/>
      <c r="J33" s="20">
        <v>1700000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1700000</v>
      </c>
      <c r="X33" s="20">
        <v>-3</v>
      </c>
      <c r="Y33" s="20">
        <v>1700003</v>
      </c>
      <c r="Z33" s="21">
        <v>-56666766.666666664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-867039523</v>
      </c>
      <c r="D35" s="18"/>
      <c r="E35" s="19">
        <v>-865852281</v>
      </c>
      <c r="F35" s="20">
        <v>-865852281</v>
      </c>
      <c r="G35" s="20">
        <v>-849532901</v>
      </c>
      <c r="H35" s="20">
        <v>18991571</v>
      </c>
      <c r="I35" s="20">
        <v>12238838</v>
      </c>
      <c r="J35" s="20">
        <v>-818302492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-818302492</v>
      </c>
      <c r="X35" s="20">
        <v>-216463077</v>
      </c>
      <c r="Y35" s="20">
        <v>-601839415</v>
      </c>
      <c r="Z35" s="21">
        <v>278.0332901763195</v>
      </c>
      <c r="AA35" s="22">
        <v>-865852281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4750296323</v>
      </c>
      <c r="D37" s="29">
        <f t="shared" ref="D37:Y37" si="3">SUM(D29:D36)</f>
        <v>0</v>
      </c>
      <c r="E37" s="30">
        <f t="shared" si="3"/>
        <v>-612889842</v>
      </c>
      <c r="F37" s="31">
        <f t="shared" si="3"/>
        <v>-612889842</v>
      </c>
      <c r="G37" s="31">
        <f t="shared" si="3"/>
        <v>4614475671</v>
      </c>
      <c r="H37" s="31">
        <f t="shared" si="3"/>
        <v>238875221</v>
      </c>
      <c r="I37" s="31">
        <f t="shared" si="3"/>
        <v>-15964103</v>
      </c>
      <c r="J37" s="31">
        <f t="shared" si="3"/>
        <v>4837386789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4837386789</v>
      </c>
      <c r="X37" s="31">
        <f t="shared" si="3"/>
        <v>-153222477</v>
      </c>
      <c r="Y37" s="31">
        <f t="shared" si="3"/>
        <v>4990609266</v>
      </c>
      <c r="Z37" s="32">
        <f>+IF(X37&lt;&gt;0,+(Y37/X37)*100,0)</f>
        <v>-3257.0999788758145</v>
      </c>
      <c r="AA37" s="33">
        <f>SUM(AA29:AA36)</f>
        <v>-612889842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3703971612</v>
      </c>
      <c r="F41" s="20">
        <v>3703971612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925992903</v>
      </c>
      <c r="Y41" s="20">
        <v>-925992903</v>
      </c>
      <c r="Z41" s="21">
        <v>-100</v>
      </c>
      <c r="AA41" s="22">
        <v>3703971612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3703971612</v>
      </c>
      <c r="F43" s="36">
        <f t="shared" si="4"/>
        <v>3703971612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925992903</v>
      </c>
      <c r="Y43" s="36">
        <f t="shared" si="4"/>
        <v>-925992903</v>
      </c>
      <c r="Z43" s="37">
        <f>+IF(X43&lt;&gt;0,+(Y43/X43)*100,0)</f>
        <v>-100</v>
      </c>
      <c r="AA43" s="38">
        <f>SUM(AA39:AA42)</f>
        <v>3703971612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4750296323</v>
      </c>
      <c r="D44" s="29">
        <f>+D37+D43</f>
        <v>0</v>
      </c>
      <c r="E44" s="30">
        <f t="shared" si="5"/>
        <v>3091081770</v>
      </c>
      <c r="F44" s="31">
        <f t="shared" si="5"/>
        <v>3091081770</v>
      </c>
      <c r="G44" s="31">
        <f t="shared" si="5"/>
        <v>4614475671</v>
      </c>
      <c r="H44" s="31">
        <f t="shared" si="5"/>
        <v>238875221</v>
      </c>
      <c r="I44" s="31">
        <f t="shared" si="5"/>
        <v>-15964103</v>
      </c>
      <c r="J44" s="31">
        <f t="shared" si="5"/>
        <v>4837386789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4837386789</v>
      </c>
      <c r="X44" s="31">
        <f t="shared" si="5"/>
        <v>772770426</v>
      </c>
      <c r="Y44" s="31">
        <f t="shared" si="5"/>
        <v>4064616363</v>
      </c>
      <c r="Z44" s="32">
        <f>+IF(X44&lt;&gt;0,+(Y44/X44)*100,0)</f>
        <v>525.97980282956632</v>
      </c>
      <c r="AA44" s="33">
        <f>+AA37+AA43</f>
        <v>3091081770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-2976955194</v>
      </c>
      <c r="D45" s="42">
        <f t="shared" si="6"/>
        <v>0</v>
      </c>
      <c r="E45" s="43">
        <f t="shared" si="6"/>
        <v>-299088175</v>
      </c>
      <c r="F45" s="44">
        <f t="shared" si="6"/>
        <v>-299088175</v>
      </c>
      <c r="G45" s="44">
        <f t="shared" si="6"/>
        <v>-1951223669</v>
      </c>
      <c r="H45" s="44">
        <f t="shared" si="6"/>
        <v>-834073382</v>
      </c>
      <c r="I45" s="44">
        <f t="shared" si="6"/>
        <v>-10901692</v>
      </c>
      <c r="J45" s="44">
        <f t="shared" si="6"/>
        <v>-2796198743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-2796198743</v>
      </c>
      <c r="X45" s="44">
        <f t="shared" si="6"/>
        <v>-74771865</v>
      </c>
      <c r="Y45" s="44">
        <f t="shared" si="6"/>
        <v>-2721426878</v>
      </c>
      <c r="Z45" s="45">
        <f>+IF(X45&lt;&gt;0,+(Y45/X45)*100,0)</f>
        <v>3639.6402283131492</v>
      </c>
      <c r="AA45" s="46">
        <f>+AA26-AA44</f>
        <v>-299088175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-1131363919</v>
      </c>
      <c r="D47" s="18"/>
      <c r="E47" s="19">
        <v>-72442831</v>
      </c>
      <c r="F47" s="20">
        <v>-72442831</v>
      </c>
      <c r="G47" s="20">
        <v>295070375</v>
      </c>
      <c r="H47" s="20">
        <v>-604839804</v>
      </c>
      <c r="I47" s="20">
        <v>263164090</v>
      </c>
      <c r="J47" s="20">
        <v>-46605339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-46605339</v>
      </c>
      <c r="X47" s="20">
        <v>-18110712</v>
      </c>
      <c r="Y47" s="20">
        <v>-28494627</v>
      </c>
      <c r="Z47" s="47">
        <v>157.33576349731584</v>
      </c>
      <c r="AA47" s="22">
        <v>-72442831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-1131363919</v>
      </c>
      <c r="D50" s="50">
        <f t="shared" ref="D50:Y50" si="7">SUM(D47:D49)</f>
        <v>0</v>
      </c>
      <c r="E50" s="51">
        <f t="shared" si="7"/>
        <v>-72442831</v>
      </c>
      <c r="F50" s="52">
        <f t="shared" si="7"/>
        <v>-72442831</v>
      </c>
      <c r="G50" s="52">
        <f t="shared" si="7"/>
        <v>295070375</v>
      </c>
      <c r="H50" s="52">
        <f t="shared" si="7"/>
        <v>-604839804</v>
      </c>
      <c r="I50" s="52">
        <f t="shared" si="7"/>
        <v>263164090</v>
      </c>
      <c r="J50" s="52">
        <f t="shared" si="7"/>
        <v>-46605339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-46605339</v>
      </c>
      <c r="X50" s="52">
        <f t="shared" si="7"/>
        <v>-18110712</v>
      </c>
      <c r="Y50" s="52">
        <f t="shared" si="7"/>
        <v>-28494627</v>
      </c>
      <c r="Z50" s="53">
        <f>+IF(X50&lt;&gt;0,+(Y50/X50)*100,0)</f>
        <v>157.33576349731584</v>
      </c>
      <c r="AA50" s="54">
        <f>SUM(AA47:AA49)</f>
        <v>-72442831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42990622</v>
      </c>
      <c r="D7" s="18"/>
      <c r="E7" s="19">
        <v>222772524</v>
      </c>
      <c r="F7" s="20">
        <v>222772524</v>
      </c>
      <c r="G7" s="20">
        <v>47532095</v>
      </c>
      <c r="H7" s="20">
        <v>-1410033</v>
      </c>
      <c r="I7" s="20">
        <v>1321890</v>
      </c>
      <c r="J7" s="20">
        <v>47443952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47443952</v>
      </c>
      <c r="X7" s="20">
        <v>55693140</v>
      </c>
      <c r="Y7" s="20">
        <v>-8249188</v>
      </c>
      <c r="Z7" s="21">
        <v>-14.811856541038987</v>
      </c>
      <c r="AA7" s="22">
        <v>222772524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42990622</v>
      </c>
      <c r="D13" s="29">
        <f>SUM(D6:D12)</f>
        <v>0</v>
      </c>
      <c r="E13" s="30">
        <f t="shared" si="0"/>
        <v>222772524</v>
      </c>
      <c r="F13" s="31">
        <f t="shared" si="0"/>
        <v>222772524</v>
      </c>
      <c r="G13" s="31">
        <f t="shared" si="0"/>
        <v>47532095</v>
      </c>
      <c r="H13" s="31">
        <f t="shared" si="0"/>
        <v>-1410033</v>
      </c>
      <c r="I13" s="31">
        <f t="shared" si="0"/>
        <v>1321890</v>
      </c>
      <c r="J13" s="31">
        <f t="shared" si="0"/>
        <v>47443952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47443952</v>
      </c>
      <c r="X13" s="31">
        <f t="shared" si="0"/>
        <v>55693140</v>
      </c>
      <c r="Y13" s="31">
        <f t="shared" si="0"/>
        <v>-8249188</v>
      </c>
      <c r="Z13" s="32">
        <f>+IF(X13&lt;&gt;0,+(Y13/X13)*100,0)</f>
        <v>-14.811856541038987</v>
      </c>
      <c r="AA13" s="33">
        <f>SUM(AA6:AA12)</f>
        <v>222772524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463510851</v>
      </c>
      <c r="D17" s="18"/>
      <c r="E17" s="19">
        <v>409205809</v>
      </c>
      <c r="F17" s="20">
        <v>409205809</v>
      </c>
      <c r="G17" s="24">
        <v>443756999</v>
      </c>
      <c r="H17" s="24">
        <v>-2535756</v>
      </c>
      <c r="I17" s="24">
        <v>-8323922</v>
      </c>
      <c r="J17" s="20">
        <v>432897321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432897321</v>
      </c>
      <c r="X17" s="20">
        <v>102301509</v>
      </c>
      <c r="Y17" s="24">
        <v>330595812</v>
      </c>
      <c r="Z17" s="25">
        <v>323.1582947618104</v>
      </c>
      <c r="AA17" s="26">
        <v>409205809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373213</v>
      </c>
      <c r="D21" s="18"/>
      <c r="E21" s="19">
        <v>979630</v>
      </c>
      <c r="F21" s="20">
        <v>979630</v>
      </c>
      <c r="G21" s="20">
        <v>373213</v>
      </c>
      <c r="H21" s="20"/>
      <c r="I21" s="20"/>
      <c r="J21" s="20">
        <v>373213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373213</v>
      </c>
      <c r="X21" s="20">
        <v>244914</v>
      </c>
      <c r="Y21" s="20">
        <v>128299</v>
      </c>
      <c r="Z21" s="21">
        <v>52.385327094408652</v>
      </c>
      <c r="AA21" s="22">
        <v>979630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463884064</v>
      </c>
      <c r="D25" s="29">
        <f t="shared" ref="D25:Y25" si="1">SUM(D15:D24)</f>
        <v>0</v>
      </c>
      <c r="E25" s="35">
        <f t="shared" si="1"/>
        <v>410185439</v>
      </c>
      <c r="F25" s="36">
        <f t="shared" si="1"/>
        <v>410185439</v>
      </c>
      <c r="G25" s="36">
        <f t="shared" si="1"/>
        <v>444130212</v>
      </c>
      <c r="H25" s="36">
        <f t="shared" si="1"/>
        <v>-2535756</v>
      </c>
      <c r="I25" s="36">
        <f t="shared" si="1"/>
        <v>-8323922</v>
      </c>
      <c r="J25" s="36">
        <f t="shared" si="1"/>
        <v>433270534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433270534</v>
      </c>
      <c r="X25" s="36">
        <f t="shared" si="1"/>
        <v>102546423</v>
      </c>
      <c r="Y25" s="36">
        <f t="shared" si="1"/>
        <v>330724111</v>
      </c>
      <c r="Z25" s="37">
        <f>+IF(X25&lt;&gt;0,+(Y25/X25)*100,0)</f>
        <v>322.51160140417574</v>
      </c>
      <c r="AA25" s="38">
        <f>SUM(AA15:AA24)</f>
        <v>410185439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506874686</v>
      </c>
      <c r="D26" s="29">
        <f>+D13+D25</f>
        <v>0</v>
      </c>
      <c r="E26" s="30">
        <f t="shared" si="2"/>
        <v>632957963</v>
      </c>
      <c r="F26" s="31">
        <f t="shared" si="2"/>
        <v>632957963</v>
      </c>
      <c r="G26" s="31">
        <f t="shared" si="2"/>
        <v>491662307</v>
      </c>
      <c r="H26" s="31">
        <f t="shared" si="2"/>
        <v>-3945789</v>
      </c>
      <c r="I26" s="31">
        <f t="shared" si="2"/>
        <v>-7002032</v>
      </c>
      <c r="J26" s="31">
        <f t="shared" si="2"/>
        <v>480714486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480714486</v>
      </c>
      <c r="X26" s="31">
        <f t="shared" si="2"/>
        <v>158239563</v>
      </c>
      <c r="Y26" s="31">
        <f t="shared" si="2"/>
        <v>322474923</v>
      </c>
      <c r="Z26" s="32">
        <f>+IF(X26&lt;&gt;0,+(Y26/X26)*100,0)</f>
        <v>203.78906316873486</v>
      </c>
      <c r="AA26" s="33">
        <f>+AA13+AA25</f>
        <v>632957963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54516040</v>
      </c>
      <c r="D32" s="18"/>
      <c r="E32" s="19"/>
      <c r="F32" s="20"/>
      <c r="G32" s="20">
        <v>-112679</v>
      </c>
      <c r="H32" s="20"/>
      <c r="I32" s="20">
        <v>-1</v>
      </c>
      <c r="J32" s="20">
        <v>-112680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-112680</v>
      </c>
      <c r="X32" s="20">
        <v>-3</v>
      </c>
      <c r="Y32" s="20">
        <v>-112677</v>
      </c>
      <c r="Z32" s="21">
        <v>3755900</v>
      </c>
      <c r="AA32" s="22"/>
    </row>
    <row r="33" spans="1:27" ht="13.5" x14ac:dyDescent="0.25">
      <c r="A33" s="23" t="s">
        <v>60</v>
      </c>
      <c r="B33" s="17" t="s">
        <v>32</v>
      </c>
      <c r="C33" s="18">
        <v>17200765</v>
      </c>
      <c r="D33" s="18"/>
      <c r="E33" s="19"/>
      <c r="F33" s="20"/>
      <c r="G33" s="20">
        <v>17200764</v>
      </c>
      <c r="H33" s="20"/>
      <c r="I33" s="20"/>
      <c r="J33" s="20">
        <v>17200764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17200764</v>
      </c>
      <c r="X33" s="20"/>
      <c r="Y33" s="20">
        <v>17200764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2030754</v>
      </c>
      <c r="D35" s="18"/>
      <c r="E35" s="19"/>
      <c r="F35" s="20"/>
      <c r="G35" s="20">
        <v>2804397</v>
      </c>
      <c r="H35" s="20">
        <v>-376508</v>
      </c>
      <c r="I35" s="20">
        <v>166822</v>
      </c>
      <c r="J35" s="20">
        <v>2594711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2594711</v>
      </c>
      <c r="X35" s="20"/>
      <c r="Y35" s="20">
        <v>2594711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73747559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19892482</v>
      </c>
      <c r="H37" s="31">
        <f t="shared" si="3"/>
        <v>-376508</v>
      </c>
      <c r="I37" s="31">
        <f t="shared" si="3"/>
        <v>166821</v>
      </c>
      <c r="J37" s="31">
        <f t="shared" si="3"/>
        <v>19682795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19682795</v>
      </c>
      <c r="X37" s="31">
        <f t="shared" si="3"/>
        <v>-3</v>
      </c>
      <c r="Y37" s="31">
        <f t="shared" si="3"/>
        <v>19682798</v>
      </c>
      <c r="Z37" s="32">
        <f>+IF(X37&lt;&gt;0,+(Y37/X37)*100,0)</f>
        <v>-656093266.66666675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73747559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19892482</v>
      </c>
      <c r="H44" s="31">
        <f t="shared" si="5"/>
        <v>-376508</v>
      </c>
      <c r="I44" s="31">
        <f t="shared" si="5"/>
        <v>166821</v>
      </c>
      <c r="J44" s="31">
        <f t="shared" si="5"/>
        <v>19682795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19682795</v>
      </c>
      <c r="X44" s="31">
        <f t="shared" si="5"/>
        <v>-3</v>
      </c>
      <c r="Y44" s="31">
        <f t="shared" si="5"/>
        <v>19682798</v>
      </c>
      <c r="Z44" s="32">
        <f>+IF(X44&lt;&gt;0,+(Y44/X44)*100,0)</f>
        <v>-656093266.66666675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433127127</v>
      </c>
      <c r="D45" s="42">
        <f t="shared" si="6"/>
        <v>0</v>
      </c>
      <c r="E45" s="43">
        <f t="shared" si="6"/>
        <v>632957963</v>
      </c>
      <c r="F45" s="44">
        <f t="shared" si="6"/>
        <v>632957963</v>
      </c>
      <c r="G45" s="44">
        <f t="shared" si="6"/>
        <v>471769825</v>
      </c>
      <c r="H45" s="44">
        <f t="shared" si="6"/>
        <v>-3569281</v>
      </c>
      <c r="I45" s="44">
        <f t="shared" si="6"/>
        <v>-7168853</v>
      </c>
      <c r="J45" s="44">
        <f t="shared" si="6"/>
        <v>461031691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461031691</v>
      </c>
      <c r="X45" s="44">
        <f t="shared" si="6"/>
        <v>158239566</v>
      </c>
      <c r="Y45" s="44">
        <f t="shared" si="6"/>
        <v>302792125</v>
      </c>
      <c r="Z45" s="45">
        <f>+IF(X45&lt;&gt;0,+(Y45/X45)*100,0)</f>
        <v>191.35045213660408</v>
      </c>
      <c r="AA45" s="46">
        <f>+AA26-AA44</f>
        <v>632957963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134022912</v>
      </c>
      <c r="D47" s="18"/>
      <c r="E47" s="19">
        <v>27920274</v>
      </c>
      <c r="F47" s="20">
        <v>27920274</v>
      </c>
      <c r="G47" s="20">
        <v>80232743</v>
      </c>
      <c r="H47" s="20">
        <v>-2191697</v>
      </c>
      <c r="I47" s="20">
        <v>-9424625</v>
      </c>
      <c r="J47" s="20">
        <v>68616421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68616421</v>
      </c>
      <c r="X47" s="20">
        <v>6980067</v>
      </c>
      <c r="Y47" s="20">
        <v>61636354</v>
      </c>
      <c r="Z47" s="47">
        <v>883.03384480406851</v>
      </c>
      <c r="AA47" s="22">
        <v>27920274</v>
      </c>
    </row>
    <row r="48" spans="1:27" ht="13.5" x14ac:dyDescent="0.25">
      <c r="A48" s="23" t="s">
        <v>73</v>
      </c>
      <c r="B48" s="17" t="s">
        <v>32</v>
      </c>
      <c r="C48" s="18">
        <v>-7865882</v>
      </c>
      <c r="D48" s="18"/>
      <c r="E48" s="19"/>
      <c r="F48" s="20"/>
      <c r="G48" s="20">
        <v>-7682783</v>
      </c>
      <c r="H48" s="20">
        <v>-161583</v>
      </c>
      <c r="I48" s="20">
        <v>-21516</v>
      </c>
      <c r="J48" s="20">
        <v>-7865882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-7865882</v>
      </c>
      <c r="X48" s="20"/>
      <c r="Y48" s="20">
        <v>-7865882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126157030</v>
      </c>
      <c r="D50" s="50">
        <f t="shared" ref="D50:Y50" si="7">SUM(D47:D49)</f>
        <v>0</v>
      </c>
      <c r="E50" s="51">
        <f t="shared" si="7"/>
        <v>27920274</v>
      </c>
      <c r="F50" s="52">
        <f t="shared" si="7"/>
        <v>27920274</v>
      </c>
      <c r="G50" s="52">
        <f t="shared" si="7"/>
        <v>72549960</v>
      </c>
      <c r="H50" s="52">
        <f t="shared" si="7"/>
        <v>-2353280</v>
      </c>
      <c r="I50" s="52">
        <f t="shared" si="7"/>
        <v>-9446141</v>
      </c>
      <c r="J50" s="52">
        <f t="shared" si="7"/>
        <v>60750539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60750539</v>
      </c>
      <c r="X50" s="52">
        <f t="shared" si="7"/>
        <v>6980067</v>
      </c>
      <c r="Y50" s="52">
        <f t="shared" si="7"/>
        <v>53770472</v>
      </c>
      <c r="Z50" s="53">
        <f>+IF(X50&lt;&gt;0,+(Y50/X50)*100,0)</f>
        <v>770.34320730732247</v>
      </c>
      <c r="AA50" s="54">
        <f>SUM(AA47:AA49)</f>
        <v>27920274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-182669118</v>
      </c>
      <c r="D6" s="18"/>
      <c r="E6" s="19">
        <v>-89307397</v>
      </c>
      <c r="F6" s="20">
        <v>-89307397</v>
      </c>
      <c r="G6" s="20">
        <v>-191786613</v>
      </c>
      <c r="H6" s="20">
        <v>-22513795</v>
      </c>
      <c r="I6" s="20">
        <v>-6388177</v>
      </c>
      <c r="J6" s="20">
        <v>-220688585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-220688585</v>
      </c>
      <c r="X6" s="20">
        <v>-22326852</v>
      </c>
      <c r="Y6" s="20">
        <v>-198361733</v>
      </c>
      <c r="Z6" s="21">
        <v>888.44469878691359</v>
      </c>
      <c r="AA6" s="22">
        <v>-89307397</v>
      </c>
    </row>
    <row r="7" spans="1:27" ht="13.5" x14ac:dyDescent="0.25">
      <c r="A7" s="23" t="s">
        <v>35</v>
      </c>
      <c r="B7" s="17" t="s">
        <v>32</v>
      </c>
      <c r="C7" s="18">
        <v>98635223</v>
      </c>
      <c r="D7" s="18"/>
      <c r="E7" s="19">
        <v>-93647006</v>
      </c>
      <c r="F7" s="20">
        <v>-93647006</v>
      </c>
      <c r="G7" s="20">
        <v>166679323</v>
      </c>
      <c r="H7" s="20">
        <v>-66449399</v>
      </c>
      <c r="I7" s="20">
        <v>5949757</v>
      </c>
      <c r="J7" s="20">
        <v>106179681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106179681</v>
      </c>
      <c r="X7" s="20">
        <v>-23411751</v>
      </c>
      <c r="Y7" s="20">
        <v>129591432</v>
      </c>
      <c r="Z7" s="21">
        <v>-553.53156626345458</v>
      </c>
      <c r="AA7" s="22">
        <v>-93647006</v>
      </c>
    </row>
    <row r="8" spans="1:27" ht="13.5" x14ac:dyDescent="0.25">
      <c r="A8" s="23" t="s">
        <v>36</v>
      </c>
      <c r="B8" s="17" t="s">
        <v>32</v>
      </c>
      <c r="C8" s="18">
        <v>-212</v>
      </c>
      <c r="D8" s="18"/>
      <c r="E8" s="19"/>
      <c r="F8" s="20"/>
      <c r="G8" s="20">
        <v>-212</v>
      </c>
      <c r="H8" s="20"/>
      <c r="I8" s="20"/>
      <c r="J8" s="20">
        <v>-212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-212</v>
      </c>
      <c r="X8" s="20"/>
      <c r="Y8" s="20">
        <v>-212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-29924552</v>
      </c>
      <c r="D10" s="18"/>
      <c r="E10" s="19"/>
      <c r="F10" s="20"/>
      <c r="G10" s="20">
        <v>-30831842</v>
      </c>
      <c r="H10" s="20">
        <v>-200863</v>
      </c>
      <c r="I10" s="20">
        <v>-1408811</v>
      </c>
      <c r="J10" s="20">
        <v>-32441516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-32441516</v>
      </c>
      <c r="X10" s="20"/>
      <c r="Y10" s="20">
        <v>-32441516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28680414</v>
      </c>
      <c r="D11" s="18"/>
      <c r="E11" s="19"/>
      <c r="F11" s="20"/>
      <c r="G11" s="24">
        <v>21258282</v>
      </c>
      <c r="H11" s="24">
        <v>248570</v>
      </c>
      <c r="I11" s="24">
        <v>2944830</v>
      </c>
      <c r="J11" s="20">
        <v>24451682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24451682</v>
      </c>
      <c r="X11" s="20"/>
      <c r="Y11" s="24">
        <v>24451682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-85278245</v>
      </c>
      <c r="D13" s="29">
        <f>SUM(D6:D12)</f>
        <v>0</v>
      </c>
      <c r="E13" s="30">
        <f t="shared" si="0"/>
        <v>-182954403</v>
      </c>
      <c r="F13" s="31">
        <f t="shared" si="0"/>
        <v>-182954403</v>
      </c>
      <c r="G13" s="31">
        <f t="shared" si="0"/>
        <v>-34681062</v>
      </c>
      <c r="H13" s="31">
        <f t="shared" si="0"/>
        <v>-88915487</v>
      </c>
      <c r="I13" s="31">
        <f t="shared" si="0"/>
        <v>1097599</v>
      </c>
      <c r="J13" s="31">
        <f t="shared" si="0"/>
        <v>-122498950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-122498950</v>
      </c>
      <c r="X13" s="31">
        <f t="shared" si="0"/>
        <v>-45738603</v>
      </c>
      <c r="Y13" s="31">
        <f t="shared" si="0"/>
        <v>-76760347</v>
      </c>
      <c r="Z13" s="32">
        <f>+IF(X13&lt;&gt;0,+(Y13/X13)*100,0)</f>
        <v>167.82398666614282</v>
      </c>
      <c r="AA13" s="33">
        <f>SUM(AA6:AA12)</f>
        <v>-182954403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278460536</v>
      </c>
      <c r="D17" s="18"/>
      <c r="E17" s="19">
        <v>27390148</v>
      </c>
      <c r="F17" s="20">
        <v>27390148</v>
      </c>
      <c r="G17" s="24">
        <v>265854637</v>
      </c>
      <c r="H17" s="24">
        <v>15634838</v>
      </c>
      <c r="I17" s="24">
        <v>3876289</v>
      </c>
      <c r="J17" s="20">
        <v>285365764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285365764</v>
      </c>
      <c r="X17" s="20">
        <v>6847536</v>
      </c>
      <c r="Y17" s="24">
        <v>278518228</v>
      </c>
      <c r="Z17" s="25">
        <v>4067.4226174203391</v>
      </c>
      <c r="AA17" s="26">
        <v>27390148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4878311</v>
      </c>
      <c r="D21" s="18"/>
      <c r="E21" s="19"/>
      <c r="F21" s="20"/>
      <c r="G21" s="20">
        <v>4878311</v>
      </c>
      <c r="H21" s="20"/>
      <c r="I21" s="20"/>
      <c r="J21" s="20">
        <v>4878311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4878311</v>
      </c>
      <c r="X21" s="20"/>
      <c r="Y21" s="20">
        <v>4878311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283338847</v>
      </c>
      <c r="D25" s="29">
        <f t="shared" ref="D25:Y25" si="1">SUM(D15:D24)</f>
        <v>0</v>
      </c>
      <c r="E25" s="35">
        <f t="shared" si="1"/>
        <v>27390148</v>
      </c>
      <c r="F25" s="36">
        <f t="shared" si="1"/>
        <v>27390148</v>
      </c>
      <c r="G25" s="36">
        <f t="shared" si="1"/>
        <v>270732948</v>
      </c>
      <c r="H25" s="36">
        <f t="shared" si="1"/>
        <v>15634838</v>
      </c>
      <c r="I25" s="36">
        <f t="shared" si="1"/>
        <v>3876289</v>
      </c>
      <c r="J25" s="36">
        <f t="shared" si="1"/>
        <v>290244075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290244075</v>
      </c>
      <c r="X25" s="36">
        <f t="shared" si="1"/>
        <v>6847536</v>
      </c>
      <c r="Y25" s="36">
        <f t="shared" si="1"/>
        <v>283396539</v>
      </c>
      <c r="Z25" s="37">
        <f>+IF(X25&lt;&gt;0,+(Y25/X25)*100,0)</f>
        <v>4138.6644626621892</v>
      </c>
      <c r="AA25" s="38">
        <f>SUM(AA15:AA24)</f>
        <v>27390148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198060602</v>
      </c>
      <c r="D26" s="29">
        <f>+D13+D25</f>
        <v>0</v>
      </c>
      <c r="E26" s="30">
        <f t="shared" si="2"/>
        <v>-155564255</v>
      </c>
      <c r="F26" s="31">
        <f t="shared" si="2"/>
        <v>-155564255</v>
      </c>
      <c r="G26" s="31">
        <f t="shared" si="2"/>
        <v>236051886</v>
      </c>
      <c r="H26" s="31">
        <f t="shared" si="2"/>
        <v>-73280649</v>
      </c>
      <c r="I26" s="31">
        <f t="shared" si="2"/>
        <v>4973888</v>
      </c>
      <c r="J26" s="31">
        <f t="shared" si="2"/>
        <v>167745125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167745125</v>
      </c>
      <c r="X26" s="31">
        <f t="shared" si="2"/>
        <v>-38891067</v>
      </c>
      <c r="Y26" s="31">
        <f t="shared" si="2"/>
        <v>206636192</v>
      </c>
      <c r="Z26" s="32">
        <f>+IF(X26&lt;&gt;0,+(Y26/X26)*100,0)</f>
        <v>-531.32044950065267</v>
      </c>
      <c r="AA26" s="33">
        <f>+AA13+AA25</f>
        <v>-155564255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3129209</v>
      </c>
      <c r="D31" s="18"/>
      <c r="E31" s="19"/>
      <c r="F31" s="20"/>
      <c r="G31" s="20">
        <v>3162669</v>
      </c>
      <c r="H31" s="20">
        <v>88456</v>
      </c>
      <c r="I31" s="20">
        <v>35730</v>
      </c>
      <c r="J31" s="20">
        <v>3286855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3286855</v>
      </c>
      <c r="X31" s="20"/>
      <c r="Y31" s="20">
        <v>3286855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152572960</v>
      </c>
      <c r="D32" s="18"/>
      <c r="E32" s="19">
        <v>-116623808</v>
      </c>
      <c r="F32" s="20">
        <v>-116623808</v>
      </c>
      <c r="G32" s="20">
        <v>162298551</v>
      </c>
      <c r="H32" s="20">
        <v>-68414706</v>
      </c>
      <c r="I32" s="20">
        <v>21752800</v>
      </c>
      <c r="J32" s="20">
        <v>115636645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115636645</v>
      </c>
      <c r="X32" s="20">
        <v>-29155953</v>
      </c>
      <c r="Y32" s="20">
        <v>144792598</v>
      </c>
      <c r="Z32" s="21">
        <v>-496.61418373119204</v>
      </c>
      <c r="AA32" s="22">
        <v>-116623808</v>
      </c>
    </row>
    <row r="33" spans="1:27" ht="13.5" x14ac:dyDescent="0.25">
      <c r="A33" s="23" t="s">
        <v>60</v>
      </c>
      <c r="B33" s="17" t="s">
        <v>32</v>
      </c>
      <c r="C33" s="18">
        <v>-2563892</v>
      </c>
      <c r="D33" s="18"/>
      <c r="E33" s="19"/>
      <c r="F33" s="20"/>
      <c r="G33" s="20">
        <v>6399669</v>
      </c>
      <c r="H33" s="20">
        <v>-2844730</v>
      </c>
      <c r="I33" s="20">
        <v>-4474112</v>
      </c>
      <c r="J33" s="20">
        <v>-919173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-919173</v>
      </c>
      <c r="X33" s="20"/>
      <c r="Y33" s="20">
        <v>-919173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67713288</v>
      </c>
      <c r="D35" s="18"/>
      <c r="E35" s="19"/>
      <c r="F35" s="20"/>
      <c r="G35" s="20">
        <v>69101725</v>
      </c>
      <c r="H35" s="20">
        <v>-63126</v>
      </c>
      <c r="I35" s="20">
        <v>1546859</v>
      </c>
      <c r="J35" s="20">
        <v>70585458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70585458</v>
      </c>
      <c r="X35" s="20"/>
      <c r="Y35" s="20">
        <v>70585458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220851565</v>
      </c>
      <c r="D37" s="29">
        <f t="shared" ref="D37:Y37" si="3">SUM(D29:D36)</f>
        <v>0</v>
      </c>
      <c r="E37" s="30">
        <f t="shared" si="3"/>
        <v>-116623808</v>
      </c>
      <c r="F37" s="31">
        <f t="shared" si="3"/>
        <v>-116623808</v>
      </c>
      <c r="G37" s="31">
        <f t="shared" si="3"/>
        <v>240962614</v>
      </c>
      <c r="H37" s="31">
        <f t="shared" si="3"/>
        <v>-71234106</v>
      </c>
      <c r="I37" s="31">
        <f t="shared" si="3"/>
        <v>18861277</v>
      </c>
      <c r="J37" s="31">
        <f t="shared" si="3"/>
        <v>188589785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188589785</v>
      </c>
      <c r="X37" s="31">
        <f t="shared" si="3"/>
        <v>-29155953</v>
      </c>
      <c r="Y37" s="31">
        <f t="shared" si="3"/>
        <v>217745738</v>
      </c>
      <c r="Z37" s="32">
        <f>+IF(X37&lt;&gt;0,+(Y37/X37)*100,0)</f>
        <v>-746.83114628425972</v>
      </c>
      <c r="AA37" s="33">
        <f>SUM(AA29:AA36)</f>
        <v>-116623808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1715723</v>
      </c>
      <c r="F39" s="20">
        <v>1715723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428931</v>
      </c>
      <c r="Y39" s="20">
        <v>-428931</v>
      </c>
      <c r="Z39" s="21">
        <v>-100</v>
      </c>
      <c r="AA39" s="22">
        <v>1715723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34330694</v>
      </c>
      <c r="D41" s="18"/>
      <c r="E41" s="19"/>
      <c r="F41" s="20"/>
      <c r="G41" s="20"/>
      <c r="H41" s="20">
        <v>34330694</v>
      </c>
      <c r="I41" s="20"/>
      <c r="J41" s="20">
        <v>34330694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34330694</v>
      </c>
      <c r="X41" s="20"/>
      <c r="Y41" s="20">
        <v>34330694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34330694</v>
      </c>
      <c r="D43" s="29">
        <f t="shared" ref="D43:Y43" si="4">SUM(D39:D42)</f>
        <v>0</v>
      </c>
      <c r="E43" s="35">
        <f t="shared" si="4"/>
        <v>1715723</v>
      </c>
      <c r="F43" s="36">
        <f t="shared" si="4"/>
        <v>1715723</v>
      </c>
      <c r="G43" s="36">
        <f t="shared" si="4"/>
        <v>0</v>
      </c>
      <c r="H43" s="36">
        <f t="shared" si="4"/>
        <v>34330694</v>
      </c>
      <c r="I43" s="36">
        <f t="shared" si="4"/>
        <v>0</v>
      </c>
      <c r="J43" s="36">
        <f t="shared" si="4"/>
        <v>34330694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34330694</v>
      </c>
      <c r="X43" s="36">
        <f t="shared" si="4"/>
        <v>428931</v>
      </c>
      <c r="Y43" s="36">
        <f t="shared" si="4"/>
        <v>33901763</v>
      </c>
      <c r="Z43" s="37">
        <f>+IF(X43&lt;&gt;0,+(Y43/X43)*100,0)</f>
        <v>7903.7800951668214</v>
      </c>
      <c r="AA43" s="38">
        <f>SUM(AA39:AA42)</f>
        <v>1715723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255182259</v>
      </c>
      <c r="D44" s="29">
        <f>+D37+D43</f>
        <v>0</v>
      </c>
      <c r="E44" s="30">
        <f t="shared" si="5"/>
        <v>-114908085</v>
      </c>
      <c r="F44" s="31">
        <f t="shared" si="5"/>
        <v>-114908085</v>
      </c>
      <c r="G44" s="31">
        <f t="shared" si="5"/>
        <v>240962614</v>
      </c>
      <c r="H44" s="31">
        <f t="shared" si="5"/>
        <v>-36903412</v>
      </c>
      <c r="I44" s="31">
        <f t="shared" si="5"/>
        <v>18861277</v>
      </c>
      <c r="J44" s="31">
        <f t="shared" si="5"/>
        <v>222920479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222920479</v>
      </c>
      <c r="X44" s="31">
        <f t="shared" si="5"/>
        <v>-28727022</v>
      </c>
      <c r="Y44" s="31">
        <f t="shared" si="5"/>
        <v>251647501</v>
      </c>
      <c r="Z44" s="32">
        <f>+IF(X44&lt;&gt;0,+(Y44/X44)*100,0)</f>
        <v>-875.9957819505272</v>
      </c>
      <c r="AA44" s="33">
        <f>+AA37+AA43</f>
        <v>-114908085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-57121657</v>
      </c>
      <c r="D45" s="42">
        <f t="shared" si="6"/>
        <v>0</v>
      </c>
      <c r="E45" s="43">
        <f t="shared" si="6"/>
        <v>-40656170</v>
      </c>
      <c r="F45" s="44">
        <f t="shared" si="6"/>
        <v>-40656170</v>
      </c>
      <c r="G45" s="44">
        <f t="shared" si="6"/>
        <v>-4910728</v>
      </c>
      <c r="H45" s="44">
        <f t="shared" si="6"/>
        <v>-36377237</v>
      </c>
      <c r="I45" s="44">
        <f t="shared" si="6"/>
        <v>-13887389</v>
      </c>
      <c r="J45" s="44">
        <f t="shared" si="6"/>
        <v>-55175354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-55175354</v>
      </c>
      <c r="X45" s="44">
        <f t="shared" si="6"/>
        <v>-10164045</v>
      </c>
      <c r="Y45" s="44">
        <f t="shared" si="6"/>
        <v>-45011309</v>
      </c>
      <c r="Z45" s="45">
        <f>+IF(X45&lt;&gt;0,+(Y45/X45)*100,0)</f>
        <v>442.84838368976136</v>
      </c>
      <c r="AA45" s="46">
        <f>+AA26-AA44</f>
        <v>-40656170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-97180567</v>
      </c>
      <c r="D47" s="18"/>
      <c r="E47" s="19">
        <v>-40656170</v>
      </c>
      <c r="F47" s="20">
        <v>-40656170</v>
      </c>
      <c r="G47" s="20">
        <v>-54695659</v>
      </c>
      <c r="H47" s="20">
        <v>-25430529</v>
      </c>
      <c r="I47" s="20">
        <v>-66039740</v>
      </c>
      <c r="J47" s="20">
        <v>-146165928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-146165928</v>
      </c>
      <c r="X47" s="20">
        <v>-10164045</v>
      </c>
      <c r="Y47" s="20">
        <v>-136001883</v>
      </c>
      <c r="Z47" s="47">
        <v>1338.0684855291372</v>
      </c>
      <c r="AA47" s="22">
        <v>-40656170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-97180567</v>
      </c>
      <c r="D50" s="50">
        <f t="shared" ref="D50:Y50" si="7">SUM(D47:D49)</f>
        <v>0</v>
      </c>
      <c r="E50" s="51">
        <f t="shared" si="7"/>
        <v>-40656170</v>
      </c>
      <c r="F50" s="52">
        <f t="shared" si="7"/>
        <v>-40656170</v>
      </c>
      <c r="G50" s="52">
        <f t="shared" si="7"/>
        <v>-54695659</v>
      </c>
      <c r="H50" s="52">
        <f t="shared" si="7"/>
        <v>-25430529</v>
      </c>
      <c r="I50" s="52">
        <f t="shared" si="7"/>
        <v>-66039740</v>
      </c>
      <c r="J50" s="52">
        <f t="shared" si="7"/>
        <v>-146165928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-146165928</v>
      </c>
      <c r="X50" s="52">
        <f t="shared" si="7"/>
        <v>-10164045</v>
      </c>
      <c r="Y50" s="52">
        <f t="shared" si="7"/>
        <v>-136001883</v>
      </c>
      <c r="Z50" s="53">
        <f>+IF(X50&lt;&gt;0,+(Y50/X50)*100,0)</f>
        <v>1338.0684855291372</v>
      </c>
      <c r="AA50" s="54">
        <f>SUM(AA47:AA49)</f>
        <v>-40656170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-332538713</v>
      </c>
      <c r="D6" s="18"/>
      <c r="E6" s="19">
        <v>-79418672</v>
      </c>
      <c r="F6" s="20">
        <v>-79418672</v>
      </c>
      <c r="G6" s="20"/>
      <c r="H6" s="20">
        <v>10822679</v>
      </c>
      <c r="I6" s="20">
        <v>-182781244</v>
      </c>
      <c r="J6" s="20">
        <v>-171958565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-171958565</v>
      </c>
      <c r="X6" s="20">
        <v>-69355795</v>
      </c>
      <c r="Y6" s="20">
        <v>-102602770</v>
      </c>
      <c r="Z6" s="21">
        <v>147.93683786625184</v>
      </c>
      <c r="AA6" s="22">
        <v>-79418672</v>
      </c>
    </row>
    <row r="7" spans="1:27" ht="13.5" x14ac:dyDescent="0.25">
      <c r="A7" s="23" t="s">
        <v>35</v>
      </c>
      <c r="B7" s="17" t="s">
        <v>32</v>
      </c>
      <c r="C7" s="18">
        <v>-44350067</v>
      </c>
      <c r="D7" s="18"/>
      <c r="E7" s="19">
        <v>272325593</v>
      </c>
      <c r="F7" s="20">
        <v>272325593</v>
      </c>
      <c r="G7" s="20"/>
      <c r="H7" s="20">
        <v>-44638571</v>
      </c>
      <c r="I7" s="20">
        <v>175589</v>
      </c>
      <c r="J7" s="20">
        <v>-44462982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-44462982</v>
      </c>
      <c r="X7" s="20">
        <v>101163041</v>
      </c>
      <c r="Y7" s="20">
        <v>-145626023</v>
      </c>
      <c r="Z7" s="21">
        <v>-143.95180449350073</v>
      </c>
      <c r="AA7" s="22">
        <v>272325593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-23124</v>
      </c>
      <c r="D10" s="18"/>
      <c r="E10" s="19">
        <v>-169493</v>
      </c>
      <c r="F10" s="20">
        <v>-169493</v>
      </c>
      <c r="G10" s="20"/>
      <c r="H10" s="20"/>
      <c r="I10" s="20">
        <v>-6354</v>
      </c>
      <c r="J10" s="20">
        <v>-6354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-6354</v>
      </c>
      <c r="X10" s="20">
        <v>-42375</v>
      </c>
      <c r="Y10" s="20">
        <v>36021</v>
      </c>
      <c r="Z10" s="21">
        <v>-85.005309734513276</v>
      </c>
      <c r="AA10" s="22">
        <v>-169493</v>
      </c>
    </row>
    <row r="11" spans="1:27" ht="13.5" x14ac:dyDescent="0.25">
      <c r="A11" s="23" t="s">
        <v>39</v>
      </c>
      <c r="B11" s="17" t="s">
        <v>32</v>
      </c>
      <c r="C11" s="18">
        <v>-228391548</v>
      </c>
      <c r="D11" s="18"/>
      <c r="E11" s="19"/>
      <c r="F11" s="20"/>
      <c r="G11" s="24"/>
      <c r="H11" s="24">
        <v>-239752812</v>
      </c>
      <c r="I11" s="24">
        <v>-11443478</v>
      </c>
      <c r="J11" s="20">
        <v>-251196290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-251196290</v>
      </c>
      <c r="X11" s="20"/>
      <c r="Y11" s="24">
        <v>-251196290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-605303452</v>
      </c>
      <c r="D13" s="29">
        <f>SUM(D6:D12)</f>
        <v>0</v>
      </c>
      <c r="E13" s="30">
        <f t="shared" si="0"/>
        <v>192737428</v>
      </c>
      <c r="F13" s="31">
        <f t="shared" si="0"/>
        <v>192737428</v>
      </c>
      <c r="G13" s="31">
        <f t="shared" si="0"/>
        <v>0</v>
      </c>
      <c r="H13" s="31">
        <f t="shared" si="0"/>
        <v>-273568704</v>
      </c>
      <c r="I13" s="31">
        <f t="shared" si="0"/>
        <v>-194055487</v>
      </c>
      <c r="J13" s="31">
        <f t="shared" si="0"/>
        <v>-467624191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-467624191</v>
      </c>
      <c r="X13" s="31">
        <f t="shared" si="0"/>
        <v>31764871</v>
      </c>
      <c r="Y13" s="31">
        <f t="shared" si="0"/>
        <v>-499389062</v>
      </c>
      <c r="Z13" s="32">
        <f>+IF(X13&lt;&gt;0,+(Y13/X13)*100,0)</f>
        <v>-1572.1425785107076</v>
      </c>
      <c r="AA13" s="33">
        <f>SUM(AA6:AA12)</f>
        <v>192737428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9124587</v>
      </c>
      <c r="D17" s="18"/>
      <c r="E17" s="19">
        <v>-882438</v>
      </c>
      <c r="F17" s="20">
        <v>-882438</v>
      </c>
      <c r="G17" s="24"/>
      <c r="H17" s="24">
        <v>7331635</v>
      </c>
      <c r="I17" s="24">
        <v>24395</v>
      </c>
      <c r="J17" s="20">
        <v>7356030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7356030</v>
      </c>
      <c r="X17" s="20">
        <v>-220611</v>
      </c>
      <c r="Y17" s="24">
        <v>7576641</v>
      </c>
      <c r="Z17" s="25">
        <v>-3434.3894910045287</v>
      </c>
      <c r="AA17" s="26">
        <v>-882438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5181016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14305603</v>
      </c>
      <c r="D25" s="29">
        <f t="shared" ref="D25:Y25" si="1">SUM(D15:D24)</f>
        <v>0</v>
      </c>
      <c r="E25" s="35">
        <f t="shared" si="1"/>
        <v>-882438</v>
      </c>
      <c r="F25" s="36">
        <f t="shared" si="1"/>
        <v>-882438</v>
      </c>
      <c r="G25" s="36">
        <f t="shared" si="1"/>
        <v>0</v>
      </c>
      <c r="H25" s="36">
        <f t="shared" si="1"/>
        <v>7331635</v>
      </c>
      <c r="I25" s="36">
        <f t="shared" si="1"/>
        <v>24395</v>
      </c>
      <c r="J25" s="36">
        <f t="shared" si="1"/>
        <v>7356030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7356030</v>
      </c>
      <c r="X25" s="36">
        <f t="shared" si="1"/>
        <v>-220611</v>
      </c>
      <c r="Y25" s="36">
        <f t="shared" si="1"/>
        <v>7576641</v>
      </c>
      <c r="Z25" s="37">
        <f>+IF(X25&lt;&gt;0,+(Y25/X25)*100,0)</f>
        <v>-3434.3894910045287</v>
      </c>
      <c r="AA25" s="38">
        <f>SUM(AA15:AA24)</f>
        <v>-882438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-590997849</v>
      </c>
      <c r="D26" s="29">
        <f>+D13+D25</f>
        <v>0</v>
      </c>
      <c r="E26" s="30">
        <f t="shared" si="2"/>
        <v>191854990</v>
      </c>
      <c r="F26" s="31">
        <f t="shared" si="2"/>
        <v>191854990</v>
      </c>
      <c r="G26" s="31">
        <f t="shared" si="2"/>
        <v>0</v>
      </c>
      <c r="H26" s="31">
        <f t="shared" si="2"/>
        <v>-266237069</v>
      </c>
      <c r="I26" s="31">
        <f t="shared" si="2"/>
        <v>-194031092</v>
      </c>
      <c r="J26" s="31">
        <f t="shared" si="2"/>
        <v>-460268161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-460268161</v>
      </c>
      <c r="X26" s="31">
        <f t="shared" si="2"/>
        <v>31544260</v>
      </c>
      <c r="Y26" s="31">
        <f t="shared" si="2"/>
        <v>-491812421</v>
      </c>
      <c r="Z26" s="32">
        <f>+IF(X26&lt;&gt;0,+(Y26/X26)*100,0)</f>
        <v>-1559.1185876606394</v>
      </c>
      <c r="AA26" s="33">
        <f>+AA13+AA25</f>
        <v>191854990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-150479034</v>
      </c>
      <c r="D32" s="18"/>
      <c r="E32" s="19">
        <v>-238226306</v>
      </c>
      <c r="F32" s="20">
        <v>-238226306</v>
      </c>
      <c r="G32" s="20"/>
      <c r="H32" s="20">
        <v>-81637933</v>
      </c>
      <c r="I32" s="20">
        <v>-87735304</v>
      </c>
      <c r="J32" s="20">
        <v>-169373237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-169373237</v>
      </c>
      <c r="X32" s="20">
        <v>-75976040</v>
      </c>
      <c r="Y32" s="20">
        <v>-93397197</v>
      </c>
      <c r="Z32" s="21">
        <v>122.92980392239447</v>
      </c>
      <c r="AA32" s="22">
        <v>-238226306</v>
      </c>
    </row>
    <row r="33" spans="1:27" ht="13.5" x14ac:dyDescent="0.25">
      <c r="A33" s="23" t="s">
        <v>60</v>
      </c>
      <c r="B33" s="17" t="s">
        <v>32</v>
      </c>
      <c r="C33" s="18">
        <v>1181912</v>
      </c>
      <c r="D33" s="18"/>
      <c r="E33" s="19">
        <v>-7354400</v>
      </c>
      <c r="F33" s="20">
        <v>-7354400</v>
      </c>
      <c r="G33" s="20"/>
      <c r="H33" s="20">
        <v>13906090</v>
      </c>
      <c r="I33" s="20">
        <v>-24395</v>
      </c>
      <c r="J33" s="20">
        <v>13881695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13881695</v>
      </c>
      <c r="X33" s="20">
        <v>-1838601</v>
      </c>
      <c r="Y33" s="20">
        <v>15720296</v>
      </c>
      <c r="Z33" s="21">
        <v>-855.01400249428775</v>
      </c>
      <c r="AA33" s="22">
        <v>-7354400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35024</v>
      </c>
      <c r="D35" s="18"/>
      <c r="E35" s="19">
        <v>234041232</v>
      </c>
      <c r="F35" s="20">
        <v>234041232</v>
      </c>
      <c r="G35" s="20"/>
      <c r="H35" s="20">
        <v>-1373</v>
      </c>
      <c r="I35" s="20">
        <v>22098</v>
      </c>
      <c r="J35" s="20">
        <v>20725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20725</v>
      </c>
      <c r="X35" s="20">
        <v>58510308</v>
      </c>
      <c r="Y35" s="20">
        <v>-58489583</v>
      </c>
      <c r="Z35" s="21">
        <v>-99.964578890953717</v>
      </c>
      <c r="AA35" s="22">
        <v>234041232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-149262098</v>
      </c>
      <c r="D37" s="29">
        <f t="shared" ref="D37:Y37" si="3">SUM(D29:D36)</f>
        <v>0</v>
      </c>
      <c r="E37" s="30">
        <f t="shared" si="3"/>
        <v>-11539474</v>
      </c>
      <c r="F37" s="31">
        <f t="shared" si="3"/>
        <v>-11539474</v>
      </c>
      <c r="G37" s="31">
        <f t="shared" si="3"/>
        <v>0</v>
      </c>
      <c r="H37" s="31">
        <f t="shared" si="3"/>
        <v>-67733216</v>
      </c>
      <c r="I37" s="31">
        <f t="shared" si="3"/>
        <v>-87737601</v>
      </c>
      <c r="J37" s="31">
        <f t="shared" si="3"/>
        <v>-155470817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-155470817</v>
      </c>
      <c r="X37" s="31">
        <f t="shared" si="3"/>
        <v>-19304333</v>
      </c>
      <c r="Y37" s="31">
        <f t="shared" si="3"/>
        <v>-136166484</v>
      </c>
      <c r="Z37" s="32">
        <f>+IF(X37&lt;&gt;0,+(Y37/X37)*100,0)</f>
        <v>705.36746335654277</v>
      </c>
      <c r="AA37" s="33">
        <f>SUM(AA29:AA36)</f>
        <v>-11539474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103623305</v>
      </c>
      <c r="D41" s="18"/>
      <c r="E41" s="19"/>
      <c r="F41" s="20"/>
      <c r="G41" s="20"/>
      <c r="H41" s="20">
        <v>103623305</v>
      </c>
      <c r="I41" s="20"/>
      <c r="J41" s="20">
        <v>103623305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103623305</v>
      </c>
      <c r="X41" s="20"/>
      <c r="Y41" s="20">
        <v>103623305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103623305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103623305</v>
      </c>
      <c r="I43" s="36">
        <f t="shared" si="4"/>
        <v>0</v>
      </c>
      <c r="J43" s="36">
        <f t="shared" si="4"/>
        <v>103623305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103623305</v>
      </c>
      <c r="X43" s="36">
        <f t="shared" si="4"/>
        <v>0</v>
      </c>
      <c r="Y43" s="36">
        <f t="shared" si="4"/>
        <v>103623305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-45638793</v>
      </c>
      <c r="D44" s="29">
        <f>+D37+D43</f>
        <v>0</v>
      </c>
      <c r="E44" s="30">
        <f t="shared" si="5"/>
        <v>-11539474</v>
      </c>
      <c r="F44" s="31">
        <f t="shared" si="5"/>
        <v>-11539474</v>
      </c>
      <c r="G44" s="31">
        <f t="shared" si="5"/>
        <v>0</v>
      </c>
      <c r="H44" s="31">
        <f t="shared" si="5"/>
        <v>35890089</v>
      </c>
      <c r="I44" s="31">
        <f t="shared" si="5"/>
        <v>-87737601</v>
      </c>
      <c r="J44" s="31">
        <f t="shared" si="5"/>
        <v>-51847512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-51847512</v>
      </c>
      <c r="X44" s="31">
        <f t="shared" si="5"/>
        <v>-19304333</v>
      </c>
      <c r="Y44" s="31">
        <f t="shared" si="5"/>
        <v>-32543179</v>
      </c>
      <c r="Z44" s="32">
        <f>+IF(X44&lt;&gt;0,+(Y44/X44)*100,0)</f>
        <v>168.57966032807246</v>
      </c>
      <c r="AA44" s="33">
        <f>+AA37+AA43</f>
        <v>-11539474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-545359056</v>
      </c>
      <c r="D45" s="42">
        <f t="shared" si="6"/>
        <v>0</v>
      </c>
      <c r="E45" s="43">
        <f t="shared" si="6"/>
        <v>203394464</v>
      </c>
      <c r="F45" s="44">
        <f t="shared" si="6"/>
        <v>203394464</v>
      </c>
      <c r="G45" s="44">
        <f t="shared" si="6"/>
        <v>0</v>
      </c>
      <c r="H45" s="44">
        <f t="shared" si="6"/>
        <v>-302127158</v>
      </c>
      <c r="I45" s="44">
        <f t="shared" si="6"/>
        <v>-106293491</v>
      </c>
      <c r="J45" s="44">
        <f t="shared" si="6"/>
        <v>-408420649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-408420649</v>
      </c>
      <c r="X45" s="44">
        <f t="shared" si="6"/>
        <v>50848593</v>
      </c>
      <c r="Y45" s="44">
        <f t="shared" si="6"/>
        <v>-459269242</v>
      </c>
      <c r="Z45" s="45">
        <f>+IF(X45&lt;&gt;0,+(Y45/X45)*100,0)</f>
        <v>-903.20934150528024</v>
      </c>
      <c r="AA45" s="46">
        <f>+AA26-AA44</f>
        <v>203394464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-40135615</v>
      </c>
      <c r="D47" s="18"/>
      <c r="E47" s="19">
        <v>203394464</v>
      </c>
      <c r="F47" s="20">
        <v>203394464</v>
      </c>
      <c r="G47" s="20"/>
      <c r="H47" s="20">
        <v>-152740639</v>
      </c>
      <c r="I47" s="20">
        <v>-86372058</v>
      </c>
      <c r="J47" s="20">
        <v>-239112697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-239112697</v>
      </c>
      <c r="X47" s="20">
        <v>50848593</v>
      </c>
      <c r="Y47" s="20">
        <v>-289961290</v>
      </c>
      <c r="Z47" s="47">
        <v>-570.24447067788083</v>
      </c>
      <c r="AA47" s="22">
        <v>203394464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-40135615</v>
      </c>
      <c r="D50" s="50">
        <f t="shared" ref="D50:Y50" si="7">SUM(D47:D49)</f>
        <v>0</v>
      </c>
      <c r="E50" s="51">
        <f t="shared" si="7"/>
        <v>203394464</v>
      </c>
      <c r="F50" s="52">
        <f t="shared" si="7"/>
        <v>203394464</v>
      </c>
      <c r="G50" s="52">
        <f t="shared" si="7"/>
        <v>0</v>
      </c>
      <c r="H50" s="52">
        <f t="shared" si="7"/>
        <v>-152740639</v>
      </c>
      <c r="I50" s="52">
        <f t="shared" si="7"/>
        <v>-86372058</v>
      </c>
      <c r="J50" s="52">
        <f t="shared" si="7"/>
        <v>-239112697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-239112697</v>
      </c>
      <c r="X50" s="52">
        <f t="shared" si="7"/>
        <v>50848593</v>
      </c>
      <c r="Y50" s="52">
        <f t="shared" si="7"/>
        <v>-289961290</v>
      </c>
      <c r="Z50" s="53">
        <f>+IF(X50&lt;&gt;0,+(Y50/X50)*100,0)</f>
        <v>-570.24447067788083</v>
      </c>
      <c r="AA50" s="54">
        <f>SUM(AA47:AA49)</f>
        <v>203394464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1116392</v>
      </c>
      <c r="D6" s="18"/>
      <c r="E6" s="19">
        <v>-74761762</v>
      </c>
      <c r="F6" s="20">
        <v>-74761762</v>
      </c>
      <c r="G6" s="20"/>
      <c r="H6" s="20">
        <v>2143985</v>
      </c>
      <c r="I6" s="20">
        <v>963872</v>
      </c>
      <c r="J6" s="20">
        <v>3107857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3107857</v>
      </c>
      <c r="X6" s="20">
        <v>-18690429</v>
      </c>
      <c r="Y6" s="20">
        <v>21798286</v>
      </c>
      <c r="Z6" s="21">
        <v>-116.62806669659642</v>
      </c>
      <c r="AA6" s="22">
        <v>-74761762</v>
      </c>
    </row>
    <row r="7" spans="1:27" ht="13.5" x14ac:dyDescent="0.25">
      <c r="A7" s="23" t="s">
        <v>35</v>
      </c>
      <c r="B7" s="17" t="s">
        <v>32</v>
      </c>
      <c r="C7" s="18">
        <v>-23969046</v>
      </c>
      <c r="D7" s="18"/>
      <c r="E7" s="19">
        <v>30328675</v>
      </c>
      <c r="F7" s="20">
        <v>30328675</v>
      </c>
      <c r="G7" s="20">
        <v>33972382</v>
      </c>
      <c r="H7" s="20">
        <v>38748876</v>
      </c>
      <c r="I7" s="20">
        <v>17990261</v>
      </c>
      <c r="J7" s="20">
        <v>90711519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90711519</v>
      </c>
      <c r="X7" s="20">
        <v>7582167</v>
      </c>
      <c r="Y7" s="20">
        <v>83129352</v>
      </c>
      <c r="Z7" s="21">
        <v>1096.3798607970518</v>
      </c>
      <c r="AA7" s="22">
        <v>30328675</v>
      </c>
    </row>
    <row r="8" spans="1:27" ht="13.5" x14ac:dyDescent="0.25">
      <c r="A8" s="23" t="s">
        <v>36</v>
      </c>
      <c r="B8" s="17" t="s">
        <v>32</v>
      </c>
      <c r="C8" s="18">
        <v>12830186</v>
      </c>
      <c r="D8" s="18"/>
      <c r="E8" s="19"/>
      <c r="F8" s="20"/>
      <c r="G8" s="20"/>
      <c r="H8" s="20">
        <v>-12830186</v>
      </c>
      <c r="I8" s="20"/>
      <c r="J8" s="20">
        <v>-12830186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-12830186</v>
      </c>
      <c r="X8" s="20"/>
      <c r="Y8" s="20">
        <v>-12830186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70080724</v>
      </c>
      <c r="F11" s="20">
        <v>70080724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17520183</v>
      </c>
      <c r="Y11" s="24">
        <v>-17520183</v>
      </c>
      <c r="Z11" s="25">
        <v>-100</v>
      </c>
      <c r="AA11" s="26">
        <v>70080724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-10022468</v>
      </c>
      <c r="D13" s="29">
        <f>SUM(D6:D12)</f>
        <v>0</v>
      </c>
      <c r="E13" s="30">
        <f t="shared" si="0"/>
        <v>25647637</v>
      </c>
      <c r="F13" s="31">
        <f t="shared" si="0"/>
        <v>25647637</v>
      </c>
      <c r="G13" s="31">
        <f t="shared" si="0"/>
        <v>33972382</v>
      </c>
      <c r="H13" s="31">
        <f t="shared" si="0"/>
        <v>28062675</v>
      </c>
      <c r="I13" s="31">
        <f t="shared" si="0"/>
        <v>18954133</v>
      </c>
      <c r="J13" s="31">
        <f t="shared" si="0"/>
        <v>80989190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80989190</v>
      </c>
      <c r="X13" s="31">
        <f t="shared" si="0"/>
        <v>6411921</v>
      </c>
      <c r="Y13" s="31">
        <f t="shared" si="0"/>
        <v>74577269</v>
      </c>
      <c r="Z13" s="32">
        <f>+IF(X13&lt;&gt;0,+(Y13/X13)*100,0)</f>
        <v>1163.1033663702344</v>
      </c>
      <c r="AA13" s="33">
        <f>SUM(AA6:AA12)</f>
        <v>25647637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158758904</v>
      </c>
      <c r="D17" s="18"/>
      <c r="E17" s="19">
        <v>6772400</v>
      </c>
      <c r="F17" s="20">
        <v>6772400</v>
      </c>
      <c r="G17" s="24"/>
      <c r="H17" s="24">
        <v>-61925697</v>
      </c>
      <c r="I17" s="24">
        <v>326867</v>
      </c>
      <c r="J17" s="20">
        <v>-61598830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-61598830</v>
      </c>
      <c r="X17" s="20">
        <v>1693098</v>
      </c>
      <c r="Y17" s="24">
        <v>-63291928</v>
      </c>
      <c r="Z17" s="25">
        <v>-3738.2318093813824</v>
      </c>
      <c r="AA17" s="26">
        <v>6772400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-3060</v>
      </c>
      <c r="F21" s="20">
        <v>-3060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-765</v>
      </c>
      <c r="Y21" s="20">
        <v>765</v>
      </c>
      <c r="Z21" s="21">
        <v>-100</v>
      </c>
      <c r="AA21" s="22">
        <v>-3060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158758904</v>
      </c>
      <c r="D25" s="29">
        <f t="shared" ref="D25:Y25" si="1">SUM(D15:D24)</f>
        <v>0</v>
      </c>
      <c r="E25" s="35">
        <f t="shared" si="1"/>
        <v>6769340</v>
      </c>
      <c r="F25" s="36">
        <f t="shared" si="1"/>
        <v>6769340</v>
      </c>
      <c r="G25" s="36">
        <f t="shared" si="1"/>
        <v>0</v>
      </c>
      <c r="H25" s="36">
        <f t="shared" si="1"/>
        <v>-61925697</v>
      </c>
      <c r="I25" s="36">
        <f t="shared" si="1"/>
        <v>326867</v>
      </c>
      <c r="J25" s="36">
        <f t="shared" si="1"/>
        <v>-61598830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-61598830</v>
      </c>
      <c r="X25" s="36">
        <f t="shared" si="1"/>
        <v>1692333</v>
      </c>
      <c r="Y25" s="36">
        <f t="shared" si="1"/>
        <v>-63291163</v>
      </c>
      <c r="Z25" s="37">
        <f>+IF(X25&lt;&gt;0,+(Y25/X25)*100,0)</f>
        <v>-3739.8764309388284</v>
      </c>
      <c r="AA25" s="38">
        <f>SUM(AA15:AA24)</f>
        <v>6769340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148736436</v>
      </c>
      <c r="D26" s="29">
        <f>+D13+D25</f>
        <v>0</v>
      </c>
      <c r="E26" s="30">
        <f t="shared" si="2"/>
        <v>32416977</v>
      </c>
      <c r="F26" s="31">
        <f t="shared" si="2"/>
        <v>32416977</v>
      </c>
      <c r="G26" s="31">
        <f t="shared" si="2"/>
        <v>33972382</v>
      </c>
      <c r="H26" s="31">
        <f t="shared" si="2"/>
        <v>-33863022</v>
      </c>
      <c r="I26" s="31">
        <f t="shared" si="2"/>
        <v>19281000</v>
      </c>
      <c r="J26" s="31">
        <f t="shared" si="2"/>
        <v>19390360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19390360</v>
      </c>
      <c r="X26" s="31">
        <f t="shared" si="2"/>
        <v>8104254</v>
      </c>
      <c r="Y26" s="31">
        <f t="shared" si="2"/>
        <v>11286106</v>
      </c>
      <c r="Z26" s="32">
        <f>+IF(X26&lt;&gt;0,+(Y26/X26)*100,0)</f>
        <v>139.26150389659554</v>
      </c>
      <c r="AA26" s="33">
        <f>+AA13+AA25</f>
        <v>32416977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1400807</v>
      </c>
      <c r="D31" s="18"/>
      <c r="E31" s="19"/>
      <c r="F31" s="20"/>
      <c r="G31" s="20"/>
      <c r="H31" s="20">
        <v>-1359362</v>
      </c>
      <c r="I31" s="20"/>
      <c r="J31" s="20">
        <v>-1359362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-1359362</v>
      </c>
      <c r="X31" s="20"/>
      <c r="Y31" s="20">
        <v>-1359362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435816</v>
      </c>
      <c r="D32" s="18"/>
      <c r="E32" s="19">
        <v>64651102</v>
      </c>
      <c r="F32" s="20">
        <v>64651102</v>
      </c>
      <c r="G32" s="20"/>
      <c r="H32" s="20">
        <v>-323976</v>
      </c>
      <c r="I32" s="20"/>
      <c r="J32" s="20">
        <v>-323976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-323976</v>
      </c>
      <c r="X32" s="20">
        <v>16162773</v>
      </c>
      <c r="Y32" s="20">
        <v>-16486749</v>
      </c>
      <c r="Z32" s="21">
        <v>-102.00445802214757</v>
      </c>
      <c r="AA32" s="22">
        <v>64651102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7000000</v>
      </c>
      <c r="H33" s="20"/>
      <c r="I33" s="20"/>
      <c r="J33" s="20">
        <v>7000000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7000000</v>
      </c>
      <c r="X33" s="20"/>
      <c r="Y33" s="20">
        <v>7000000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54751263</v>
      </c>
      <c r="F35" s="20">
        <v>54751263</v>
      </c>
      <c r="G35" s="20"/>
      <c r="H35" s="20">
        <v>3827827</v>
      </c>
      <c r="I35" s="20">
        <v>-508875</v>
      </c>
      <c r="J35" s="20">
        <v>3318952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3318952</v>
      </c>
      <c r="X35" s="20">
        <v>13687818</v>
      </c>
      <c r="Y35" s="20">
        <v>-10368866</v>
      </c>
      <c r="Z35" s="21">
        <v>-75.752512197342199</v>
      </c>
      <c r="AA35" s="22">
        <v>54751263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1836623</v>
      </c>
      <c r="D37" s="29">
        <f t="shared" ref="D37:Y37" si="3">SUM(D29:D36)</f>
        <v>0</v>
      </c>
      <c r="E37" s="30">
        <f t="shared" si="3"/>
        <v>119402365</v>
      </c>
      <c r="F37" s="31">
        <f t="shared" si="3"/>
        <v>119402365</v>
      </c>
      <c r="G37" s="31">
        <f t="shared" si="3"/>
        <v>7000000</v>
      </c>
      <c r="H37" s="31">
        <f t="shared" si="3"/>
        <v>2144489</v>
      </c>
      <c r="I37" s="31">
        <f t="shared" si="3"/>
        <v>-508875</v>
      </c>
      <c r="J37" s="31">
        <f t="shared" si="3"/>
        <v>8635614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8635614</v>
      </c>
      <c r="X37" s="31">
        <f t="shared" si="3"/>
        <v>29850591</v>
      </c>
      <c r="Y37" s="31">
        <f t="shared" si="3"/>
        <v>-21214977</v>
      </c>
      <c r="Z37" s="32">
        <f>+IF(X37&lt;&gt;0,+(Y37/X37)*100,0)</f>
        <v>-71.070542623427457</v>
      </c>
      <c r="AA37" s="33">
        <f>SUM(AA29:AA36)</f>
        <v>119402365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1836623</v>
      </c>
      <c r="D44" s="29">
        <f>+D37+D43</f>
        <v>0</v>
      </c>
      <c r="E44" s="30">
        <f t="shared" si="5"/>
        <v>119402365</v>
      </c>
      <c r="F44" s="31">
        <f t="shared" si="5"/>
        <v>119402365</v>
      </c>
      <c r="G44" s="31">
        <f t="shared" si="5"/>
        <v>7000000</v>
      </c>
      <c r="H44" s="31">
        <f t="shared" si="5"/>
        <v>2144489</v>
      </c>
      <c r="I44" s="31">
        <f t="shared" si="5"/>
        <v>-508875</v>
      </c>
      <c r="J44" s="31">
        <f t="shared" si="5"/>
        <v>8635614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8635614</v>
      </c>
      <c r="X44" s="31">
        <f t="shared" si="5"/>
        <v>29850591</v>
      </c>
      <c r="Y44" s="31">
        <f t="shared" si="5"/>
        <v>-21214977</v>
      </c>
      <c r="Z44" s="32">
        <f>+IF(X44&lt;&gt;0,+(Y44/X44)*100,0)</f>
        <v>-71.070542623427457</v>
      </c>
      <c r="AA44" s="33">
        <f>+AA37+AA43</f>
        <v>119402365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146899813</v>
      </c>
      <c r="D45" s="42">
        <f t="shared" si="6"/>
        <v>0</v>
      </c>
      <c r="E45" s="43">
        <f t="shared" si="6"/>
        <v>-86985388</v>
      </c>
      <c r="F45" s="44">
        <f t="shared" si="6"/>
        <v>-86985388</v>
      </c>
      <c r="G45" s="44">
        <f t="shared" si="6"/>
        <v>26972382</v>
      </c>
      <c r="H45" s="44">
        <f t="shared" si="6"/>
        <v>-36007511</v>
      </c>
      <c r="I45" s="44">
        <f t="shared" si="6"/>
        <v>19789875</v>
      </c>
      <c r="J45" s="44">
        <f t="shared" si="6"/>
        <v>10754746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10754746</v>
      </c>
      <c r="X45" s="44">
        <f t="shared" si="6"/>
        <v>-21746337</v>
      </c>
      <c r="Y45" s="44">
        <f t="shared" si="6"/>
        <v>32501083</v>
      </c>
      <c r="Z45" s="45">
        <f>+IF(X45&lt;&gt;0,+(Y45/X45)*100,0)</f>
        <v>-149.45543702371575</v>
      </c>
      <c r="AA45" s="46">
        <f>+AA26-AA44</f>
        <v>-86985388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-236687769</v>
      </c>
      <c r="D6" s="18"/>
      <c r="E6" s="19">
        <v>-213081289</v>
      </c>
      <c r="F6" s="20">
        <v>-213081289</v>
      </c>
      <c r="G6" s="20">
        <v>-239695353</v>
      </c>
      <c r="H6" s="20">
        <v>-65547531</v>
      </c>
      <c r="I6" s="20">
        <v>-42896674</v>
      </c>
      <c r="J6" s="20">
        <v>-348139558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-348139558</v>
      </c>
      <c r="X6" s="20">
        <v>4428143</v>
      </c>
      <c r="Y6" s="20">
        <v>-352567701</v>
      </c>
      <c r="Z6" s="21">
        <v>-7961.9764086209498</v>
      </c>
      <c r="AA6" s="22">
        <v>-213081289</v>
      </c>
    </row>
    <row r="7" spans="1:27" ht="13.5" x14ac:dyDescent="0.25">
      <c r="A7" s="23" t="s">
        <v>35</v>
      </c>
      <c r="B7" s="17" t="s">
        <v>32</v>
      </c>
      <c r="C7" s="18">
        <v>341778888</v>
      </c>
      <c r="D7" s="18"/>
      <c r="E7" s="19">
        <v>145401777</v>
      </c>
      <c r="F7" s="20">
        <v>145401777</v>
      </c>
      <c r="G7" s="20">
        <v>258999729</v>
      </c>
      <c r="H7" s="20">
        <v>130518017</v>
      </c>
      <c r="I7" s="20">
        <v>20541431</v>
      </c>
      <c r="J7" s="20">
        <v>410059177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410059177</v>
      </c>
      <c r="X7" s="20">
        <v>82261139</v>
      </c>
      <c r="Y7" s="20">
        <v>327798038</v>
      </c>
      <c r="Z7" s="21">
        <v>398.48468181312199</v>
      </c>
      <c r="AA7" s="22">
        <v>145401777</v>
      </c>
    </row>
    <row r="8" spans="1:27" ht="13.5" x14ac:dyDescent="0.25">
      <c r="A8" s="23" t="s">
        <v>36</v>
      </c>
      <c r="B8" s="17" t="s">
        <v>32</v>
      </c>
      <c r="C8" s="18">
        <v>-68910</v>
      </c>
      <c r="D8" s="18"/>
      <c r="E8" s="19">
        <v>220444366</v>
      </c>
      <c r="F8" s="20">
        <v>220444366</v>
      </c>
      <c r="G8" s="20">
        <v>-68910</v>
      </c>
      <c r="H8" s="20"/>
      <c r="I8" s="20"/>
      <c r="J8" s="20">
        <v>-68910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-68910</v>
      </c>
      <c r="X8" s="20">
        <v>55111092</v>
      </c>
      <c r="Y8" s="20">
        <v>-55180002</v>
      </c>
      <c r="Z8" s="21">
        <v>-100.12503834981167</v>
      </c>
      <c r="AA8" s="22">
        <v>220444366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-9247203</v>
      </c>
      <c r="D10" s="18"/>
      <c r="E10" s="19"/>
      <c r="F10" s="20"/>
      <c r="G10" s="20">
        <v>-9479534</v>
      </c>
      <c r="H10" s="20">
        <v>-195008</v>
      </c>
      <c r="I10" s="20"/>
      <c r="J10" s="20">
        <v>-9674542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-9674542</v>
      </c>
      <c r="X10" s="20"/>
      <c r="Y10" s="20">
        <v>-9674542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808746410</v>
      </c>
      <c r="D11" s="18"/>
      <c r="E11" s="19">
        <v>8898396</v>
      </c>
      <c r="F11" s="20">
        <v>8898396</v>
      </c>
      <c r="G11" s="24">
        <v>834653788</v>
      </c>
      <c r="H11" s="24">
        <v>21097220</v>
      </c>
      <c r="I11" s="24">
        <v>14456282</v>
      </c>
      <c r="J11" s="20">
        <v>870207290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870207290</v>
      </c>
      <c r="X11" s="20">
        <v>2224599</v>
      </c>
      <c r="Y11" s="24">
        <v>867982691</v>
      </c>
      <c r="Z11" s="25">
        <v>39017.489938636128</v>
      </c>
      <c r="AA11" s="26">
        <v>8898396</v>
      </c>
    </row>
    <row r="12" spans="1:27" ht="13.5" x14ac:dyDescent="0.25">
      <c r="A12" s="23" t="s">
        <v>40</v>
      </c>
      <c r="B12" s="17" t="s">
        <v>32</v>
      </c>
      <c r="C12" s="18">
        <v>-3700318</v>
      </c>
      <c r="D12" s="18"/>
      <c r="E12" s="19"/>
      <c r="F12" s="20"/>
      <c r="G12" s="20">
        <v>-3700318</v>
      </c>
      <c r="H12" s="20"/>
      <c r="I12" s="20"/>
      <c r="J12" s="20">
        <v>-3700318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-3700318</v>
      </c>
      <c r="X12" s="20"/>
      <c r="Y12" s="20">
        <v>-3700318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900821098</v>
      </c>
      <c r="D13" s="29">
        <f>SUM(D6:D12)</f>
        <v>0</v>
      </c>
      <c r="E13" s="30">
        <f t="shared" si="0"/>
        <v>161663250</v>
      </c>
      <c r="F13" s="31">
        <f t="shared" si="0"/>
        <v>161663250</v>
      </c>
      <c r="G13" s="31">
        <f t="shared" si="0"/>
        <v>840709402</v>
      </c>
      <c r="H13" s="31">
        <f t="shared" si="0"/>
        <v>85872698</v>
      </c>
      <c r="I13" s="31">
        <f t="shared" si="0"/>
        <v>-7898961</v>
      </c>
      <c r="J13" s="31">
        <f t="shared" si="0"/>
        <v>918683139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918683139</v>
      </c>
      <c r="X13" s="31">
        <f t="shared" si="0"/>
        <v>144024973</v>
      </c>
      <c r="Y13" s="31">
        <f t="shared" si="0"/>
        <v>774658166</v>
      </c>
      <c r="Z13" s="32">
        <f>+IF(X13&lt;&gt;0,+(Y13/X13)*100,0)</f>
        <v>537.8637814429585</v>
      </c>
      <c r="AA13" s="33">
        <f>SUM(AA6:AA12)</f>
        <v>161663250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102817604</v>
      </c>
      <c r="D17" s="18"/>
      <c r="E17" s="19">
        <v>20752859</v>
      </c>
      <c r="F17" s="20">
        <v>20752859</v>
      </c>
      <c r="G17" s="24">
        <v>100898091</v>
      </c>
      <c r="H17" s="24">
        <v>18070818</v>
      </c>
      <c r="I17" s="24">
        <v>2109565</v>
      </c>
      <c r="J17" s="20">
        <v>121078474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121078474</v>
      </c>
      <c r="X17" s="20">
        <v>20633416</v>
      </c>
      <c r="Y17" s="24">
        <v>100445058</v>
      </c>
      <c r="Z17" s="25">
        <v>486.80770067350937</v>
      </c>
      <c r="AA17" s="26">
        <v>20752859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102817604</v>
      </c>
      <c r="D25" s="29">
        <f t="shared" ref="D25:Y25" si="1">SUM(D15:D24)</f>
        <v>0</v>
      </c>
      <c r="E25" s="35">
        <f t="shared" si="1"/>
        <v>20752859</v>
      </c>
      <c r="F25" s="36">
        <f t="shared" si="1"/>
        <v>20752859</v>
      </c>
      <c r="G25" s="36">
        <f t="shared" si="1"/>
        <v>100898091</v>
      </c>
      <c r="H25" s="36">
        <f t="shared" si="1"/>
        <v>18070818</v>
      </c>
      <c r="I25" s="36">
        <f t="shared" si="1"/>
        <v>2109565</v>
      </c>
      <c r="J25" s="36">
        <f t="shared" si="1"/>
        <v>121078474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121078474</v>
      </c>
      <c r="X25" s="36">
        <f t="shared" si="1"/>
        <v>20633416</v>
      </c>
      <c r="Y25" s="36">
        <f t="shared" si="1"/>
        <v>100445058</v>
      </c>
      <c r="Z25" s="37">
        <f>+IF(X25&lt;&gt;0,+(Y25/X25)*100,0)</f>
        <v>486.80770067350937</v>
      </c>
      <c r="AA25" s="38">
        <f>SUM(AA15:AA24)</f>
        <v>20752859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1003638702</v>
      </c>
      <c r="D26" s="29">
        <f>+D13+D25</f>
        <v>0</v>
      </c>
      <c r="E26" s="30">
        <f t="shared" si="2"/>
        <v>182416109</v>
      </c>
      <c r="F26" s="31">
        <f t="shared" si="2"/>
        <v>182416109</v>
      </c>
      <c r="G26" s="31">
        <f t="shared" si="2"/>
        <v>941607493</v>
      </c>
      <c r="H26" s="31">
        <f t="shared" si="2"/>
        <v>103943516</v>
      </c>
      <c r="I26" s="31">
        <f t="shared" si="2"/>
        <v>-5789396</v>
      </c>
      <c r="J26" s="31">
        <f t="shared" si="2"/>
        <v>1039761613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1039761613</v>
      </c>
      <c r="X26" s="31">
        <f t="shared" si="2"/>
        <v>164658389</v>
      </c>
      <c r="Y26" s="31">
        <f t="shared" si="2"/>
        <v>875103224</v>
      </c>
      <c r="Z26" s="32">
        <f>+IF(X26&lt;&gt;0,+(Y26/X26)*100,0)</f>
        <v>531.46592124134054</v>
      </c>
      <c r="AA26" s="33">
        <f>+AA13+AA25</f>
        <v>182416109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-242439</v>
      </c>
      <c r="D31" s="18"/>
      <c r="E31" s="19">
        <v>277000000</v>
      </c>
      <c r="F31" s="20">
        <v>277000000</v>
      </c>
      <c r="G31" s="20">
        <v>-258041</v>
      </c>
      <c r="H31" s="20">
        <v>-16786</v>
      </c>
      <c r="I31" s="20">
        <v>-4146</v>
      </c>
      <c r="J31" s="20">
        <v>-278973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-278973</v>
      </c>
      <c r="X31" s="20">
        <v>277000000</v>
      </c>
      <c r="Y31" s="20">
        <v>-277278973</v>
      </c>
      <c r="Z31" s="21">
        <v>-100.10071227436823</v>
      </c>
      <c r="AA31" s="22">
        <v>277000000</v>
      </c>
    </row>
    <row r="32" spans="1:27" ht="13.5" x14ac:dyDescent="0.25">
      <c r="A32" s="23" t="s">
        <v>59</v>
      </c>
      <c r="B32" s="17" t="s">
        <v>32</v>
      </c>
      <c r="C32" s="18">
        <v>939946393</v>
      </c>
      <c r="D32" s="18"/>
      <c r="E32" s="19">
        <v>27966974</v>
      </c>
      <c r="F32" s="20">
        <v>27966974</v>
      </c>
      <c r="G32" s="20">
        <v>1043433835</v>
      </c>
      <c r="H32" s="20">
        <v>11528496</v>
      </c>
      <c r="I32" s="20">
        <v>-10898415</v>
      </c>
      <c r="J32" s="20">
        <v>1044063916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1044063916</v>
      </c>
      <c r="X32" s="20">
        <v>6809747</v>
      </c>
      <c r="Y32" s="20">
        <v>1037254169</v>
      </c>
      <c r="Z32" s="21">
        <v>15231.904636104689</v>
      </c>
      <c r="AA32" s="22">
        <v>27966974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4399</v>
      </c>
      <c r="F33" s="20">
        <v>4399</v>
      </c>
      <c r="G33" s="20">
        <v>2426000</v>
      </c>
      <c r="H33" s="20"/>
      <c r="I33" s="20"/>
      <c r="J33" s="20">
        <v>2426000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2426000</v>
      </c>
      <c r="X33" s="20">
        <v>4403</v>
      </c>
      <c r="Y33" s="20">
        <v>2421597</v>
      </c>
      <c r="Z33" s="21">
        <v>54998.796275266861</v>
      </c>
      <c r="AA33" s="22">
        <v>4399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676441144</v>
      </c>
      <c r="D35" s="18"/>
      <c r="E35" s="19">
        <v>132315048</v>
      </c>
      <c r="F35" s="20">
        <v>132315048</v>
      </c>
      <c r="G35" s="20">
        <v>688963808</v>
      </c>
      <c r="H35" s="20">
        <v>13868516</v>
      </c>
      <c r="I35" s="20">
        <v>13202228</v>
      </c>
      <c r="J35" s="20">
        <v>716034552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716034552</v>
      </c>
      <c r="X35" s="20">
        <v>33078762</v>
      </c>
      <c r="Y35" s="20">
        <v>682955790</v>
      </c>
      <c r="Z35" s="21">
        <v>2064.6352786721582</v>
      </c>
      <c r="AA35" s="22">
        <v>132315048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1616145098</v>
      </c>
      <c r="D37" s="29">
        <f t="shared" ref="D37:Y37" si="3">SUM(D29:D36)</f>
        <v>0</v>
      </c>
      <c r="E37" s="30">
        <f t="shared" si="3"/>
        <v>437286421</v>
      </c>
      <c r="F37" s="31">
        <f t="shared" si="3"/>
        <v>437286421</v>
      </c>
      <c r="G37" s="31">
        <f t="shared" si="3"/>
        <v>1734565602</v>
      </c>
      <c r="H37" s="31">
        <f t="shared" si="3"/>
        <v>25380226</v>
      </c>
      <c r="I37" s="31">
        <f t="shared" si="3"/>
        <v>2299667</v>
      </c>
      <c r="J37" s="31">
        <f t="shared" si="3"/>
        <v>1762245495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1762245495</v>
      </c>
      <c r="X37" s="31">
        <f t="shared" si="3"/>
        <v>316892912</v>
      </c>
      <c r="Y37" s="31">
        <f t="shared" si="3"/>
        <v>1445352583</v>
      </c>
      <c r="Z37" s="32">
        <f>+IF(X37&lt;&gt;0,+(Y37/X37)*100,0)</f>
        <v>456.10126584339633</v>
      </c>
      <c r="AA37" s="33">
        <f>SUM(AA29:AA36)</f>
        <v>437286421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1616145098</v>
      </c>
      <c r="D44" s="29">
        <f>+D37+D43</f>
        <v>0</v>
      </c>
      <c r="E44" s="30">
        <f t="shared" si="5"/>
        <v>437286421</v>
      </c>
      <c r="F44" s="31">
        <f t="shared" si="5"/>
        <v>437286421</v>
      </c>
      <c r="G44" s="31">
        <f t="shared" si="5"/>
        <v>1734565602</v>
      </c>
      <c r="H44" s="31">
        <f t="shared" si="5"/>
        <v>25380226</v>
      </c>
      <c r="I44" s="31">
        <f t="shared" si="5"/>
        <v>2299667</v>
      </c>
      <c r="J44" s="31">
        <f t="shared" si="5"/>
        <v>1762245495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1762245495</v>
      </c>
      <c r="X44" s="31">
        <f t="shared" si="5"/>
        <v>316892912</v>
      </c>
      <c r="Y44" s="31">
        <f t="shared" si="5"/>
        <v>1445352583</v>
      </c>
      <c r="Z44" s="32">
        <f>+IF(X44&lt;&gt;0,+(Y44/X44)*100,0)</f>
        <v>456.10126584339633</v>
      </c>
      <c r="AA44" s="33">
        <f>+AA37+AA43</f>
        <v>437286421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-612506396</v>
      </c>
      <c r="D45" s="42">
        <f t="shared" si="6"/>
        <v>0</v>
      </c>
      <c r="E45" s="43">
        <f t="shared" si="6"/>
        <v>-254870312</v>
      </c>
      <c r="F45" s="44">
        <f t="shared" si="6"/>
        <v>-254870312</v>
      </c>
      <c r="G45" s="44">
        <f t="shared" si="6"/>
        <v>-792958109</v>
      </c>
      <c r="H45" s="44">
        <f t="shared" si="6"/>
        <v>78563290</v>
      </c>
      <c r="I45" s="44">
        <f t="shared" si="6"/>
        <v>-8089063</v>
      </c>
      <c r="J45" s="44">
        <f t="shared" si="6"/>
        <v>-722483882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-722483882</v>
      </c>
      <c r="X45" s="44">
        <f t="shared" si="6"/>
        <v>-152234523</v>
      </c>
      <c r="Y45" s="44">
        <f t="shared" si="6"/>
        <v>-570249359</v>
      </c>
      <c r="Z45" s="45">
        <f>+IF(X45&lt;&gt;0,+(Y45/X45)*100,0)</f>
        <v>374.58609766196071</v>
      </c>
      <c r="AA45" s="46">
        <f>+AA26-AA44</f>
        <v>-254870312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-450097796</v>
      </c>
      <c r="D47" s="18"/>
      <c r="E47" s="19">
        <v>-414345675</v>
      </c>
      <c r="F47" s="20">
        <v>-414345675</v>
      </c>
      <c r="G47" s="20">
        <v>-518299394</v>
      </c>
      <c r="H47" s="20">
        <v>-55627142</v>
      </c>
      <c r="I47" s="20">
        <v>-194052015</v>
      </c>
      <c r="J47" s="20">
        <v>-767978551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-767978551</v>
      </c>
      <c r="X47" s="20">
        <v>-311709881</v>
      </c>
      <c r="Y47" s="20">
        <v>-456268670</v>
      </c>
      <c r="Z47" s="47">
        <v>146.37606884203967</v>
      </c>
      <c r="AA47" s="22">
        <v>-414345675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-450097796</v>
      </c>
      <c r="D50" s="50">
        <f t="shared" ref="D50:Y50" si="7">SUM(D47:D49)</f>
        <v>0</v>
      </c>
      <c r="E50" s="51">
        <f t="shared" si="7"/>
        <v>-414345675</v>
      </c>
      <c r="F50" s="52">
        <f t="shared" si="7"/>
        <v>-414345675</v>
      </c>
      <c r="G50" s="52">
        <f t="shared" si="7"/>
        <v>-518299394</v>
      </c>
      <c r="H50" s="52">
        <f t="shared" si="7"/>
        <v>-55627142</v>
      </c>
      <c r="I50" s="52">
        <f t="shared" si="7"/>
        <v>-194052015</v>
      </c>
      <c r="J50" s="52">
        <f t="shared" si="7"/>
        <v>-767978551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-767978551</v>
      </c>
      <c r="X50" s="52">
        <f t="shared" si="7"/>
        <v>-311709881</v>
      </c>
      <c r="Y50" s="52">
        <f t="shared" si="7"/>
        <v>-456268670</v>
      </c>
      <c r="Z50" s="53">
        <f>+IF(X50&lt;&gt;0,+(Y50/X50)*100,0)</f>
        <v>146.37606884203967</v>
      </c>
      <c r="AA50" s="54">
        <f>SUM(AA47:AA49)</f>
        <v>-414345675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2305580</v>
      </c>
      <c r="D6" s="18"/>
      <c r="E6" s="19"/>
      <c r="F6" s="20"/>
      <c r="G6" s="20">
        <v>2322868</v>
      </c>
      <c r="H6" s="20">
        <v>29263</v>
      </c>
      <c r="I6" s="20">
        <v>12316</v>
      </c>
      <c r="J6" s="20">
        <v>2364447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2364447</v>
      </c>
      <c r="X6" s="20"/>
      <c r="Y6" s="20">
        <v>2364447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297072</v>
      </c>
      <c r="D7" s="18"/>
      <c r="E7" s="19">
        <v>839892</v>
      </c>
      <c r="F7" s="20">
        <v>839892</v>
      </c>
      <c r="G7" s="20">
        <v>332926</v>
      </c>
      <c r="H7" s="20">
        <v>21372</v>
      </c>
      <c r="I7" s="20">
        <v>40300</v>
      </c>
      <c r="J7" s="20">
        <v>394598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394598</v>
      </c>
      <c r="X7" s="20">
        <v>209973</v>
      </c>
      <c r="Y7" s="20">
        <v>184625</v>
      </c>
      <c r="Z7" s="21">
        <v>87.927971691598444</v>
      </c>
      <c r="AA7" s="22">
        <v>839892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2602652</v>
      </c>
      <c r="D13" s="29">
        <f>SUM(D6:D12)</f>
        <v>0</v>
      </c>
      <c r="E13" s="30">
        <f t="shared" si="0"/>
        <v>839892</v>
      </c>
      <c r="F13" s="31">
        <f t="shared" si="0"/>
        <v>839892</v>
      </c>
      <c r="G13" s="31">
        <f t="shared" si="0"/>
        <v>2655794</v>
      </c>
      <c r="H13" s="31">
        <f t="shared" si="0"/>
        <v>50635</v>
      </c>
      <c r="I13" s="31">
        <f t="shared" si="0"/>
        <v>52616</v>
      </c>
      <c r="J13" s="31">
        <f t="shared" si="0"/>
        <v>2759045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2759045</v>
      </c>
      <c r="X13" s="31">
        <f t="shared" si="0"/>
        <v>209973</v>
      </c>
      <c r="Y13" s="31">
        <f t="shared" si="0"/>
        <v>2549072</v>
      </c>
      <c r="Z13" s="32">
        <f>+IF(X13&lt;&gt;0,+(Y13/X13)*100,0)</f>
        <v>1213.9998952246242</v>
      </c>
      <c r="AA13" s="33">
        <f>SUM(AA6:AA12)</f>
        <v>839892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2602652</v>
      </c>
      <c r="D26" s="29">
        <f>+D13+D25</f>
        <v>0</v>
      </c>
      <c r="E26" s="30">
        <f t="shared" si="2"/>
        <v>839892</v>
      </c>
      <c r="F26" s="31">
        <f t="shared" si="2"/>
        <v>839892</v>
      </c>
      <c r="G26" s="31">
        <f t="shared" si="2"/>
        <v>2655794</v>
      </c>
      <c r="H26" s="31">
        <f t="shared" si="2"/>
        <v>50635</v>
      </c>
      <c r="I26" s="31">
        <f t="shared" si="2"/>
        <v>52616</v>
      </c>
      <c r="J26" s="31">
        <f t="shared" si="2"/>
        <v>2759045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2759045</v>
      </c>
      <c r="X26" s="31">
        <f t="shared" si="2"/>
        <v>209973</v>
      </c>
      <c r="Y26" s="31">
        <f t="shared" si="2"/>
        <v>2549072</v>
      </c>
      <c r="Z26" s="32">
        <f>+IF(X26&lt;&gt;0,+(Y26/X26)*100,0)</f>
        <v>1213.9998952246242</v>
      </c>
      <c r="AA26" s="33">
        <f>+AA13+AA25</f>
        <v>839892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280123</v>
      </c>
      <c r="D32" s="18"/>
      <c r="E32" s="19"/>
      <c r="F32" s="20"/>
      <c r="G32" s="20">
        <v>280123</v>
      </c>
      <c r="H32" s="20"/>
      <c r="I32" s="20"/>
      <c r="J32" s="20">
        <v>280123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280123</v>
      </c>
      <c r="X32" s="20"/>
      <c r="Y32" s="20">
        <v>280123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289635</v>
      </c>
      <c r="D35" s="18"/>
      <c r="E35" s="19"/>
      <c r="F35" s="20"/>
      <c r="G35" s="20">
        <v>84016</v>
      </c>
      <c r="H35" s="20">
        <v>6605</v>
      </c>
      <c r="I35" s="20">
        <v>6863</v>
      </c>
      <c r="J35" s="20">
        <v>97484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97484</v>
      </c>
      <c r="X35" s="20"/>
      <c r="Y35" s="20">
        <v>97484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569758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364139</v>
      </c>
      <c r="H37" s="31">
        <f t="shared" si="3"/>
        <v>6605</v>
      </c>
      <c r="I37" s="31">
        <f t="shared" si="3"/>
        <v>6863</v>
      </c>
      <c r="J37" s="31">
        <f t="shared" si="3"/>
        <v>377607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377607</v>
      </c>
      <c r="X37" s="31">
        <f t="shared" si="3"/>
        <v>0</v>
      </c>
      <c r="Y37" s="31">
        <f t="shared" si="3"/>
        <v>377607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569758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364139</v>
      </c>
      <c r="H44" s="31">
        <f t="shared" si="5"/>
        <v>6605</v>
      </c>
      <c r="I44" s="31">
        <f t="shared" si="5"/>
        <v>6863</v>
      </c>
      <c r="J44" s="31">
        <f t="shared" si="5"/>
        <v>377607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377607</v>
      </c>
      <c r="X44" s="31">
        <f t="shared" si="5"/>
        <v>0</v>
      </c>
      <c r="Y44" s="31">
        <f t="shared" si="5"/>
        <v>377607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2032894</v>
      </c>
      <c r="D45" s="42">
        <f t="shared" si="6"/>
        <v>0</v>
      </c>
      <c r="E45" s="43">
        <f t="shared" si="6"/>
        <v>839892</v>
      </c>
      <c r="F45" s="44">
        <f t="shared" si="6"/>
        <v>839892</v>
      </c>
      <c r="G45" s="44">
        <f t="shared" si="6"/>
        <v>2291655</v>
      </c>
      <c r="H45" s="44">
        <f t="shared" si="6"/>
        <v>44030</v>
      </c>
      <c r="I45" s="44">
        <f t="shared" si="6"/>
        <v>45753</v>
      </c>
      <c r="J45" s="44">
        <f t="shared" si="6"/>
        <v>2381438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2381438</v>
      </c>
      <c r="X45" s="44">
        <f t="shared" si="6"/>
        <v>209973</v>
      </c>
      <c r="Y45" s="44">
        <f t="shared" si="6"/>
        <v>2171465</v>
      </c>
      <c r="Z45" s="45">
        <f>+IF(X45&lt;&gt;0,+(Y45/X45)*100,0)</f>
        <v>1034.1639163130499</v>
      </c>
      <c r="AA45" s="46">
        <f>+AA26-AA44</f>
        <v>839892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839892</v>
      </c>
      <c r="F47" s="20">
        <v>839892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209973</v>
      </c>
      <c r="Y47" s="20">
        <v>-209973</v>
      </c>
      <c r="Z47" s="47">
        <v>-100</v>
      </c>
      <c r="AA47" s="22">
        <v>839892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839892</v>
      </c>
      <c r="F50" s="52">
        <f t="shared" si="7"/>
        <v>839892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209973</v>
      </c>
      <c r="Y50" s="52">
        <f t="shared" si="7"/>
        <v>-209973</v>
      </c>
      <c r="Z50" s="53">
        <f>+IF(X50&lt;&gt;0,+(Y50/X50)*100,0)</f>
        <v>-100</v>
      </c>
      <c r="AA50" s="54">
        <f>SUM(AA47:AA49)</f>
        <v>839892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-1536087753</v>
      </c>
      <c r="D6" s="18"/>
      <c r="E6" s="19"/>
      <c r="F6" s="20"/>
      <c r="G6" s="20">
        <v>-754772132</v>
      </c>
      <c r="H6" s="20">
        <v>-529895422</v>
      </c>
      <c r="I6" s="20">
        <v>-703816118</v>
      </c>
      <c r="J6" s="20">
        <v>-1988483672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-1988483672</v>
      </c>
      <c r="X6" s="20"/>
      <c r="Y6" s="20">
        <v>-1988483672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89257747</v>
      </c>
      <c r="D7" s="18"/>
      <c r="E7" s="19"/>
      <c r="F7" s="20"/>
      <c r="G7" s="20">
        <v>-91064995</v>
      </c>
      <c r="H7" s="20">
        <v>107486854</v>
      </c>
      <c r="I7" s="20">
        <v>187724606</v>
      </c>
      <c r="J7" s="20">
        <v>204146465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204146465</v>
      </c>
      <c r="X7" s="20"/>
      <c r="Y7" s="20">
        <v>204146465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-176435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28518371</v>
      </c>
      <c r="D10" s="18"/>
      <c r="E10" s="19"/>
      <c r="F10" s="20"/>
      <c r="G10" s="20">
        <v>23303740</v>
      </c>
      <c r="H10" s="20">
        <v>10243277</v>
      </c>
      <c r="I10" s="20">
        <v>19740707</v>
      </c>
      <c r="J10" s="20">
        <v>53287724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53287724</v>
      </c>
      <c r="X10" s="20"/>
      <c r="Y10" s="20">
        <v>53287724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40820393</v>
      </c>
      <c r="D11" s="18"/>
      <c r="E11" s="19"/>
      <c r="F11" s="20"/>
      <c r="G11" s="24">
        <v>47128847</v>
      </c>
      <c r="H11" s="24">
        <v>711507</v>
      </c>
      <c r="I11" s="24">
        <v>-11437335</v>
      </c>
      <c r="J11" s="20">
        <v>36403019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36403019</v>
      </c>
      <c r="X11" s="20"/>
      <c r="Y11" s="24">
        <v>36403019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32454</v>
      </c>
      <c r="D12" s="18"/>
      <c r="E12" s="19"/>
      <c r="F12" s="20"/>
      <c r="G12" s="20"/>
      <c r="H12" s="20">
        <v>341</v>
      </c>
      <c r="I12" s="20"/>
      <c r="J12" s="20">
        <v>341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341</v>
      </c>
      <c r="X12" s="20"/>
      <c r="Y12" s="20">
        <v>341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-1377635223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-775404540</v>
      </c>
      <c r="H13" s="31">
        <f t="shared" si="0"/>
        <v>-411453443</v>
      </c>
      <c r="I13" s="31">
        <f t="shared" si="0"/>
        <v>-507788140</v>
      </c>
      <c r="J13" s="31">
        <f t="shared" si="0"/>
        <v>-1694646123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-1694646123</v>
      </c>
      <c r="X13" s="31">
        <f t="shared" si="0"/>
        <v>0</v>
      </c>
      <c r="Y13" s="31">
        <f t="shared" si="0"/>
        <v>-1694646123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182088426</v>
      </c>
      <c r="D17" s="18"/>
      <c r="E17" s="19">
        <v>604185000</v>
      </c>
      <c r="F17" s="20">
        <v>604185000</v>
      </c>
      <c r="G17" s="24">
        <v>12414482</v>
      </c>
      <c r="H17" s="24">
        <v>-6086902</v>
      </c>
      <c r="I17" s="24">
        <v>-11079620</v>
      </c>
      <c r="J17" s="20">
        <v>-4752040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-4752040</v>
      </c>
      <c r="X17" s="20">
        <v>265429000</v>
      </c>
      <c r="Y17" s="24">
        <v>-270181040</v>
      </c>
      <c r="Z17" s="25">
        <v>-101.79032434285628</v>
      </c>
      <c r="AA17" s="26">
        <v>604185000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-3394130</v>
      </c>
      <c r="D21" s="18"/>
      <c r="E21" s="19"/>
      <c r="F21" s="20"/>
      <c r="G21" s="20">
        <v>-162658</v>
      </c>
      <c r="H21" s="20">
        <v>-191832</v>
      </c>
      <c r="I21" s="20">
        <v>-177207</v>
      </c>
      <c r="J21" s="20">
        <v>-531697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-531697</v>
      </c>
      <c r="X21" s="20"/>
      <c r="Y21" s="20">
        <v>-531697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-214928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178479368</v>
      </c>
      <c r="D25" s="29">
        <f t="shared" ref="D25:Y25" si="1">SUM(D15:D24)</f>
        <v>0</v>
      </c>
      <c r="E25" s="35">
        <f t="shared" si="1"/>
        <v>604185000</v>
      </c>
      <c r="F25" s="36">
        <f t="shared" si="1"/>
        <v>604185000</v>
      </c>
      <c r="G25" s="36">
        <f t="shared" si="1"/>
        <v>12251824</v>
      </c>
      <c r="H25" s="36">
        <f t="shared" si="1"/>
        <v>-6278734</v>
      </c>
      <c r="I25" s="36">
        <f t="shared" si="1"/>
        <v>-11256827</v>
      </c>
      <c r="J25" s="36">
        <f t="shared" si="1"/>
        <v>-5283737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-5283737</v>
      </c>
      <c r="X25" s="36">
        <f t="shared" si="1"/>
        <v>265429000</v>
      </c>
      <c r="Y25" s="36">
        <f t="shared" si="1"/>
        <v>-270712737</v>
      </c>
      <c r="Z25" s="37">
        <f>+IF(X25&lt;&gt;0,+(Y25/X25)*100,0)</f>
        <v>-101.99064043491856</v>
      </c>
      <c r="AA25" s="38">
        <f>SUM(AA15:AA24)</f>
        <v>604185000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-1199155855</v>
      </c>
      <c r="D26" s="29">
        <f>+D13+D25</f>
        <v>0</v>
      </c>
      <c r="E26" s="30">
        <f t="shared" si="2"/>
        <v>604185000</v>
      </c>
      <c r="F26" s="31">
        <f t="shared" si="2"/>
        <v>604185000</v>
      </c>
      <c r="G26" s="31">
        <f t="shared" si="2"/>
        <v>-763152716</v>
      </c>
      <c r="H26" s="31">
        <f t="shared" si="2"/>
        <v>-417732177</v>
      </c>
      <c r="I26" s="31">
        <f t="shared" si="2"/>
        <v>-519044967</v>
      </c>
      <c r="J26" s="31">
        <f t="shared" si="2"/>
        <v>-1699929860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-1699929860</v>
      </c>
      <c r="X26" s="31">
        <f t="shared" si="2"/>
        <v>265429000</v>
      </c>
      <c r="Y26" s="31">
        <f t="shared" si="2"/>
        <v>-1965358860</v>
      </c>
      <c r="Z26" s="32">
        <f>+IF(X26&lt;&gt;0,+(Y26/X26)*100,0)</f>
        <v>-740.44616827852269</v>
      </c>
      <c r="AA26" s="33">
        <f>+AA13+AA25</f>
        <v>604185000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91834156</v>
      </c>
      <c r="D30" s="18"/>
      <c r="E30" s="19"/>
      <c r="F30" s="20"/>
      <c r="G30" s="20">
        <v>-32788408</v>
      </c>
      <c r="H30" s="20">
        <v>13133834</v>
      </c>
      <c r="I30" s="20">
        <v>12794101</v>
      </c>
      <c r="J30" s="20">
        <v>-6860473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-6860473</v>
      </c>
      <c r="X30" s="20"/>
      <c r="Y30" s="20">
        <v>-6860473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495728365</v>
      </c>
      <c r="D32" s="18"/>
      <c r="E32" s="19"/>
      <c r="F32" s="20"/>
      <c r="G32" s="20">
        <v>-287234</v>
      </c>
      <c r="H32" s="20">
        <v>-371873746</v>
      </c>
      <c r="I32" s="20">
        <v>-734354061</v>
      </c>
      <c r="J32" s="20">
        <v>-1106515041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-1106515041</v>
      </c>
      <c r="X32" s="20"/>
      <c r="Y32" s="20">
        <v>-1106515041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85592277</v>
      </c>
      <c r="D35" s="18"/>
      <c r="E35" s="19"/>
      <c r="F35" s="20"/>
      <c r="G35" s="20">
        <v>115085671</v>
      </c>
      <c r="H35" s="20">
        <v>47959105</v>
      </c>
      <c r="I35" s="20">
        <v>35346563</v>
      </c>
      <c r="J35" s="20">
        <v>198391339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198391339</v>
      </c>
      <c r="X35" s="20"/>
      <c r="Y35" s="20">
        <v>198391339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673154798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82010029</v>
      </c>
      <c r="H37" s="31">
        <f t="shared" si="3"/>
        <v>-310780807</v>
      </c>
      <c r="I37" s="31">
        <f t="shared" si="3"/>
        <v>-686213397</v>
      </c>
      <c r="J37" s="31">
        <f t="shared" si="3"/>
        <v>-914984175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-914984175</v>
      </c>
      <c r="X37" s="31">
        <f t="shared" si="3"/>
        <v>0</v>
      </c>
      <c r="Y37" s="31">
        <f t="shared" si="3"/>
        <v>-914984175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-92858377</v>
      </c>
      <c r="D39" s="18"/>
      <c r="E39" s="19"/>
      <c r="F39" s="20"/>
      <c r="G39" s="20">
        <v>-3658824</v>
      </c>
      <c r="H39" s="20"/>
      <c r="I39" s="20"/>
      <c r="J39" s="20">
        <v>-3658824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-3658824</v>
      </c>
      <c r="X39" s="20"/>
      <c r="Y39" s="20">
        <v>-3658824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-92858377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-3658824</v>
      </c>
      <c r="H43" s="36">
        <f t="shared" si="4"/>
        <v>0</v>
      </c>
      <c r="I43" s="36">
        <f t="shared" si="4"/>
        <v>0</v>
      </c>
      <c r="J43" s="36">
        <f t="shared" si="4"/>
        <v>-3658824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-3658824</v>
      </c>
      <c r="X43" s="36">
        <f t="shared" si="4"/>
        <v>0</v>
      </c>
      <c r="Y43" s="36">
        <f t="shared" si="4"/>
        <v>-3658824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580296421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78351205</v>
      </c>
      <c r="H44" s="31">
        <f t="shared" si="5"/>
        <v>-310780807</v>
      </c>
      <c r="I44" s="31">
        <f t="shared" si="5"/>
        <v>-686213397</v>
      </c>
      <c r="J44" s="31">
        <f t="shared" si="5"/>
        <v>-918642999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-918642999</v>
      </c>
      <c r="X44" s="31">
        <f t="shared" si="5"/>
        <v>0</v>
      </c>
      <c r="Y44" s="31">
        <f t="shared" si="5"/>
        <v>-918642999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-1779452276</v>
      </c>
      <c r="D45" s="42">
        <f t="shared" si="6"/>
        <v>0</v>
      </c>
      <c r="E45" s="43">
        <f t="shared" si="6"/>
        <v>604185000</v>
      </c>
      <c r="F45" s="44">
        <f t="shared" si="6"/>
        <v>604185000</v>
      </c>
      <c r="G45" s="44">
        <f t="shared" si="6"/>
        <v>-841503921</v>
      </c>
      <c r="H45" s="44">
        <f t="shared" si="6"/>
        <v>-106951370</v>
      </c>
      <c r="I45" s="44">
        <f t="shared" si="6"/>
        <v>167168430</v>
      </c>
      <c r="J45" s="44">
        <f t="shared" si="6"/>
        <v>-781286861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-781286861</v>
      </c>
      <c r="X45" s="44">
        <f t="shared" si="6"/>
        <v>265429000</v>
      </c>
      <c r="Y45" s="44">
        <f t="shared" si="6"/>
        <v>-1046715861</v>
      </c>
      <c r="Z45" s="45">
        <f>+IF(X45&lt;&gt;0,+(Y45/X45)*100,0)</f>
        <v>-394.3487188664389</v>
      </c>
      <c r="AA45" s="46">
        <f>+AA26-AA44</f>
        <v>604185000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-1811713832</v>
      </c>
      <c r="D47" s="18"/>
      <c r="E47" s="19"/>
      <c r="F47" s="20"/>
      <c r="G47" s="20"/>
      <c r="H47" s="20">
        <v>-947167313</v>
      </c>
      <c r="I47" s="20">
        <v>169354017</v>
      </c>
      <c r="J47" s="20">
        <v>-777813296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-777813296</v>
      </c>
      <c r="X47" s="20"/>
      <c r="Y47" s="20">
        <v>-777813296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-1811713832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-947167313</v>
      </c>
      <c r="I50" s="52">
        <f t="shared" si="7"/>
        <v>169354017</v>
      </c>
      <c r="J50" s="52">
        <f t="shared" si="7"/>
        <v>-777813296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-777813296</v>
      </c>
      <c r="X50" s="52">
        <f t="shared" si="7"/>
        <v>0</v>
      </c>
      <c r="Y50" s="52">
        <f t="shared" si="7"/>
        <v>-777813296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-6460360</v>
      </c>
      <c r="D6" s="18"/>
      <c r="E6" s="19">
        <v>4652184</v>
      </c>
      <c r="F6" s="20">
        <v>4652184</v>
      </c>
      <c r="G6" s="20">
        <v>-6460360</v>
      </c>
      <c r="H6" s="20">
        <v>-421820</v>
      </c>
      <c r="I6" s="20"/>
      <c r="J6" s="20">
        <v>-6882180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-6882180</v>
      </c>
      <c r="X6" s="20">
        <v>1163046</v>
      </c>
      <c r="Y6" s="20">
        <v>-8045226</v>
      </c>
      <c r="Z6" s="21">
        <v>-691.73755810174328</v>
      </c>
      <c r="AA6" s="22">
        <v>4652184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1147543</v>
      </c>
      <c r="D11" s="18"/>
      <c r="E11" s="19">
        <v>1056526</v>
      </c>
      <c r="F11" s="20">
        <v>1056526</v>
      </c>
      <c r="G11" s="24">
        <v>1147542</v>
      </c>
      <c r="H11" s="24">
        <v>55020</v>
      </c>
      <c r="I11" s="24"/>
      <c r="J11" s="20">
        <v>1202562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1202562</v>
      </c>
      <c r="X11" s="20">
        <v>264126</v>
      </c>
      <c r="Y11" s="24">
        <v>938436</v>
      </c>
      <c r="Z11" s="25">
        <v>355.29860748279231</v>
      </c>
      <c r="AA11" s="26">
        <v>1056526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-5312817</v>
      </c>
      <c r="D13" s="29">
        <f>SUM(D6:D12)</f>
        <v>0</v>
      </c>
      <c r="E13" s="30">
        <f t="shared" si="0"/>
        <v>5708710</v>
      </c>
      <c r="F13" s="31">
        <f t="shared" si="0"/>
        <v>5708710</v>
      </c>
      <c r="G13" s="31">
        <f t="shared" si="0"/>
        <v>-5312818</v>
      </c>
      <c r="H13" s="31">
        <f t="shared" si="0"/>
        <v>-366800</v>
      </c>
      <c r="I13" s="31">
        <f t="shared" si="0"/>
        <v>0</v>
      </c>
      <c r="J13" s="31">
        <f t="shared" si="0"/>
        <v>-5679618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-5679618</v>
      </c>
      <c r="X13" s="31">
        <f t="shared" si="0"/>
        <v>1427172</v>
      </c>
      <c r="Y13" s="31">
        <f t="shared" si="0"/>
        <v>-7106790</v>
      </c>
      <c r="Z13" s="32">
        <f>+IF(X13&lt;&gt;0,+(Y13/X13)*100,0)</f>
        <v>-497.96310465732228</v>
      </c>
      <c r="AA13" s="33">
        <f>SUM(AA6:AA12)</f>
        <v>5708710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2608696</v>
      </c>
      <c r="F17" s="20">
        <v>2608696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652173</v>
      </c>
      <c r="Y17" s="24">
        <v>-652173</v>
      </c>
      <c r="Z17" s="25">
        <v>-100</v>
      </c>
      <c r="AA17" s="26">
        <v>2608696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2608696</v>
      </c>
      <c r="F25" s="36">
        <f t="shared" si="1"/>
        <v>2608696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652173</v>
      </c>
      <c r="Y25" s="36">
        <f t="shared" si="1"/>
        <v>-652173</v>
      </c>
      <c r="Z25" s="37">
        <f>+IF(X25&lt;&gt;0,+(Y25/X25)*100,0)</f>
        <v>-100</v>
      </c>
      <c r="AA25" s="38">
        <f>SUM(AA15:AA24)</f>
        <v>2608696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-5312817</v>
      </c>
      <c r="D26" s="29">
        <f>+D13+D25</f>
        <v>0</v>
      </c>
      <c r="E26" s="30">
        <f t="shared" si="2"/>
        <v>8317406</v>
      </c>
      <c r="F26" s="31">
        <f t="shared" si="2"/>
        <v>8317406</v>
      </c>
      <c r="G26" s="31">
        <f t="shared" si="2"/>
        <v>-5312818</v>
      </c>
      <c r="H26" s="31">
        <f t="shared" si="2"/>
        <v>-366800</v>
      </c>
      <c r="I26" s="31">
        <f t="shared" si="2"/>
        <v>0</v>
      </c>
      <c r="J26" s="31">
        <f t="shared" si="2"/>
        <v>-5679618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-5679618</v>
      </c>
      <c r="X26" s="31">
        <f t="shared" si="2"/>
        <v>2079345</v>
      </c>
      <c r="Y26" s="31">
        <f t="shared" si="2"/>
        <v>-7758963</v>
      </c>
      <c r="Z26" s="32">
        <f>+IF(X26&lt;&gt;0,+(Y26/X26)*100,0)</f>
        <v>-373.14457196857666</v>
      </c>
      <c r="AA26" s="33">
        <f>+AA13+AA25</f>
        <v>8317406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3864755</v>
      </c>
      <c r="D32" s="18"/>
      <c r="E32" s="19">
        <v>13110926</v>
      </c>
      <c r="F32" s="20">
        <v>13110926</v>
      </c>
      <c r="G32" s="20">
        <v>3156059</v>
      </c>
      <c r="H32" s="20">
        <v>708696</v>
      </c>
      <c r="I32" s="20">
        <v>2500000</v>
      </c>
      <c r="J32" s="20">
        <v>6364755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6364755</v>
      </c>
      <c r="X32" s="20">
        <v>3277725</v>
      </c>
      <c r="Y32" s="20">
        <v>3087030</v>
      </c>
      <c r="Z32" s="21">
        <v>94.182092762510578</v>
      </c>
      <c r="AA32" s="22">
        <v>13110926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-815000</v>
      </c>
      <c r="H33" s="20">
        <v>815000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3864755</v>
      </c>
      <c r="D37" s="29">
        <f t="shared" ref="D37:Y37" si="3">SUM(D29:D36)</f>
        <v>0</v>
      </c>
      <c r="E37" s="30">
        <f t="shared" si="3"/>
        <v>13110926</v>
      </c>
      <c r="F37" s="31">
        <f t="shared" si="3"/>
        <v>13110926</v>
      </c>
      <c r="G37" s="31">
        <f t="shared" si="3"/>
        <v>2341059</v>
      </c>
      <c r="H37" s="31">
        <f t="shared" si="3"/>
        <v>1523696</v>
      </c>
      <c r="I37" s="31">
        <f t="shared" si="3"/>
        <v>2500000</v>
      </c>
      <c r="J37" s="31">
        <f t="shared" si="3"/>
        <v>6364755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6364755</v>
      </c>
      <c r="X37" s="31">
        <f t="shared" si="3"/>
        <v>3277725</v>
      </c>
      <c r="Y37" s="31">
        <f t="shared" si="3"/>
        <v>3087030</v>
      </c>
      <c r="Z37" s="32">
        <f>+IF(X37&lt;&gt;0,+(Y37/X37)*100,0)</f>
        <v>94.182092762510578</v>
      </c>
      <c r="AA37" s="33">
        <f>SUM(AA29:AA36)</f>
        <v>13110926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3864755</v>
      </c>
      <c r="D44" s="29">
        <f>+D37+D43</f>
        <v>0</v>
      </c>
      <c r="E44" s="30">
        <f t="shared" si="5"/>
        <v>13110926</v>
      </c>
      <c r="F44" s="31">
        <f t="shared" si="5"/>
        <v>13110926</v>
      </c>
      <c r="G44" s="31">
        <f t="shared" si="5"/>
        <v>2341059</v>
      </c>
      <c r="H44" s="31">
        <f t="shared" si="5"/>
        <v>1523696</v>
      </c>
      <c r="I44" s="31">
        <f t="shared" si="5"/>
        <v>2500000</v>
      </c>
      <c r="J44" s="31">
        <f t="shared" si="5"/>
        <v>6364755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6364755</v>
      </c>
      <c r="X44" s="31">
        <f t="shared" si="5"/>
        <v>3277725</v>
      </c>
      <c r="Y44" s="31">
        <f t="shared" si="5"/>
        <v>3087030</v>
      </c>
      <c r="Z44" s="32">
        <f>+IF(X44&lt;&gt;0,+(Y44/X44)*100,0)</f>
        <v>94.182092762510578</v>
      </c>
      <c r="AA44" s="33">
        <f>+AA37+AA43</f>
        <v>13110926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-9177572</v>
      </c>
      <c r="D45" s="42">
        <f t="shared" si="6"/>
        <v>0</v>
      </c>
      <c r="E45" s="43">
        <f t="shared" si="6"/>
        <v>-4793520</v>
      </c>
      <c r="F45" s="44">
        <f t="shared" si="6"/>
        <v>-4793520</v>
      </c>
      <c r="G45" s="44">
        <f t="shared" si="6"/>
        <v>-7653877</v>
      </c>
      <c r="H45" s="44">
        <f t="shared" si="6"/>
        <v>-1890496</v>
      </c>
      <c r="I45" s="44">
        <f t="shared" si="6"/>
        <v>-2500000</v>
      </c>
      <c r="J45" s="44">
        <f t="shared" si="6"/>
        <v>-12044373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-12044373</v>
      </c>
      <c r="X45" s="44">
        <f t="shared" si="6"/>
        <v>-1198380</v>
      </c>
      <c r="Y45" s="44">
        <f t="shared" si="6"/>
        <v>-10845993</v>
      </c>
      <c r="Z45" s="45">
        <f>+IF(X45&lt;&gt;0,+(Y45/X45)*100,0)</f>
        <v>905.05457367446047</v>
      </c>
      <c r="AA45" s="46">
        <f>+AA26-AA44</f>
        <v>-4793520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-8498881</v>
      </c>
      <c r="D47" s="18"/>
      <c r="E47" s="19"/>
      <c r="F47" s="20"/>
      <c r="G47" s="20">
        <v>-8498881</v>
      </c>
      <c r="H47" s="20">
        <v>-366800</v>
      </c>
      <c r="I47" s="20"/>
      <c r="J47" s="20">
        <v>-8865681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-8865681</v>
      </c>
      <c r="X47" s="20"/>
      <c r="Y47" s="20">
        <v>-8865681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-8498881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-8498881</v>
      </c>
      <c r="H50" s="52">
        <f t="shared" si="7"/>
        <v>-366800</v>
      </c>
      <c r="I50" s="52">
        <f t="shared" si="7"/>
        <v>0</v>
      </c>
      <c r="J50" s="52">
        <f t="shared" si="7"/>
        <v>-8865681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-8865681</v>
      </c>
      <c r="X50" s="52">
        <f t="shared" si="7"/>
        <v>0</v>
      </c>
      <c r="Y50" s="52">
        <f t="shared" si="7"/>
        <v>-8865681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170</v>
      </c>
      <c r="D6" s="18"/>
      <c r="E6" s="19">
        <v>-4339420</v>
      </c>
      <c r="F6" s="20">
        <v>-4339420</v>
      </c>
      <c r="G6" s="20"/>
      <c r="H6" s="20">
        <v>-26122</v>
      </c>
      <c r="I6" s="20"/>
      <c r="J6" s="20">
        <v>-26122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-26122</v>
      </c>
      <c r="X6" s="20">
        <v>-1084851</v>
      </c>
      <c r="Y6" s="20">
        <v>1058729</v>
      </c>
      <c r="Z6" s="21">
        <v>-97.592111727785664</v>
      </c>
      <c r="AA6" s="22">
        <v>-4339420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566010</v>
      </c>
      <c r="F11" s="20">
        <v>566010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141504</v>
      </c>
      <c r="Y11" s="24">
        <v>-141504</v>
      </c>
      <c r="Z11" s="25">
        <v>-100</v>
      </c>
      <c r="AA11" s="26">
        <v>566010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170</v>
      </c>
      <c r="D13" s="29">
        <f>SUM(D6:D12)</f>
        <v>0</v>
      </c>
      <c r="E13" s="30">
        <f t="shared" si="0"/>
        <v>-3773410</v>
      </c>
      <c r="F13" s="31">
        <f t="shared" si="0"/>
        <v>-3773410</v>
      </c>
      <c r="G13" s="31">
        <f t="shared" si="0"/>
        <v>0</v>
      </c>
      <c r="H13" s="31">
        <f t="shared" si="0"/>
        <v>-26122</v>
      </c>
      <c r="I13" s="31">
        <f t="shared" si="0"/>
        <v>0</v>
      </c>
      <c r="J13" s="31">
        <f t="shared" si="0"/>
        <v>-26122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-26122</v>
      </c>
      <c r="X13" s="31">
        <f t="shared" si="0"/>
        <v>-943347</v>
      </c>
      <c r="Y13" s="31">
        <f t="shared" si="0"/>
        <v>917225</v>
      </c>
      <c r="Z13" s="32">
        <f>+IF(X13&lt;&gt;0,+(Y13/X13)*100,0)</f>
        <v>-97.230923509588735</v>
      </c>
      <c r="AA13" s="33">
        <f>SUM(AA6:AA12)</f>
        <v>-3773410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170</v>
      </c>
      <c r="D26" s="29">
        <f>+D13+D25</f>
        <v>0</v>
      </c>
      <c r="E26" s="30">
        <f t="shared" si="2"/>
        <v>-3773410</v>
      </c>
      <c r="F26" s="31">
        <f t="shared" si="2"/>
        <v>-3773410</v>
      </c>
      <c r="G26" s="31">
        <f t="shared" si="2"/>
        <v>0</v>
      </c>
      <c r="H26" s="31">
        <f t="shared" si="2"/>
        <v>-26122</v>
      </c>
      <c r="I26" s="31">
        <f t="shared" si="2"/>
        <v>0</v>
      </c>
      <c r="J26" s="31">
        <f t="shared" si="2"/>
        <v>-26122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-26122</v>
      </c>
      <c r="X26" s="31">
        <f t="shared" si="2"/>
        <v>-943347</v>
      </c>
      <c r="Y26" s="31">
        <f t="shared" si="2"/>
        <v>917225</v>
      </c>
      <c r="Z26" s="32">
        <f>+IF(X26&lt;&gt;0,+(Y26/X26)*100,0)</f>
        <v>-97.230923509588735</v>
      </c>
      <c r="AA26" s="33">
        <f>+AA13+AA25</f>
        <v>-3773410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170</v>
      </c>
      <c r="D45" s="42">
        <f t="shared" si="6"/>
        <v>0</v>
      </c>
      <c r="E45" s="43">
        <f t="shared" si="6"/>
        <v>-3773410</v>
      </c>
      <c r="F45" s="44">
        <f t="shared" si="6"/>
        <v>-3773410</v>
      </c>
      <c r="G45" s="44">
        <f t="shared" si="6"/>
        <v>0</v>
      </c>
      <c r="H45" s="44">
        <f t="shared" si="6"/>
        <v>-26122</v>
      </c>
      <c r="I45" s="44">
        <f t="shared" si="6"/>
        <v>0</v>
      </c>
      <c r="J45" s="44">
        <f t="shared" si="6"/>
        <v>-26122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-26122</v>
      </c>
      <c r="X45" s="44">
        <f t="shared" si="6"/>
        <v>-943347</v>
      </c>
      <c r="Y45" s="44">
        <f t="shared" si="6"/>
        <v>917225</v>
      </c>
      <c r="Z45" s="45">
        <f>+IF(X45&lt;&gt;0,+(Y45/X45)*100,0)</f>
        <v>-97.230923509588735</v>
      </c>
      <c r="AA45" s="46">
        <f>+AA26-AA44</f>
        <v>-3773410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-103995434</v>
      </c>
      <c r="D6" s="18"/>
      <c r="E6" s="19">
        <v>-4144178</v>
      </c>
      <c r="F6" s="20">
        <v>-4144178</v>
      </c>
      <c r="G6" s="20">
        <v>-101214016</v>
      </c>
      <c r="H6" s="20">
        <v>-4715897</v>
      </c>
      <c r="I6" s="20">
        <v>-6331785</v>
      </c>
      <c r="J6" s="20">
        <v>-112261698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-112261698</v>
      </c>
      <c r="X6" s="20">
        <v>-1036044</v>
      </c>
      <c r="Y6" s="20">
        <v>-111225654</v>
      </c>
      <c r="Z6" s="21">
        <v>10735.611035824733</v>
      </c>
      <c r="AA6" s="22">
        <v>-4144178</v>
      </c>
    </row>
    <row r="7" spans="1:27" ht="13.5" x14ac:dyDescent="0.25">
      <c r="A7" s="23" t="s">
        <v>35</v>
      </c>
      <c r="B7" s="17" t="s">
        <v>32</v>
      </c>
      <c r="C7" s="18">
        <v>4646374</v>
      </c>
      <c r="D7" s="18"/>
      <c r="E7" s="19">
        <v>-10054058</v>
      </c>
      <c r="F7" s="20">
        <v>-10054058</v>
      </c>
      <c r="G7" s="20">
        <v>4502977</v>
      </c>
      <c r="H7" s="20">
        <v>787019</v>
      </c>
      <c r="I7" s="20">
        <v>2960458</v>
      </c>
      <c r="J7" s="20">
        <v>8250454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8250454</v>
      </c>
      <c r="X7" s="20">
        <v>-2513514</v>
      </c>
      <c r="Y7" s="20">
        <v>10763968</v>
      </c>
      <c r="Z7" s="21">
        <v>-428.24380528614523</v>
      </c>
      <c r="AA7" s="22">
        <v>-10054058</v>
      </c>
    </row>
    <row r="8" spans="1:27" ht="13.5" x14ac:dyDescent="0.25">
      <c r="A8" s="23" t="s">
        <v>36</v>
      </c>
      <c r="B8" s="17" t="s">
        <v>32</v>
      </c>
      <c r="C8" s="18">
        <v>7851092</v>
      </c>
      <c r="D8" s="18"/>
      <c r="E8" s="19"/>
      <c r="F8" s="20"/>
      <c r="G8" s="20">
        <v>7942818</v>
      </c>
      <c r="H8" s="20"/>
      <c r="I8" s="20"/>
      <c r="J8" s="20">
        <v>7942818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7942818</v>
      </c>
      <c r="X8" s="20"/>
      <c r="Y8" s="20">
        <v>7942818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-6638602</v>
      </c>
      <c r="D10" s="18"/>
      <c r="E10" s="19"/>
      <c r="F10" s="20"/>
      <c r="G10" s="20">
        <v>-7070058</v>
      </c>
      <c r="H10" s="20">
        <v>566395</v>
      </c>
      <c r="I10" s="20">
        <v>7696</v>
      </c>
      <c r="J10" s="20">
        <v>-6495967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-6495967</v>
      </c>
      <c r="X10" s="20"/>
      <c r="Y10" s="20">
        <v>-6495967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38363641</v>
      </c>
      <c r="D11" s="18"/>
      <c r="E11" s="19"/>
      <c r="F11" s="20"/>
      <c r="G11" s="24">
        <v>39337223</v>
      </c>
      <c r="H11" s="24">
        <v>1149008</v>
      </c>
      <c r="I11" s="24">
        <v>1057179</v>
      </c>
      <c r="J11" s="20">
        <v>41543410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41543410</v>
      </c>
      <c r="X11" s="20"/>
      <c r="Y11" s="24">
        <v>41543410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-97626</v>
      </c>
      <c r="D12" s="18"/>
      <c r="E12" s="19"/>
      <c r="F12" s="20"/>
      <c r="G12" s="20">
        <v>-97626</v>
      </c>
      <c r="H12" s="20"/>
      <c r="I12" s="20"/>
      <c r="J12" s="20">
        <v>-97626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-97626</v>
      </c>
      <c r="X12" s="20"/>
      <c r="Y12" s="20">
        <v>-97626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-59870555</v>
      </c>
      <c r="D13" s="29">
        <f>SUM(D6:D12)</f>
        <v>0</v>
      </c>
      <c r="E13" s="30">
        <f t="shared" si="0"/>
        <v>-14198236</v>
      </c>
      <c r="F13" s="31">
        <f t="shared" si="0"/>
        <v>-14198236</v>
      </c>
      <c r="G13" s="31">
        <f t="shared" si="0"/>
        <v>-56598682</v>
      </c>
      <c r="H13" s="31">
        <f t="shared" si="0"/>
        <v>-2213475</v>
      </c>
      <c r="I13" s="31">
        <f t="shared" si="0"/>
        <v>-2306452</v>
      </c>
      <c r="J13" s="31">
        <f t="shared" si="0"/>
        <v>-61118609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-61118609</v>
      </c>
      <c r="X13" s="31">
        <f t="shared" si="0"/>
        <v>-3549558</v>
      </c>
      <c r="Y13" s="31">
        <f t="shared" si="0"/>
        <v>-57569051</v>
      </c>
      <c r="Z13" s="32">
        <f>+IF(X13&lt;&gt;0,+(Y13/X13)*100,0)</f>
        <v>1621.8653421073834</v>
      </c>
      <c r="AA13" s="33">
        <f>SUM(AA6:AA12)</f>
        <v>-14198236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1374000</v>
      </c>
      <c r="D16" s="18"/>
      <c r="E16" s="19"/>
      <c r="F16" s="20"/>
      <c r="G16" s="20">
        <v>1374000</v>
      </c>
      <c r="H16" s="20"/>
      <c r="I16" s="20"/>
      <c r="J16" s="20">
        <v>1374000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1374000</v>
      </c>
      <c r="X16" s="20"/>
      <c r="Y16" s="20">
        <v>1374000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8339572</v>
      </c>
      <c r="D17" s="18"/>
      <c r="E17" s="19">
        <v>-44148</v>
      </c>
      <c r="F17" s="20">
        <v>-44148</v>
      </c>
      <c r="G17" s="24">
        <v>8992590</v>
      </c>
      <c r="H17" s="24">
        <v>-653018</v>
      </c>
      <c r="I17" s="24"/>
      <c r="J17" s="20">
        <v>8339572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8339572</v>
      </c>
      <c r="X17" s="20">
        <v>-11037</v>
      </c>
      <c r="Y17" s="24">
        <v>8350609</v>
      </c>
      <c r="Z17" s="25">
        <v>-75660.134094409717</v>
      </c>
      <c r="AA17" s="26">
        <v>-44148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9713572</v>
      </c>
      <c r="D25" s="29">
        <f t="shared" ref="D25:Y25" si="1">SUM(D15:D24)</f>
        <v>0</v>
      </c>
      <c r="E25" s="35">
        <f t="shared" si="1"/>
        <v>-44148</v>
      </c>
      <c r="F25" s="36">
        <f t="shared" si="1"/>
        <v>-44148</v>
      </c>
      <c r="G25" s="36">
        <f t="shared" si="1"/>
        <v>10366590</v>
      </c>
      <c r="H25" s="36">
        <f t="shared" si="1"/>
        <v>-653018</v>
      </c>
      <c r="I25" s="36">
        <f t="shared" si="1"/>
        <v>0</v>
      </c>
      <c r="J25" s="36">
        <f t="shared" si="1"/>
        <v>9713572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9713572</v>
      </c>
      <c r="X25" s="36">
        <f t="shared" si="1"/>
        <v>-11037</v>
      </c>
      <c r="Y25" s="36">
        <f t="shared" si="1"/>
        <v>9724609</v>
      </c>
      <c r="Z25" s="37">
        <f>+IF(X25&lt;&gt;0,+(Y25/X25)*100,0)</f>
        <v>-88109.16915828576</v>
      </c>
      <c r="AA25" s="38">
        <f>SUM(AA15:AA24)</f>
        <v>-44148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-50156983</v>
      </c>
      <c r="D26" s="29">
        <f>+D13+D25</f>
        <v>0</v>
      </c>
      <c r="E26" s="30">
        <f t="shared" si="2"/>
        <v>-14242384</v>
      </c>
      <c r="F26" s="31">
        <f t="shared" si="2"/>
        <v>-14242384</v>
      </c>
      <c r="G26" s="31">
        <f t="shared" si="2"/>
        <v>-46232092</v>
      </c>
      <c r="H26" s="31">
        <f t="shared" si="2"/>
        <v>-2866493</v>
      </c>
      <c r="I26" s="31">
        <f t="shared" si="2"/>
        <v>-2306452</v>
      </c>
      <c r="J26" s="31">
        <f t="shared" si="2"/>
        <v>-51405037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-51405037</v>
      </c>
      <c r="X26" s="31">
        <f t="shared" si="2"/>
        <v>-3560595</v>
      </c>
      <c r="Y26" s="31">
        <f t="shared" si="2"/>
        <v>-47844442</v>
      </c>
      <c r="Z26" s="32">
        <f>+IF(X26&lt;&gt;0,+(Y26/X26)*100,0)</f>
        <v>1343.7204175144884</v>
      </c>
      <c r="AA26" s="33">
        <f>+AA13+AA25</f>
        <v>-14242384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-6815</v>
      </c>
      <c r="D31" s="18"/>
      <c r="E31" s="19"/>
      <c r="F31" s="20"/>
      <c r="G31" s="20">
        <v>-6815</v>
      </c>
      <c r="H31" s="20"/>
      <c r="I31" s="20"/>
      <c r="J31" s="20">
        <v>-6815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-6815</v>
      </c>
      <c r="X31" s="20"/>
      <c r="Y31" s="20">
        <v>-6815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237736</v>
      </c>
      <c r="D32" s="18"/>
      <c r="E32" s="19">
        <v>-696508</v>
      </c>
      <c r="F32" s="20">
        <v>-696508</v>
      </c>
      <c r="G32" s="20">
        <v>-74960</v>
      </c>
      <c r="H32" s="20">
        <v>-3244</v>
      </c>
      <c r="I32" s="20">
        <v>36554</v>
      </c>
      <c r="J32" s="20">
        <v>-41650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-41650</v>
      </c>
      <c r="X32" s="20">
        <v>-174126</v>
      </c>
      <c r="Y32" s="20">
        <v>132476</v>
      </c>
      <c r="Z32" s="21">
        <v>-76.080539379529768</v>
      </c>
      <c r="AA32" s="22">
        <v>-696508</v>
      </c>
    </row>
    <row r="33" spans="1:27" ht="13.5" x14ac:dyDescent="0.25">
      <c r="A33" s="23" t="s">
        <v>60</v>
      </c>
      <c r="B33" s="17" t="s">
        <v>32</v>
      </c>
      <c r="C33" s="18">
        <v>-2842766</v>
      </c>
      <c r="D33" s="18"/>
      <c r="E33" s="19"/>
      <c r="F33" s="20"/>
      <c r="G33" s="20">
        <v>-2842766</v>
      </c>
      <c r="H33" s="20"/>
      <c r="I33" s="20"/>
      <c r="J33" s="20">
        <v>-2842766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-2842766</v>
      </c>
      <c r="X33" s="20"/>
      <c r="Y33" s="20">
        <v>-2842766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31039382</v>
      </c>
      <c r="D35" s="18"/>
      <c r="E35" s="19"/>
      <c r="F35" s="20"/>
      <c r="G35" s="20">
        <v>32395705</v>
      </c>
      <c r="H35" s="20">
        <v>-309679</v>
      </c>
      <c r="I35" s="20">
        <v>592380</v>
      </c>
      <c r="J35" s="20">
        <v>32678406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32678406</v>
      </c>
      <c r="X35" s="20"/>
      <c r="Y35" s="20">
        <v>32678406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28427537</v>
      </c>
      <c r="D37" s="29">
        <f t="shared" ref="D37:Y37" si="3">SUM(D29:D36)</f>
        <v>0</v>
      </c>
      <c r="E37" s="30">
        <f t="shared" si="3"/>
        <v>-696508</v>
      </c>
      <c r="F37" s="31">
        <f t="shared" si="3"/>
        <v>-696508</v>
      </c>
      <c r="G37" s="31">
        <f t="shared" si="3"/>
        <v>29471164</v>
      </c>
      <c r="H37" s="31">
        <f t="shared" si="3"/>
        <v>-312923</v>
      </c>
      <c r="I37" s="31">
        <f t="shared" si="3"/>
        <v>628934</v>
      </c>
      <c r="J37" s="31">
        <f t="shared" si="3"/>
        <v>29787175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29787175</v>
      </c>
      <c r="X37" s="31">
        <f t="shared" si="3"/>
        <v>-174126</v>
      </c>
      <c r="Y37" s="31">
        <f t="shared" si="3"/>
        <v>29961301</v>
      </c>
      <c r="Z37" s="32">
        <f>+IF(X37&lt;&gt;0,+(Y37/X37)*100,0)</f>
        <v>-17206.678497180204</v>
      </c>
      <c r="AA37" s="33">
        <f>SUM(AA29:AA36)</f>
        <v>-696508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28427537</v>
      </c>
      <c r="D44" s="29">
        <f>+D37+D43</f>
        <v>0</v>
      </c>
      <c r="E44" s="30">
        <f t="shared" si="5"/>
        <v>-696508</v>
      </c>
      <c r="F44" s="31">
        <f t="shared" si="5"/>
        <v>-696508</v>
      </c>
      <c r="G44" s="31">
        <f t="shared" si="5"/>
        <v>29471164</v>
      </c>
      <c r="H44" s="31">
        <f t="shared" si="5"/>
        <v>-312923</v>
      </c>
      <c r="I44" s="31">
        <f t="shared" si="5"/>
        <v>628934</v>
      </c>
      <c r="J44" s="31">
        <f t="shared" si="5"/>
        <v>29787175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29787175</v>
      </c>
      <c r="X44" s="31">
        <f t="shared" si="5"/>
        <v>-174126</v>
      </c>
      <c r="Y44" s="31">
        <f t="shared" si="5"/>
        <v>29961301</v>
      </c>
      <c r="Z44" s="32">
        <f>+IF(X44&lt;&gt;0,+(Y44/X44)*100,0)</f>
        <v>-17206.678497180204</v>
      </c>
      <c r="AA44" s="33">
        <f>+AA37+AA43</f>
        <v>-696508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-78584520</v>
      </c>
      <c r="D45" s="42">
        <f t="shared" si="6"/>
        <v>0</v>
      </c>
      <c r="E45" s="43">
        <f t="shared" si="6"/>
        <v>-13545876</v>
      </c>
      <c r="F45" s="44">
        <f t="shared" si="6"/>
        <v>-13545876</v>
      </c>
      <c r="G45" s="44">
        <f t="shared" si="6"/>
        <v>-75703256</v>
      </c>
      <c r="H45" s="44">
        <f t="shared" si="6"/>
        <v>-2553570</v>
      </c>
      <c r="I45" s="44">
        <f t="shared" si="6"/>
        <v>-2935386</v>
      </c>
      <c r="J45" s="44">
        <f t="shared" si="6"/>
        <v>-81192212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-81192212</v>
      </c>
      <c r="X45" s="44">
        <f t="shared" si="6"/>
        <v>-3386469</v>
      </c>
      <c r="Y45" s="44">
        <f t="shared" si="6"/>
        <v>-77805743</v>
      </c>
      <c r="Z45" s="45">
        <f>+IF(X45&lt;&gt;0,+(Y45/X45)*100,0)</f>
        <v>2297.5477702586381</v>
      </c>
      <c r="AA45" s="46">
        <f>+AA26-AA44</f>
        <v>-13545876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-23622451</v>
      </c>
      <c r="D47" s="18"/>
      <c r="E47" s="19">
        <v>-13545876</v>
      </c>
      <c r="F47" s="20">
        <v>-13545876</v>
      </c>
      <c r="G47" s="20">
        <v>-20942709</v>
      </c>
      <c r="H47" s="20">
        <v>-4280612</v>
      </c>
      <c r="I47" s="20">
        <v>-3312820</v>
      </c>
      <c r="J47" s="20">
        <v>-28536141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-28536141</v>
      </c>
      <c r="X47" s="20">
        <v>-3386469</v>
      </c>
      <c r="Y47" s="20">
        <v>-25149672</v>
      </c>
      <c r="Z47" s="47">
        <v>742.65177091536941</v>
      </c>
      <c r="AA47" s="22">
        <v>-13545876</v>
      </c>
    </row>
    <row r="48" spans="1:27" ht="13.5" x14ac:dyDescent="0.25">
      <c r="A48" s="23" t="s">
        <v>73</v>
      </c>
      <c r="B48" s="17" t="s">
        <v>32</v>
      </c>
      <c r="C48" s="18">
        <v>4015789</v>
      </c>
      <c r="D48" s="18"/>
      <c r="E48" s="19"/>
      <c r="F48" s="20"/>
      <c r="G48" s="20">
        <v>4015789</v>
      </c>
      <c r="H48" s="20"/>
      <c r="I48" s="20"/>
      <c r="J48" s="20">
        <v>4015789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4015789</v>
      </c>
      <c r="X48" s="20"/>
      <c r="Y48" s="20">
        <v>4015789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-19606662</v>
      </c>
      <c r="D50" s="50">
        <f t="shared" ref="D50:Y50" si="7">SUM(D47:D49)</f>
        <v>0</v>
      </c>
      <c r="E50" s="51">
        <f t="shared" si="7"/>
        <v>-13545876</v>
      </c>
      <c r="F50" s="52">
        <f t="shared" si="7"/>
        <v>-13545876</v>
      </c>
      <c r="G50" s="52">
        <f t="shared" si="7"/>
        <v>-16926920</v>
      </c>
      <c r="H50" s="52">
        <f t="shared" si="7"/>
        <v>-4280612</v>
      </c>
      <c r="I50" s="52">
        <f t="shared" si="7"/>
        <v>-3312820</v>
      </c>
      <c r="J50" s="52">
        <f t="shared" si="7"/>
        <v>-24520352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-24520352</v>
      </c>
      <c r="X50" s="52">
        <f t="shared" si="7"/>
        <v>-3386469</v>
      </c>
      <c r="Y50" s="52">
        <f t="shared" si="7"/>
        <v>-21133883</v>
      </c>
      <c r="Z50" s="53">
        <f>+IF(X50&lt;&gt;0,+(Y50/X50)*100,0)</f>
        <v>624.06840281130587</v>
      </c>
      <c r="AA50" s="54">
        <f>SUM(AA47:AA49)</f>
        <v>-13545876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148894676</v>
      </c>
      <c r="D6" s="18"/>
      <c r="E6" s="19">
        <v>138495566</v>
      </c>
      <c r="F6" s="20">
        <v>138495566</v>
      </c>
      <c r="G6" s="20">
        <v>163007917</v>
      </c>
      <c r="H6" s="20">
        <v>-1664666</v>
      </c>
      <c r="I6" s="20">
        <v>-6778218</v>
      </c>
      <c r="J6" s="20">
        <v>154565033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154565033</v>
      </c>
      <c r="X6" s="20">
        <v>121560274</v>
      </c>
      <c r="Y6" s="20">
        <v>33004759</v>
      </c>
      <c r="Z6" s="21">
        <v>27.150941597910517</v>
      </c>
      <c r="AA6" s="22">
        <v>138495566</v>
      </c>
    </row>
    <row r="7" spans="1:27" ht="13.5" x14ac:dyDescent="0.25">
      <c r="A7" s="23" t="s">
        <v>35</v>
      </c>
      <c r="B7" s="17" t="s">
        <v>32</v>
      </c>
      <c r="C7" s="18">
        <v>52697460</v>
      </c>
      <c r="D7" s="18"/>
      <c r="E7" s="19">
        <v>35517367</v>
      </c>
      <c r="F7" s="20">
        <v>35517367</v>
      </c>
      <c r="G7" s="20">
        <v>50869021</v>
      </c>
      <c r="H7" s="20">
        <v>3504683</v>
      </c>
      <c r="I7" s="20">
        <v>2478894</v>
      </c>
      <c r="J7" s="20">
        <v>56852598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56852598</v>
      </c>
      <c r="X7" s="20">
        <v>35273730</v>
      </c>
      <c r="Y7" s="20">
        <v>21578868</v>
      </c>
      <c r="Z7" s="21">
        <v>61.175464006783521</v>
      </c>
      <c r="AA7" s="22">
        <v>35517367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311421</v>
      </c>
      <c r="F8" s="20">
        <v>311421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77856</v>
      </c>
      <c r="Y8" s="20">
        <v>-77856</v>
      </c>
      <c r="Z8" s="21">
        <v>-100</v>
      </c>
      <c r="AA8" s="22">
        <v>311421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-14499817</v>
      </c>
      <c r="D10" s="18"/>
      <c r="E10" s="19">
        <v>-11196488</v>
      </c>
      <c r="F10" s="20">
        <v>-11196488</v>
      </c>
      <c r="G10" s="20">
        <v>-15020084</v>
      </c>
      <c r="H10" s="20">
        <v>-461114</v>
      </c>
      <c r="I10" s="20">
        <v>-388301</v>
      </c>
      <c r="J10" s="20">
        <v>-15869499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-15869499</v>
      </c>
      <c r="X10" s="20">
        <v>-11149985</v>
      </c>
      <c r="Y10" s="20">
        <v>-4719514</v>
      </c>
      <c r="Z10" s="21">
        <v>42.327536763502373</v>
      </c>
      <c r="AA10" s="22">
        <v>-11196488</v>
      </c>
    </row>
    <row r="11" spans="1:27" ht="13.5" x14ac:dyDescent="0.25">
      <c r="A11" s="23" t="s">
        <v>39</v>
      </c>
      <c r="B11" s="17" t="s">
        <v>32</v>
      </c>
      <c r="C11" s="18">
        <v>82202223</v>
      </c>
      <c r="D11" s="18"/>
      <c r="E11" s="19">
        <v>61245328</v>
      </c>
      <c r="F11" s="20">
        <v>61245328</v>
      </c>
      <c r="G11" s="24">
        <v>82479254</v>
      </c>
      <c r="H11" s="24">
        <v>2991504</v>
      </c>
      <c r="I11" s="24">
        <v>2982986</v>
      </c>
      <c r="J11" s="20">
        <v>88453744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88453744</v>
      </c>
      <c r="X11" s="20">
        <v>61245328</v>
      </c>
      <c r="Y11" s="24">
        <v>27208416</v>
      </c>
      <c r="Z11" s="25">
        <v>44.425292325971377</v>
      </c>
      <c r="AA11" s="26">
        <v>61245328</v>
      </c>
    </row>
    <row r="12" spans="1:27" ht="13.5" x14ac:dyDescent="0.25">
      <c r="A12" s="23" t="s">
        <v>40</v>
      </c>
      <c r="B12" s="17" t="s">
        <v>32</v>
      </c>
      <c r="C12" s="18">
        <v>-5059953</v>
      </c>
      <c r="D12" s="18"/>
      <c r="E12" s="19">
        <v>-5059954</v>
      </c>
      <c r="F12" s="20">
        <v>-5059954</v>
      </c>
      <c r="G12" s="20">
        <v>-5059953</v>
      </c>
      <c r="H12" s="20"/>
      <c r="I12" s="20"/>
      <c r="J12" s="20">
        <v>-5059953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-5059953</v>
      </c>
      <c r="X12" s="20">
        <v>-5059954</v>
      </c>
      <c r="Y12" s="20">
        <v>1</v>
      </c>
      <c r="Z12" s="21"/>
      <c r="AA12" s="22">
        <v>-5059954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264234589</v>
      </c>
      <c r="D13" s="29">
        <f>SUM(D6:D12)</f>
        <v>0</v>
      </c>
      <c r="E13" s="30">
        <f t="shared" si="0"/>
        <v>219313240</v>
      </c>
      <c r="F13" s="31">
        <f t="shared" si="0"/>
        <v>219313240</v>
      </c>
      <c r="G13" s="31">
        <f t="shared" si="0"/>
        <v>276276155</v>
      </c>
      <c r="H13" s="31">
        <f t="shared" si="0"/>
        <v>4370407</v>
      </c>
      <c r="I13" s="31">
        <f t="shared" si="0"/>
        <v>-1704639</v>
      </c>
      <c r="J13" s="31">
        <f t="shared" si="0"/>
        <v>278941923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278941923</v>
      </c>
      <c r="X13" s="31">
        <f t="shared" si="0"/>
        <v>201947249</v>
      </c>
      <c r="Y13" s="31">
        <f t="shared" si="0"/>
        <v>76994674</v>
      </c>
      <c r="Z13" s="32">
        <f>+IF(X13&lt;&gt;0,+(Y13/X13)*100,0)</f>
        <v>38.126131641436722</v>
      </c>
      <c r="AA13" s="33">
        <f>SUM(AA6:AA12)</f>
        <v>219313240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73164889</v>
      </c>
      <c r="D17" s="18"/>
      <c r="E17" s="19">
        <v>119746210</v>
      </c>
      <c r="F17" s="20">
        <v>119746210</v>
      </c>
      <c r="G17" s="24">
        <v>78264268</v>
      </c>
      <c r="H17" s="24">
        <v>-642856</v>
      </c>
      <c r="I17" s="24">
        <v>252174</v>
      </c>
      <c r="J17" s="20">
        <v>77873586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77873586</v>
      </c>
      <c r="X17" s="20">
        <v>107298625</v>
      </c>
      <c r="Y17" s="24">
        <v>-29425039</v>
      </c>
      <c r="Z17" s="25">
        <v>-27.423500534140118</v>
      </c>
      <c r="AA17" s="26">
        <v>119746210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73164889</v>
      </c>
      <c r="D25" s="29">
        <f t="shared" ref="D25:Y25" si="1">SUM(D15:D24)</f>
        <v>0</v>
      </c>
      <c r="E25" s="35">
        <f t="shared" si="1"/>
        <v>119746210</v>
      </c>
      <c r="F25" s="36">
        <f t="shared" si="1"/>
        <v>119746210</v>
      </c>
      <c r="G25" s="36">
        <f t="shared" si="1"/>
        <v>78264268</v>
      </c>
      <c r="H25" s="36">
        <f t="shared" si="1"/>
        <v>-642856</v>
      </c>
      <c r="I25" s="36">
        <f t="shared" si="1"/>
        <v>252174</v>
      </c>
      <c r="J25" s="36">
        <f t="shared" si="1"/>
        <v>77873586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77873586</v>
      </c>
      <c r="X25" s="36">
        <f t="shared" si="1"/>
        <v>107298625</v>
      </c>
      <c r="Y25" s="36">
        <f t="shared" si="1"/>
        <v>-29425039</v>
      </c>
      <c r="Z25" s="37">
        <f>+IF(X25&lt;&gt;0,+(Y25/X25)*100,0)</f>
        <v>-27.423500534140118</v>
      </c>
      <c r="AA25" s="38">
        <f>SUM(AA15:AA24)</f>
        <v>119746210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337399478</v>
      </c>
      <c r="D26" s="29">
        <f>+D13+D25</f>
        <v>0</v>
      </c>
      <c r="E26" s="30">
        <f t="shared" si="2"/>
        <v>339059450</v>
      </c>
      <c r="F26" s="31">
        <f t="shared" si="2"/>
        <v>339059450</v>
      </c>
      <c r="G26" s="31">
        <f t="shared" si="2"/>
        <v>354540423</v>
      </c>
      <c r="H26" s="31">
        <f t="shared" si="2"/>
        <v>3727551</v>
      </c>
      <c r="I26" s="31">
        <f t="shared" si="2"/>
        <v>-1452465</v>
      </c>
      <c r="J26" s="31">
        <f t="shared" si="2"/>
        <v>356815509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356815509</v>
      </c>
      <c r="X26" s="31">
        <f t="shared" si="2"/>
        <v>309245874</v>
      </c>
      <c r="Y26" s="31">
        <f t="shared" si="2"/>
        <v>47569635</v>
      </c>
      <c r="Z26" s="32">
        <f>+IF(X26&lt;&gt;0,+(Y26/X26)*100,0)</f>
        <v>15.382463922542101</v>
      </c>
      <c r="AA26" s="33">
        <f>+AA13+AA25</f>
        <v>339059450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-4715173</v>
      </c>
      <c r="D30" s="18"/>
      <c r="E30" s="19">
        <v>-8000592</v>
      </c>
      <c r="F30" s="20">
        <v>-8000592</v>
      </c>
      <c r="G30" s="20">
        <v>-4903733</v>
      </c>
      <c r="H30" s="20">
        <v>-193308</v>
      </c>
      <c r="I30" s="20">
        <v>-656201</v>
      </c>
      <c r="J30" s="20">
        <v>-5753242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-5753242</v>
      </c>
      <c r="X30" s="20">
        <v>-4131245</v>
      </c>
      <c r="Y30" s="20">
        <v>-1621997</v>
      </c>
      <c r="Z30" s="21">
        <v>39.261699560302041</v>
      </c>
      <c r="AA30" s="22">
        <v>-8000592</v>
      </c>
    </row>
    <row r="31" spans="1:27" ht="13.5" x14ac:dyDescent="0.25">
      <c r="A31" s="23" t="s">
        <v>58</v>
      </c>
      <c r="B31" s="39" t="s">
        <v>32</v>
      </c>
      <c r="C31" s="18">
        <v>-1716062</v>
      </c>
      <c r="D31" s="18"/>
      <c r="E31" s="19">
        <v>-1459322</v>
      </c>
      <c r="F31" s="20">
        <v>-1459322</v>
      </c>
      <c r="G31" s="20">
        <v>-1757080</v>
      </c>
      <c r="H31" s="20">
        <v>-17573</v>
      </c>
      <c r="I31" s="20">
        <v>-5093</v>
      </c>
      <c r="J31" s="20">
        <v>-1779746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-1779746</v>
      </c>
      <c r="X31" s="20">
        <v>-1459322</v>
      </c>
      <c r="Y31" s="20">
        <v>-320424</v>
      </c>
      <c r="Z31" s="21">
        <v>21.957045806203155</v>
      </c>
      <c r="AA31" s="22">
        <v>-1459322</v>
      </c>
    </row>
    <row r="32" spans="1:27" ht="13.5" x14ac:dyDescent="0.25">
      <c r="A32" s="23" t="s">
        <v>59</v>
      </c>
      <c r="B32" s="17" t="s">
        <v>32</v>
      </c>
      <c r="C32" s="18">
        <v>-7039885</v>
      </c>
      <c r="D32" s="18"/>
      <c r="E32" s="19">
        <v>-11049819</v>
      </c>
      <c r="F32" s="20">
        <v>-11049819</v>
      </c>
      <c r="G32" s="20">
        <v>-7053017</v>
      </c>
      <c r="H32" s="20">
        <v>987441</v>
      </c>
      <c r="I32" s="20">
        <v>1055542</v>
      </c>
      <c r="J32" s="20">
        <v>-5010034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-5010034</v>
      </c>
      <c r="X32" s="20">
        <v>-17748810</v>
      </c>
      <c r="Y32" s="20">
        <v>12738776</v>
      </c>
      <c r="Z32" s="21">
        <v>-71.772563907101372</v>
      </c>
      <c r="AA32" s="22">
        <v>-11049819</v>
      </c>
    </row>
    <row r="33" spans="1:27" ht="13.5" x14ac:dyDescent="0.25">
      <c r="A33" s="23" t="s">
        <v>60</v>
      </c>
      <c r="B33" s="17" t="s">
        <v>32</v>
      </c>
      <c r="C33" s="18">
        <v>7000000</v>
      </c>
      <c r="D33" s="18"/>
      <c r="E33" s="19">
        <v>7000000</v>
      </c>
      <c r="F33" s="20">
        <v>7000000</v>
      </c>
      <c r="G33" s="20">
        <v>7000000</v>
      </c>
      <c r="H33" s="20">
        <v>2000000</v>
      </c>
      <c r="I33" s="20"/>
      <c r="J33" s="20">
        <v>9000000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9000000</v>
      </c>
      <c r="X33" s="20">
        <v>9124998</v>
      </c>
      <c r="Y33" s="20">
        <v>-124998</v>
      </c>
      <c r="Z33" s="21">
        <v>-1.369841396129621</v>
      </c>
      <c r="AA33" s="22">
        <v>7000000</v>
      </c>
    </row>
    <row r="34" spans="1:27" ht="13.5" x14ac:dyDescent="0.25">
      <c r="A34" s="23" t="s">
        <v>61</v>
      </c>
      <c r="B34" s="17" t="s">
        <v>32</v>
      </c>
      <c r="C34" s="18">
        <v>535028</v>
      </c>
      <c r="D34" s="18"/>
      <c r="E34" s="19">
        <v>-83117</v>
      </c>
      <c r="F34" s="20">
        <v>-83117</v>
      </c>
      <c r="G34" s="20">
        <v>569104</v>
      </c>
      <c r="H34" s="20">
        <v>38907</v>
      </c>
      <c r="I34" s="20">
        <v>109807</v>
      </c>
      <c r="J34" s="20">
        <v>717818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717818</v>
      </c>
      <c r="X34" s="20">
        <v>-83117</v>
      </c>
      <c r="Y34" s="20">
        <v>800935</v>
      </c>
      <c r="Z34" s="21">
        <v>-963.62356677935918</v>
      </c>
      <c r="AA34" s="22">
        <v>-83117</v>
      </c>
    </row>
    <row r="35" spans="1:27" ht="13.5" x14ac:dyDescent="0.25">
      <c r="A35" s="23" t="s">
        <v>39</v>
      </c>
      <c r="B35" s="17" t="s">
        <v>32</v>
      </c>
      <c r="C35" s="18">
        <v>101393367</v>
      </c>
      <c r="D35" s="18"/>
      <c r="E35" s="19">
        <v>73486383</v>
      </c>
      <c r="F35" s="20">
        <v>73486383</v>
      </c>
      <c r="G35" s="20">
        <v>103937043</v>
      </c>
      <c r="H35" s="20">
        <v>2431072</v>
      </c>
      <c r="I35" s="20">
        <v>2499457</v>
      </c>
      <c r="J35" s="20">
        <v>108867572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108867572</v>
      </c>
      <c r="X35" s="20">
        <v>73486383</v>
      </c>
      <c r="Y35" s="20">
        <v>35381189</v>
      </c>
      <c r="Z35" s="21">
        <v>48.146592001949529</v>
      </c>
      <c r="AA35" s="22">
        <v>73486383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95457275</v>
      </c>
      <c r="D37" s="29">
        <f t="shared" ref="D37:Y37" si="3">SUM(D29:D36)</f>
        <v>0</v>
      </c>
      <c r="E37" s="30">
        <f t="shared" si="3"/>
        <v>59893533</v>
      </c>
      <c r="F37" s="31">
        <f t="shared" si="3"/>
        <v>59893533</v>
      </c>
      <c r="G37" s="31">
        <f t="shared" si="3"/>
        <v>97792317</v>
      </c>
      <c r="H37" s="31">
        <f t="shared" si="3"/>
        <v>5246539</v>
      </c>
      <c r="I37" s="31">
        <f t="shared" si="3"/>
        <v>3003512</v>
      </c>
      <c r="J37" s="31">
        <f t="shared" si="3"/>
        <v>106042368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106042368</v>
      </c>
      <c r="X37" s="31">
        <f t="shared" si="3"/>
        <v>59188887</v>
      </c>
      <c r="Y37" s="31">
        <f t="shared" si="3"/>
        <v>46853481</v>
      </c>
      <c r="Z37" s="32">
        <f>+IF(X37&lt;&gt;0,+(Y37/X37)*100,0)</f>
        <v>79.159253324023481</v>
      </c>
      <c r="AA37" s="33">
        <f>SUM(AA29:AA36)</f>
        <v>59893533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12930286</v>
      </c>
      <c r="D39" s="18"/>
      <c r="E39" s="19">
        <v>15752608</v>
      </c>
      <c r="F39" s="20">
        <v>15752608</v>
      </c>
      <c r="G39" s="20">
        <v>12930286</v>
      </c>
      <c r="H39" s="20"/>
      <c r="I39" s="20"/>
      <c r="J39" s="20">
        <v>12930286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12930286</v>
      </c>
      <c r="X39" s="20">
        <v>15752608</v>
      </c>
      <c r="Y39" s="20">
        <v>-2822322</v>
      </c>
      <c r="Z39" s="21">
        <v>-17.91653801072178</v>
      </c>
      <c r="AA39" s="22">
        <v>15752608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12930286</v>
      </c>
      <c r="D43" s="29">
        <f t="shared" ref="D43:Y43" si="4">SUM(D39:D42)</f>
        <v>0</v>
      </c>
      <c r="E43" s="35">
        <f t="shared" si="4"/>
        <v>15752608</v>
      </c>
      <c r="F43" s="36">
        <f t="shared" si="4"/>
        <v>15752608</v>
      </c>
      <c r="G43" s="36">
        <f t="shared" si="4"/>
        <v>12930286</v>
      </c>
      <c r="H43" s="36">
        <f t="shared" si="4"/>
        <v>0</v>
      </c>
      <c r="I43" s="36">
        <f t="shared" si="4"/>
        <v>0</v>
      </c>
      <c r="J43" s="36">
        <f t="shared" si="4"/>
        <v>12930286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12930286</v>
      </c>
      <c r="X43" s="36">
        <f t="shared" si="4"/>
        <v>15752608</v>
      </c>
      <c r="Y43" s="36">
        <f t="shared" si="4"/>
        <v>-2822322</v>
      </c>
      <c r="Z43" s="37">
        <f>+IF(X43&lt;&gt;0,+(Y43/X43)*100,0)</f>
        <v>-17.91653801072178</v>
      </c>
      <c r="AA43" s="38">
        <f>SUM(AA39:AA42)</f>
        <v>15752608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108387561</v>
      </c>
      <c r="D44" s="29">
        <f>+D37+D43</f>
        <v>0</v>
      </c>
      <c r="E44" s="30">
        <f t="shared" si="5"/>
        <v>75646141</v>
      </c>
      <c r="F44" s="31">
        <f t="shared" si="5"/>
        <v>75646141</v>
      </c>
      <c r="G44" s="31">
        <f t="shared" si="5"/>
        <v>110722603</v>
      </c>
      <c r="H44" s="31">
        <f t="shared" si="5"/>
        <v>5246539</v>
      </c>
      <c r="I44" s="31">
        <f t="shared" si="5"/>
        <v>3003512</v>
      </c>
      <c r="J44" s="31">
        <f t="shared" si="5"/>
        <v>118972654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118972654</v>
      </c>
      <c r="X44" s="31">
        <f t="shared" si="5"/>
        <v>74941495</v>
      </c>
      <c r="Y44" s="31">
        <f t="shared" si="5"/>
        <v>44031159</v>
      </c>
      <c r="Z44" s="32">
        <f>+IF(X44&lt;&gt;0,+(Y44/X44)*100,0)</f>
        <v>58.754044071311895</v>
      </c>
      <c r="AA44" s="33">
        <f>+AA37+AA43</f>
        <v>75646141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229011917</v>
      </c>
      <c r="D45" s="42">
        <f t="shared" si="6"/>
        <v>0</v>
      </c>
      <c r="E45" s="43">
        <f t="shared" si="6"/>
        <v>263413309</v>
      </c>
      <c r="F45" s="44">
        <f t="shared" si="6"/>
        <v>263413309</v>
      </c>
      <c r="G45" s="44">
        <f t="shared" si="6"/>
        <v>243817820</v>
      </c>
      <c r="H45" s="44">
        <f t="shared" si="6"/>
        <v>-1518988</v>
      </c>
      <c r="I45" s="44">
        <f t="shared" si="6"/>
        <v>-4455977</v>
      </c>
      <c r="J45" s="44">
        <f t="shared" si="6"/>
        <v>237842855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237842855</v>
      </c>
      <c r="X45" s="44">
        <f t="shared" si="6"/>
        <v>234304379</v>
      </c>
      <c r="Y45" s="44">
        <f t="shared" si="6"/>
        <v>3538476</v>
      </c>
      <c r="Z45" s="45">
        <f>+IF(X45&lt;&gt;0,+(Y45/X45)*100,0)</f>
        <v>1.5102048092750329</v>
      </c>
      <c r="AA45" s="46">
        <f>+AA26-AA44</f>
        <v>263413309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44366026</v>
      </c>
      <c r="D47" s="18"/>
      <c r="E47" s="19">
        <v>38733717</v>
      </c>
      <c r="F47" s="20">
        <v>38733717</v>
      </c>
      <c r="G47" s="20">
        <v>35045847</v>
      </c>
      <c r="H47" s="20">
        <v>-4855386</v>
      </c>
      <c r="I47" s="20">
        <v>22701663</v>
      </c>
      <c r="J47" s="20">
        <v>52892124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52892124</v>
      </c>
      <c r="X47" s="20">
        <v>9624784</v>
      </c>
      <c r="Y47" s="20">
        <v>43267340</v>
      </c>
      <c r="Z47" s="47">
        <v>449.54089359304066</v>
      </c>
      <c r="AA47" s="22">
        <v>38733717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44366026</v>
      </c>
      <c r="D50" s="50">
        <f t="shared" ref="D50:Y50" si="7">SUM(D47:D49)</f>
        <v>0</v>
      </c>
      <c r="E50" s="51">
        <f t="shared" si="7"/>
        <v>38733717</v>
      </c>
      <c r="F50" s="52">
        <f t="shared" si="7"/>
        <v>38733717</v>
      </c>
      <c r="G50" s="52">
        <f t="shared" si="7"/>
        <v>35045847</v>
      </c>
      <c r="H50" s="52">
        <f t="shared" si="7"/>
        <v>-4855386</v>
      </c>
      <c r="I50" s="52">
        <f t="shared" si="7"/>
        <v>22701663</v>
      </c>
      <c r="J50" s="52">
        <f t="shared" si="7"/>
        <v>52892124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52892124</v>
      </c>
      <c r="X50" s="52">
        <f t="shared" si="7"/>
        <v>9624784</v>
      </c>
      <c r="Y50" s="52">
        <f t="shared" si="7"/>
        <v>43267340</v>
      </c>
      <c r="Z50" s="53">
        <f>+IF(X50&lt;&gt;0,+(Y50/X50)*100,0)</f>
        <v>449.54089359304066</v>
      </c>
      <c r="AA50" s="54">
        <f>SUM(AA47:AA49)</f>
        <v>38733717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-6210000</v>
      </c>
      <c r="F6" s="20">
        <v>-6210000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-1552500</v>
      </c>
      <c r="Y6" s="20">
        <v>1552500</v>
      </c>
      <c r="Z6" s="21">
        <v>-100</v>
      </c>
      <c r="AA6" s="22">
        <v>-6210000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810000</v>
      </c>
      <c r="F11" s="20">
        <v>810000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202500</v>
      </c>
      <c r="Y11" s="24">
        <v>-202500</v>
      </c>
      <c r="Z11" s="25">
        <v>-100</v>
      </c>
      <c r="AA11" s="26">
        <v>810000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-5400000</v>
      </c>
      <c r="F13" s="31">
        <f t="shared" si="0"/>
        <v>-5400000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-1350000</v>
      </c>
      <c r="Y13" s="31">
        <f t="shared" si="0"/>
        <v>1350000</v>
      </c>
      <c r="Z13" s="32">
        <f>+IF(X13&lt;&gt;0,+(Y13/X13)*100,0)</f>
        <v>-100</v>
      </c>
      <c r="AA13" s="33">
        <f>SUM(AA6:AA12)</f>
        <v>-5400000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1191437</v>
      </c>
      <c r="D17" s="18"/>
      <c r="E17" s="19">
        <v>400000</v>
      </c>
      <c r="F17" s="20">
        <v>400000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99999</v>
      </c>
      <c r="Y17" s="24">
        <v>-99999</v>
      </c>
      <c r="Z17" s="25">
        <v>-100</v>
      </c>
      <c r="AA17" s="26">
        <v>400000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1191437</v>
      </c>
      <c r="D25" s="29">
        <f t="shared" ref="D25:Y25" si="1">SUM(D15:D24)</f>
        <v>0</v>
      </c>
      <c r="E25" s="35">
        <f t="shared" si="1"/>
        <v>400000</v>
      </c>
      <c r="F25" s="36">
        <f t="shared" si="1"/>
        <v>400000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99999</v>
      </c>
      <c r="Y25" s="36">
        <f t="shared" si="1"/>
        <v>-99999</v>
      </c>
      <c r="Z25" s="37">
        <f>+IF(X25&lt;&gt;0,+(Y25/X25)*100,0)</f>
        <v>-100</v>
      </c>
      <c r="AA25" s="38">
        <f>SUM(AA15:AA24)</f>
        <v>400000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1191437</v>
      </c>
      <c r="D26" s="29">
        <f>+D13+D25</f>
        <v>0</v>
      </c>
      <c r="E26" s="30">
        <f t="shared" si="2"/>
        <v>-5000000</v>
      </c>
      <c r="F26" s="31">
        <f t="shared" si="2"/>
        <v>-5000000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-1250001</v>
      </c>
      <c r="Y26" s="31">
        <f t="shared" si="2"/>
        <v>1250001</v>
      </c>
      <c r="Z26" s="32">
        <f>+IF(X26&lt;&gt;0,+(Y26/X26)*100,0)</f>
        <v>-100</v>
      </c>
      <c r="AA26" s="33">
        <f>+AA13+AA25</f>
        <v>-5000000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1191437</v>
      </c>
      <c r="D45" s="42">
        <f t="shared" si="6"/>
        <v>0</v>
      </c>
      <c r="E45" s="43">
        <f t="shared" si="6"/>
        <v>-5000000</v>
      </c>
      <c r="F45" s="44">
        <f t="shared" si="6"/>
        <v>-5000000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-1250001</v>
      </c>
      <c r="Y45" s="44">
        <f t="shared" si="6"/>
        <v>1250001</v>
      </c>
      <c r="Z45" s="45">
        <f>+IF(X45&lt;&gt;0,+(Y45/X45)*100,0)</f>
        <v>-100</v>
      </c>
      <c r="AA45" s="46">
        <f>+AA26-AA44</f>
        <v>-5000000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-491308008</v>
      </c>
      <c r="D6" s="18"/>
      <c r="E6" s="19">
        <v>38392481</v>
      </c>
      <c r="F6" s="20">
        <v>38392481</v>
      </c>
      <c r="G6" s="20">
        <v>-509654952</v>
      </c>
      <c r="H6" s="20">
        <v>-30873365</v>
      </c>
      <c r="I6" s="20">
        <v>-33788647</v>
      </c>
      <c r="J6" s="20">
        <v>-574316964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-574316964</v>
      </c>
      <c r="X6" s="20">
        <v>9598119</v>
      </c>
      <c r="Y6" s="20">
        <v>-583915083</v>
      </c>
      <c r="Z6" s="21">
        <v>-6083.6407946181953</v>
      </c>
      <c r="AA6" s="22">
        <v>38392481</v>
      </c>
    </row>
    <row r="7" spans="1:27" ht="13.5" x14ac:dyDescent="0.25">
      <c r="A7" s="23" t="s">
        <v>35</v>
      </c>
      <c r="B7" s="17" t="s">
        <v>32</v>
      </c>
      <c r="C7" s="18">
        <v>78069382</v>
      </c>
      <c r="D7" s="18"/>
      <c r="E7" s="19">
        <v>130401707</v>
      </c>
      <c r="F7" s="20">
        <v>130401707</v>
      </c>
      <c r="G7" s="20">
        <v>98527959</v>
      </c>
      <c r="H7" s="20">
        <v>8606814</v>
      </c>
      <c r="I7" s="20">
        <v>8213571</v>
      </c>
      <c r="J7" s="20">
        <v>115348344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115348344</v>
      </c>
      <c r="X7" s="20">
        <v>32600424</v>
      </c>
      <c r="Y7" s="20">
        <v>82747920</v>
      </c>
      <c r="Z7" s="21">
        <v>253.82467418215177</v>
      </c>
      <c r="AA7" s="22">
        <v>130401707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63995640</v>
      </c>
      <c r="D11" s="18"/>
      <c r="E11" s="19"/>
      <c r="F11" s="20"/>
      <c r="G11" s="24">
        <v>66368872</v>
      </c>
      <c r="H11" s="24">
        <v>4409792</v>
      </c>
      <c r="I11" s="24">
        <v>3784017</v>
      </c>
      <c r="J11" s="20">
        <v>74562681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74562681</v>
      </c>
      <c r="X11" s="20"/>
      <c r="Y11" s="24">
        <v>74562681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-349242986</v>
      </c>
      <c r="D13" s="29">
        <f>SUM(D6:D12)</f>
        <v>0</v>
      </c>
      <c r="E13" s="30">
        <f t="shared" si="0"/>
        <v>168794188</v>
      </c>
      <c r="F13" s="31">
        <f t="shared" si="0"/>
        <v>168794188</v>
      </c>
      <c r="G13" s="31">
        <f t="shared" si="0"/>
        <v>-344758121</v>
      </c>
      <c r="H13" s="31">
        <f t="shared" si="0"/>
        <v>-17856759</v>
      </c>
      <c r="I13" s="31">
        <f t="shared" si="0"/>
        <v>-21791059</v>
      </c>
      <c r="J13" s="31">
        <f t="shared" si="0"/>
        <v>-384405939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-384405939</v>
      </c>
      <c r="X13" s="31">
        <f t="shared" si="0"/>
        <v>42198543</v>
      </c>
      <c r="Y13" s="31">
        <f t="shared" si="0"/>
        <v>-426604482</v>
      </c>
      <c r="Z13" s="32">
        <f>+IF(X13&lt;&gt;0,+(Y13/X13)*100,0)</f>
        <v>-1010.9459987753606</v>
      </c>
      <c r="AA13" s="33">
        <f>SUM(AA6:AA12)</f>
        <v>168794188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42971540</v>
      </c>
      <c r="D17" s="18"/>
      <c r="E17" s="19">
        <v>16120000</v>
      </c>
      <c r="F17" s="20">
        <v>16120000</v>
      </c>
      <c r="G17" s="24">
        <v>42971540</v>
      </c>
      <c r="H17" s="24"/>
      <c r="I17" s="24"/>
      <c r="J17" s="20">
        <v>42971540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42971540</v>
      </c>
      <c r="X17" s="20">
        <v>4029999</v>
      </c>
      <c r="Y17" s="24">
        <v>38941541</v>
      </c>
      <c r="Z17" s="25">
        <v>966.29157972495784</v>
      </c>
      <c r="AA17" s="26">
        <v>16120000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42971540</v>
      </c>
      <c r="D25" s="29">
        <f t="shared" ref="D25:Y25" si="1">SUM(D15:D24)</f>
        <v>0</v>
      </c>
      <c r="E25" s="35">
        <f t="shared" si="1"/>
        <v>16120000</v>
      </c>
      <c r="F25" s="36">
        <f t="shared" si="1"/>
        <v>16120000</v>
      </c>
      <c r="G25" s="36">
        <f t="shared" si="1"/>
        <v>42971540</v>
      </c>
      <c r="H25" s="36">
        <f t="shared" si="1"/>
        <v>0</v>
      </c>
      <c r="I25" s="36">
        <f t="shared" si="1"/>
        <v>0</v>
      </c>
      <c r="J25" s="36">
        <f t="shared" si="1"/>
        <v>42971540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42971540</v>
      </c>
      <c r="X25" s="36">
        <f t="shared" si="1"/>
        <v>4029999</v>
      </c>
      <c r="Y25" s="36">
        <f t="shared" si="1"/>
        <v>38941541</v>
      </c>
      <c r="Z25" s="37">
        <f>+IF(X25&lt;&gt;0,+(Y25/X25)*100,0)</f>
        <v>966.29157972495784</v>
      </c>
      <c r="AA25" s="38">
        <f>SUM(AA15:AA24)</f>
        <v>16120000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-306271446</v>
      </c>
      <c r="D26" s="29">
        <f>+D13+D25</f>
        <v>0</v>
      </c>
      <c r="E26" s="30">
        <f t="shared" si="2"/>
        <v>184914188</v>
      </c>
      <c r="F26" s="31">
        <f t="shared" si="2"/>
        <v>184914188</v>
      </c>
      <c r="G26" s="31">
        <f t="shared" si="2"/>
        <v>-301786581</v>
      </c>
      <c r="H26" s="31">
        <f t="shared" si="2"/>
        <v>-17856759</v>
      </c>
      <c r="I26" s="31">
        <f t="shared" si="2"/>
        <v>-21791059</v>
      </c>
      <c r="J26" s="31">
        <f t="shared" si="2"/>
        <v>-341434399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-341434399</v>
      </c>
      <c r="X26" s="31">
        <f t="shared" si="2"/>
        <v>46228542</v>
      </c>
      <c r="Y26" s="31">
        <f t="shared" si="2"/>
        <v>-387662941</v>
      </c>
      <c r="Z26" s="32">
        <f>+IF(X26&lt;&gt;0,+(Y26/X26)*100,0)</f>
        <v>-838.57920719195511</v>
      </c>
      <c r="AA26" s="33">
        <f>+AA13+AA25</f>
        <v>184914188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117926410</v>
      </c>
      <c r="D32" s="18"/>
      <c r="E32" s="19">
        <v>240685372</v>
      </c>
      <c r="F32" s="20">
        <v>240685372</v>
      </c>
      <c r="G32" s="20">
        <v>117494256</v>
      </c>
      <c r="H32" s="20">
        <v>781065</v>
      </c>
      <c r="I32" s="20">
        <v>-6778407</v>
      </c>
      <c r="J32" s="20">
        <v>111496914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111496914</v>
      </c>
      <c r="X32" s="20">
        <v>60171336</v>
      </c>
      <c r="Y32" s="20">
        <v>51325578</v>
      </c>
      <c r="Z32" s="21">
        <v>85.299050032726541</v>
      </c>
      <c r="AA32" s="22">
        <v>240685372</v>
      </c>
    </row>
    <row r="33" spans="1:27" ht="13.5" x14ac:dyDescent="0.25">
      <c r="A33" s="23" t="s">
        <v>60</v>
      </c>
      <c r="B33" s="17" t="s">
        <v>32</v>
      </c>
      <c r="C33" s="18">
        <v>-23476000</v>
      </c>
      <c r="D33" s="18"/>
      <c r="E33" s="19">
        <v>-14620000</v>
      </c>
      <c r="F33" s="20">
        <v>-14620000</v>
      </c>
      <c r="G33" s="20">
        <v>-23476000</v>
      </c>
      <c r="H33" s="20"/>
      <c r="I33" s="20"/>
      <c r="J33" s="20">
        <v>-23476000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-23476000</v>
      </c>
      <c r="X33" s="20">
        <v>-3654999</v>
      </c>
      <c r="Y33" s="20">
        <v>-19821001</v>
      </c>
      <c r="Z33" s="21">
        <v>542.29839734566281</v>
      </c>
      <c r="AA33" s="22">
        <v>-14620000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10568802</v>
      </c>
      <c r="H35" s="20"/>
      <c r="I35" s="20"/>
      <c r="J35" s="20">
        <v>10568802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10568802</v>
      </c>
      <c r="X35" s="20"/>
      <c r="Y35" s="20">
        <v>10568802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94450410</v>
      </c>
      <c r="D37" s="29">
        <f t="shared" ref="D37:Y37" si="3">SUM(D29:D36)</f>
        <v>0</v>
      </c>
      <c r="E37" s="30">
        <f t="shared" si="3"/>
        <v>226065372</v>
      </c>
      <c r="F37" s="31">
        <f t="shared" si="3"/>
        <v>226065372</v>
      </c>
      <c r="G37" s="31">
        <f t="shared" si="3"/>
        <v>104587058</v>
      </c>
      <c r="H37" s="31">
        <f t="shared" si="3"/>
        <v>781065</v>
      </c>
      <c r="I37" s="31">
        <f t="shared" si="3"/>
        <v>-6778407</v>
      </c>
      <c r="J37" s="31">
        <f t="shared" si="3"/>
        <v>98589716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98589716</v>
      </c>
      <c r="X37" s="31">
        <f t="shared" si="3"/>
        <v>56516337</v>
      </c>
      <c r="Y37" s="31">
        <f t="shared" si="3"/>
        <v>42073379</v>
      </c>
      <c r="Z37" s="32">
        <f>+IF(X37&lt;&gt;0,+(Y37/X37)*100,0)</f>
        <v>74.44463182389191</v>
      </c>
      <c r="AA37" s="33">
        <f>SUM(AA29:AA36)</f>
        <v>226065372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94450410</v>
      </c>
      <c r="D44" s="29">
        <f>+D37+D43</f>
        <v>0</v>
      </c>
      <c r="E44" s="30">
        <f t="shared" si="5"/>
        <v>226065372</v>
      </c>
      <c r="F44" s="31">
        <f t="shared" si="5"/>
        <v>226065372</v>
      </c>
      <c r="G44" s="31">
        <f t="shared" si="5"/>
        <v>104587058</v>
      </c>
      <c r="H44" s="31">
        <f t="shared" si="5"/>
        <v>781065</v>
      </c>
      <c r="I44" s="31">
        <f t="shared" si="5"/>
        <v>-6778407</v>
      </c>
      <c r="J44" s="31">
        <f t="shared" si="5"/>
        <v>98589716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98589716</v>
      </c>
      <c r="X44" s="31">
        <f t="shared" si="5"/>
        <v>56516337</v>
      </c>
      <c r="Y44" s="31">
        <f t="shared" si="5"/>
        <v>42073379</v>
      </c>
      <c r="Z44" s="32">
        <f>+IF(X44&lt;&gt;0,+(Y44/X44)*100,0)</f>
        <v>74.44463182389191</v>
      </c>
      <c r="AA44" s="33">
        <f>+AA37+AA43</f>
        <v>226065372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-400721856</v>
      </c>
      <c r="D45" s="42">
        <f t="shared" si="6"/>
        <v>0</v>
      </c>
      <c r="E45" s="43">
        <f t="shared" si="6"/>
        <v>-41151184</v>
      </c>
      <c r="F45" s="44">
        <f t="shared" si="6"/>
        <v>-41151184</v>
      </c>
      <c r="G45" s="44">
        <f t="shared" si="6"/>
        <v>-406373639</v>
      </c>
      <c r="H45" s="44">
        <f t="shared" si="6"/>
        <v>-18637824</v>
      </c>
      <c r="I45" s="44">
        <f t="shared" si="6"/>
        <v>-15012652</v>
      </c>
      <c r="J45" s="44">
        <f t="shared" si="6"/>
        <v>-440024115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-440024115</v>
      </c>
      <c r="X45" s="44">
        <f t="shared" si="6"/>
        <v>-10287795</v>
      </c>
      <c r="Y45" s="44">
        <f t="shared" si="6"/>
        <v>-429736320</v>
      </c>
      <c r="Z45" s="45">
        <f>+IF(X45&lt;&gt;0,+(Y45/X45)*100,0)</f>
        <v>4177.1469979718686</v>
      </c>
      <c r="AA45" s="46">
        <f>+AA26-AA44</f>
        <v>-41151184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-188268119</v>
      </c>
      <c r="D47" s="18"/>
      <c r="E47" s="19"/>
      <c r="F47" s="20"/>
      <c r="G47" s="20">
        <v>-189238890</v>
      </c>
      <c r="H47" s="20">
        <v>970772</v>
      </c>
      <c r="I47" s="20">
        <v>-33381408</v>
      </c>
      <c r="J47" s="20">
        <v>-221649526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-221649526</v>
      </c>
      <c r="X47" s="20"/>
      <c r="Y47" s="20">
        <v>-221649526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-188268119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-189238890</v>
      </c>
      <c r="H50" s="52">
        <f t="shared" si="7"/>
        <v>970772</v>
      </c>
      <c r="I50" s="52">
        <f t="shared" si="7"/>
        <v>-33381408</v>
      </c>
      <c r="J50" s="52">
        <f t="shared" si="7"/>
        <v>-221649526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-221649526</v>
      </c>
      <c r="X50" s="52">
        <f t="shared" si="7"/>
        <v>0</v>
      </c>
      <c r="Y50" s="52">
        <f t="shared" si="7"/>
        <v>-221649526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-34320535</v>
      </c>
      <c r="D6" s="18"/>
      <c r="E6" s="19">
        <v>6340588</v>
      </c>
      <c r="F6" s="20">
        <v>6340588</v>
      </c>
      <c r="G6" s="20"/>
      <c r="H6" s="20">
        <v>-24074985</v>
      </c>
      <c r="I6" s="20">
        <v>-1219335</v>
      </c>
      <c r="J6" s="20">
        <v>-25294320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-25294320</v>
      </c>
      <c r="X6" s="20">
        <v>1585143</v>
      </c>
      <c r="Y6" s="20">
        <v>-26879463</v>
      </c>
      <c r="Z6" s="21">
        <v>-1695.7121849574455</v>
      </c>
      <c r="AA6" s="22">
        <v>6340588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-4571414</v>
      </c>
      <c r="F7" s="20">
        <v>-4571414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-1142853</v>
      </c>
      <c r="Y7" s="20">
        <v>1142853</v>
      </c>
      <c r="Z7" s="21">
        <v>-100</v>
      </c>
      <c r="AA7" s="22">
        <v>-4571414</v>
      </c>
    </row>
    <row r="8" spans="1:27" ht="13.5" x14ac:dyDescent="0.25">
      <c r="A8" s="23" t="s">
        <v>36</v>
      </c>
      <c r="B8" s="17" t="s">
        <v>32</v>
      </c>
      <c r="C8" s="18">
        <v>-4590752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-6128475</v>
      </c>
      <c r="F10" s="20">
        <v>-6128475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-1532118</v>
      </c>
      <c r="Y10" s="20">
        <v>1532118</v>
      </c>
      <c r="Z10" s="21">
        <v>-100</v>
      </c>
      <c r="AA10" s="22">
        <v>-6128475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10477777</v>
      </c>
      <c r="F11" s="20">
        <v>10477777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2619444</v>
      </c>
      <c r="Y11" s="24">
        <v>-2619444</v>
      </c>
      <c r="Z11" s="25">
        <v>-100</v>
      </c>
      <c r="AA11" s="26">
        <v>10477777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-38911287</v>
      </c>
      <c r="D13" s="29">
        <f>SUM(D6:D12)</f>
        <v>0</v>
      </c>
      <c r="E13" s="30">
        <f t="shared" si="0"/>
        <v>6118476</v>
      </c>
      <c r="F13" s="31">
        <f t="shared" si="0"/>
        <v>6118476</v>
      </c>
      <c r="G13" s="31">
        <f t="shared" si="0"/>
        <v>0</v>
      </c>
      <c r="H13" s="31">
        <f t="shared" si="0"/>
        <v>-24074985</v>
      </c>
      <c r="I13" s="31">
        <f t="shared" si="0"/>
        <v>-1219335</v>
      </c>
      <c r="J13" s="31">
        <f t="shared" si="0"/>
        <v>-25294320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-25294320</v>
      </c>
      <c r="X13" s="31">
        <f t="shared" si="0"/>
        <v>1529616</v>
      </c>
      <c r="Y13" s="31">
        <f t="shared" si="0"/>
        <v>-26823936</v>
      </c>
      <c r="Z13" s="32">
        <f>+IF(X13&lt;&gt;0,+(Y13/X13)*100,0)</f>
        <v>-1753.638560266106</v>
      </c>
      <c r="AA13" s="33">
        <f>SUM(AA6:AA12)</f>
        <v>6118476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6522991</v>
      </c>
      <c r="D17" s="18"/>
      <c r="E17" s="19">
        <v>3070086</v>
      </c>
      <c r="F17" s="20">
        <v>3070086</v>
      </c>
      <c r="G17" s="24"/>
      <c r="H17" s="24"/>
      <c r="I17" s="24">
        <v>-276508</v>
      </c>
      <c r="J17" s="20">
        <v>-276508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-276508</v>
      </c>
      <c r="X17" s="20">
        <v>767520</v>
      </c>
      <c r="Y17" s="24">
        <v>-1044028</v>
      </c>
      <c r="Z17" s="25">
        <v>-136.02616218469876</v>
      </c>
      <c r="AA17" s="26">
        <v>3070086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59269084</v>
      </c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65792075</v>
      </c>
      <c r="D25" s="29">
        <f t="shared" ref="D25:Y25" si="1">SUM(D15:D24)</f>
        <v>0</v>
      </c>
      <c r="E25" s="35">
        <f t="shared" si="1"/>
        <v>3070086</v>
      </c>
      <c r="F25" s="36">
        <f t="shared" si="1"/>
        <v>3070086</v>
      </c>
      <c r="G25" s="36">
        <f t="shared" si="1"/>
        <v>0</v>
      </c>
      <c r="H25" s="36">
        <f t="shared" si="1"/>
        <v>0</v>
      </c>
      <c r="I25" s="36">
        <f t="shared" si="1"/>
        <v>-276508</v>
      </c>
      <c r="J25" s="36">
        <f t="shared" si="1"/>
        <v>-276508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-276508</v>
      </c>
      <c r="X25" s="36">
        <f t="shared" si="1"/>
        <v>767520</v>
      </c>
      <c r="Y25" s="36">
        <f t="shared" si="1"/>
        <v>-1044028</v>
      </c>
      <c r="Z25" s="37">
        <f>+IF(X25&lt;&gt;0,+(Y25/X25)*100,0)</f>
        <v>-136.02616218469876</v>
      </c>
      <c r="AA25" s="38">
        <f>SUM(AA15:AA24)</f>
        <v>3070086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26880788</v>
      </c>
      <c r="D26" s="29">
        <f>+D13+D25</f>
        <v>0</v>
      </c>
      <c r="E26" s="30">
        <f t="shared" si="2"/>
        <v>9188562</v>
      </c>
      <c r="F26" s="31">
        <f t="shared" si="2"/>
        <v>9188562</v>
      </c>
      <c r="G26" s="31">
        <f t="shared" si="2"/>
        <v>0</v>
      </c>
      <c r="H26" s="31">
        <f t="shared" si="2"/>
        <v>-24074985</v>
      </c>
      <c r="I26" s="31">
        <f t="shared" si="2"/>
        <v>-1495843</v>
      </c>
      <c r="J26" s="31">
        <f t="shared" si="2"/>
        <v>-25570828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-25570828</v>
      </c>
      <c r="X26" s="31">
        <f t="shared" si="2"/>
        <v>2297136</v>
      </c>
      <c r="Y26" s="31">
        <f t="shared" si="2"/>
        <v>-27867964</v>
      </c>
      <c r="Z26" s="32">
        <f>+IF(X26&lt;&gt;0,+(Y26/X26)*100,0)</f>
        <v>-1213.1612581928105</v>
      </c>
      <c r="AA26" s="33">
        <f>+AA13+AA25</f>
        <v>9188562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332430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9346546</v>
      </c>
      <c r="F32" s="20">
        <v>9346546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2336637</v>
      </c>
      <c r="Y32" s="20">
        <v>-2336637</v>
      </c>
      <c r="Z32" s="21">
        <v>-100</v>
      </c>
      <c r="AA32" s="22">
        <v>9346546</v>
      </c>
    </row>
    <row r="33" spans="1:27" ht="13.5" x14ac:dyDescent="0.25">
      <c r="A33" s="23" t="s">
        <v>60</v>
      </c>
      <c r="B33" s="17" t="s">
        <v>32</v>
      </c>
      <c r="C33" s="18">
        <v>46409000</v>
      </c>
      <c r="D33" s="18"/>
      <c r="E33" s="19"/>
      <c r="F33" s="20"/>
      <c r="G33" s="20"/>
      <c r="H33" s="20">
        <v>1100000</v>
      </c>
      <c r="I33" s="20"/>
      <c r="J33" s="20">
        <v>1100000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1100000</v>
      </c>
      <c r="X33" s="20"/>
      <c r="Y33" s="20">
        <v>1100000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10274064</v>
      </c>
      <c r="F35" s="20">
        <v>10274064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2568516</v>
      </c>
      <c r="Y35" s="20">
        <v>-2568516</v>
      </c>
      <c r="Z35" s="21">
        <v>-100</v>
      </c>
      <c r="AA35" s="22">
        <v>10274064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46741430</v>
      </c>
      <c r="D37" s="29">
        <f t="shared" ref="D37:Y37" si="3">SUM(D29:D36)</f>
        <v>0</v>
      </c>
      <c r="E37" s="30">
        <f t="shared" si="3"/>
        <v>19620610</v>
      </c>
      <c r="F37" s="31">
        <f t="shared" si="3"/>
        <v>19620610</v>
      </c>
      <c r="G37" s="31">
        <f t="shared" si="3"/>
        <v>0</v>
      </c>
      <c r="H37" s="31">
        <f t="shared" si="3"/>
        <v>1100000</v>
      </c>
      <c r="I37" s="31">
        <f t="shared" si="3"/>
        <v>0</v>
      </c>
      <c r="J37" s="31">
        <f t="shared" si="3"/>
        <v>1100000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1100000</v>
      </c>
      <c r="X37" s="31">
        <f t="shared" si="3"/>
        <v>4905153</v>
      </c>
      <c r="Y37" s="31">
        <f t="shared" si="3"/>
        <v>-3805153</v>
      </c>
      <c r="Z37" s="32">
        <f>+IF(X37&lt;&gt;0,+(Y37/X37)*100,0)</f>
        <v>-77.574603687183668</v>
      </c>
      <c r="AA37" s="33">
        <f>SUM(AA29:AA36)</f>
        <v>19620610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46741430</v>
      </c>
      <c r="D44" s="29">
        <f>+D37+D43</f>
        <v>0</v>
      </c>
      <c r="E44" s="30">
        <f t="shared" si="5"/>
        <v>19620610</v>
      </c>
      <c r="F44" s="31">
        <f t="shared" si="5"/>
        <v>19620610</v>
      </c>
      <c r="G44" s="31">
        <f t="shared" si="5"/>
        <v>0</v>
      </c>
      <c r="H44" s="31">
        <f t="shared" si="5"/>
        <v>1100000</v>
      </c>
      <c r="I44" s="31">
        <f t="shared" si="5"/>
        <v>0</v>
      </c>
      <c r="J44" s="31">
        <f t="shared" si="5"/>
        <v>1100000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1100000</v>
      </c>
      <c r="X44" s="31">
        <f t="shared" si="5"/>
        <v>4905153</v>
      </c>
      <c r="Y44" s="31">
        <f t="shared" si="5"/>
        <v>-3805153</v>
      </c>
      <c r="Z44" s="32">
        <f>+IF(X44&lt;&gt;0,+(Y44/X44)*100,0)</f>
        <v>-77.574603687183668</v>
      </c>
      <c r="AA44" s="33">
        <f>+AA37+AA43</f>
        <v>19620610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-19860642</v>
      </c>
      <c r="D45" s="42">
        <f t="shared" si="6"/>
        <v>0</v>
      </c>
      <c r="E45" s="43">
        <f t="shared" si="6"/>
        <v>-10432048</v>
      </c>
      <c r="F45" s="44">
        <f t="shared" si="6"/>
        <v>-10432048</v>
      </c>
      <c r="G45" s="44">
        <f t="shared" si="6"/>
        <v>0</v>
      </c>
      <c r="H45" s="44">
        <f t="shared" si="6"/>
        <v>-25174985</v>
      </c>
      <c r="I45" s="44">
        <f t="shared" si="6"/>
        <v>-1495843</v>
      </c>
      <c r="J45" s="44">
        <f t="shared" si="6"/>
        <v>-26670828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-26670828</v>
      </c>
      <c r="X45" s="44">
        <f t="shared" si="6"/>
        <v>-2608017</v>
      </c>
      <c r="Y45" s="44">
        <f t="shared" si="6"/>
        <v>-24062811</v>
      </c>
      <c r="Z45" s="45">
        <f>+IF(X45&lt;&gt;0,+(Y45/X45)*100,0)</f>
        <v>922.64778182044063</v>
      </c>
      <c r="AA45" s="46">
        <f>+AA26-AA44</f>
        <v>-10432048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-6432687</v>
      </c>
      <c r="F47" s="20">
        <v>-6432687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-1608171</v>
      </c>
      <c r="Y47" s="20">
        <v>1608171</v>
      </c>
      <c r="Z47" s="47">
        <v>-100</v>
      </c>
      <c r="AA47" s="22">
        <v>-6432687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-6432687</v>
      </c>
      <c r="F50" s="52">
        <f t="shared" si="7"/>
        <v>-6432687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-1608171</v>
      </c>
      <c r="Y50" s="52">
        <f t="shared" si="7"/>
        <v>1608171</v>
      </c>
      <c r="Z50" s="53">
        <f>+IF(X50&lt;&gt;0,+(Y50/X50)*100,0)</f>
        <v>-100</v>
      </c>
      <c r="AA50" s="54">
        <f>SUM(AA47:AA49)</f>
        <v>-6432687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-14773000</v>
      </c>
      <c r="F6" s="20">
        <v>-14773000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-3693249</v>
      </c>
      <c r="Y6" s="20">
        <v>3693249</v>
      </c>
      <c r="Z6" s="21">
        <v>-100</v>
      </c>
      <c r="AA6" s="22">
        <v>-14773000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-14773000</v>
      </c>
      <c r="F13" s="31">
        <f t="shared" si="0"/>
        <v>-14773000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-3693249</v>
      </c>
      <c r="Y13" s="31">
        <f t="shared" si="0"/>
        <v>3693249</v>
      </c>
      <c r="Z13" s="32">
        <f>+IF(X13&lt;&gt;0,+(Y13/X13)*100,0)</f>
        <v>-100</v>
      </c>
      <c r="AA13" s="33">
        <f>SUM(AA6:AA12)</f>
        <v>-14773000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-14773000</v>
      </c>
      <c r="F26" s="31">
        <f t="shared" si="2"/>
        <v>-14773000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-3693249</v>
      </c>
      <c r="Y26" s="31">
        <f t="shared" si="2"/>
        <v>3693249</v>
      </c>
      <c r="Z26" s="32">
        <f>+IF(X26&lt;&gt;0,+(Y26/X26)*100,0)</f>
        <v>-100</v>
      </c>
      <c r="AA26" s="33">
        <f>+AA13+AA25</f>
        <v>-14773000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-14773000</v>
      </c>
      <c r="F32" s="20">
        <v>-14773000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-3693249</v>
      </c>
      <c r="Y32" s="20">
        <v>3693249</v>
      </c>
      <c r="Z32" s="21">
        <v>-100</v>
      </c>
      <c r="AA32" s="22">
        <v>-14773000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-14773000</v>
      </c>
      <c r="F37" s="31">
        <f t="shared" si="3"/>
        <v>-14773000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-3693249</v>
      </c>
      <c r="Y37" s="31">
        <f t="shared" si="3"/>
        <v>3693249</v>
      </c>
      <c r="Z37" s="32">
        <f>+IF(X37&lt;&gt;0,+(Y37/X37)*100,0)</f>
        <v>-100</v>
      </c>
      <c r="AA37" s="33">
        <f>SUM(AA29:AA36)</f>
        <v>-14773000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-14773000</v>
      </c>
      <c r="F44" s="31">
        <f t="shared" si="5"/>
        <v>-14773000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-3693249</v>
      </c>
      <c r="Y44" s="31">
        <f t="shared" si="5"/>
        <v>3693249</v>
      </c>
      <c r="Z44" s="32">
        <f>+IF(X44&lt;&gt;0,+(Y44/X44)*100,0)</f>
        <v>-100</v>
      </c>
      <c r="AA44" s="33">
        <f>+AA37+AA43</f>
        <v>-14773000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121887897</v>
      </c>
      <c r="H7" s="20">
        <v>-10713459</v>
      </c>
      <c r="I7" s="20">
        <v>-44684947</v>
      </c>
      <c r="J7" s="20">
        <v>66489491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66489491</v>
      </c>
      <c r="X7" s="20"/>
      <c r="Y7" s="20">
        <v>66489491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33842</v>
      </c>
      <c r="H11" s="24">
        <v>33019</v>
      </c>
      <c r="I11" s="24">
        <v>32600</v>
      </c>
      <c r="J11" s="20">
        <v>99461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99461</v>
      </c>
      <c r="X11" s="20"/>
      <c r="Y11" s="24">
        <v>99461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121921739</v>
      </c>
      <c r="H13" s="31">
        <f t="shared" si="0"/>
        <v>-10680440</v>
      </c>
      <c r="I13" s="31">
        <f t="shared" si="0"/>
        <v>-44652347</v>
      </c>
      <c r="J13" s="31">
        <f t="shared" si="0"/>
        <v>66588952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66588952</v>
      </c>
      <c r="X13" s="31">
        <f t="shared" si="0"/>
        <v>0</v>
      </c>
      <c r="Y13" s="31">
        <f t="shared" si="0"/>
        <v>66588952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8000000</v>
      </c>
      <c r="F17" s="20">
        <v>8000000</v>
      </c>
      <c r="G17" s="24">
        <v>-525302</v>
      </c>
      <c r="H17" s="24">
        <v>-525302</v>
      </c>
      <c r="I17" s="24">
        <v>-508356</v>
      </c>
      <c r="J17" s="20">
        <v>-1558960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-1558960</v>
      </c>
      <c r="X17" s="20">
        <v>2000001</v>
      </c>
      <c r="Y17" s="24">
        <v>-3558961</v>
      </c>
      <c r="Z17" s="25">
        <v>-177.9479610260195</v>
      </c>
      <c r="AA17" s="26">
        <v>8000000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-525302</v>
      </c>
      <c r="H25" s="36">
        <f t="shared" si="1"/>
        <v>-525302</v>
      </c>
      <c r="I25" s="36">
        <f t="shared" si="1"/>
        <v>-508356</v>
      </c>
      <c r="J25" s="36">
        <f t="shared" si="1"/>
        <v>-1558960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-1558960</v>
      </c>
      <c r="X25" s="36">
        <f t="shared" si="1"/>
        <v>2000001</v>
      </c>
      <c r="Y25" s="36">
        <f t="shared" si="1"/>
        <v>-3558961</v>
      </c>
      <c r="Z25" s="37">
        <f>+IF(X25&lt;&gt;0,+(Y25/X25)*100,0)</f>
        <v>-177.9479610260195</v>
      </c>
      <c r="AA25" s="38">
        <f>SUM(AA15:AA24)</f>
        <v>8000000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8000000</v>
      </c>
      <c r="F26" s="31">
        <f t="shared" si="2"/>
        <v>8000000</v>
      </c>
      <c r="G26" s="31">
        <f t="shared" si="2"/>
        <v>121396437</v>
      </c>
      <c r="H26" s="31">
        <f t="shared" si="2"/>
        <v>-11205742</v>
      </c>
      <c r="I26" s="31">
        <f t="shared" si="2"/>
        <v>-45160703</v>
      </c>
      <c r="J26" s="31">
        <f t="shared" si="2"/>
        <v>65029992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65029992</v>
      </c>
      <c r="X26" s="31">
        <f t="shared" si="2"/>
        <v>2000001</v>
      </c>
      <c r="Y26" s="31">
        <f t="shared" si="2"/>
        <v>63029991</v>
      </c>
      <c r="Z26" s="32">
        <f>+IF(X26&lt;&gt;0,+(Y26/X26)*100,0)</f>
        <v>3151.4979742510127</v>
      </c>
      <c r="AA26" s="33">
        <f>+AA13+AA25</f>
        <v>8000000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-5781769</v>
      </c>
      <c r="J30" s="20">
        <v>-5781769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-5781769</v>
      </c>
      <c r="X30" s="20"/>
      <c r="Y30" s="20">
        <v>-5781769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128573</v>
      </c>
      <c r="H31" s="20">
        <v>139367</v>
      </c>
      <c r="I31" s="20">
        <v>1277454</v>
      </c>
      <c r="J31" s="20">
        <v>1545394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1545394</v>
      </c>
      <c r="X31" s="20"/>
      <c r="Y31" s="20">
        <v>1545394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-904267</v>
      </c>
      <c r="H32" s="20">
        <v>631999</v>
      </c>
      <c r="I32" s="20">
        <v>-1128897</v>
      </c>
      <c r="J32" s="20">
        <v>-1401165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-1401165</v>
      </c>
      <c r="X32" s="20"/>
      <c r="Y32" s="20">
        <v>-1401165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49947307</v>
      </c>
      <c r="H35" s="20">
        <v>11451781</v>
      </c>
      <c r="I35" s="20">
        <v>-4503001</v>
      </c>
      <c r="J35" s="20">
        <v>56896087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56896087</v>
      </c>
      <c r="X35" s="20"/>
      <c r="Y35" s="20">
        <v>56896087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49171613</v>
      </c>
      <c r="H37" s="31">
        <f t="shared" si="3"/>
        <v>12223147</v>
      </c>
      <c r="I37" s="31">
        <f t="shared" si="3"/>
        <v>-10136213</v>
      </c>
      <c r="J37" s="31">
        <f t="shared" si="3"/>
        <v>51258547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51258547</v>
      </c>
      <c r="X37" s="31">
        <f t="shared" si="3"/>
        <v>0</v>
      </c>
      <c r="Y37" s="31">
        <f t="shared" si="3"/>
        <v>51258547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49171613</v>
      </c>
      <c r="H44" s="31">
        <f t="shared" si="5"/>
        <v>12223147</v>
      </c>
      <c r="I44" s="31">
        <f t="shared" si="5"/>
        <v>-10136213</v>
      </c>
      <c r="J44" s="31">
        <f t="shared" si="5"/>
        <v>51258547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51258547</v>
      </c>
      <c r="X44" s="31">
        <f t="shared" si="5"/>
        <v>0</v>
      </c>
      <c r="Y44" s="31">
        <f t="shared" si="5"/>
        <v>51258547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8000000</v>
      </c>
      <c r="F45" s="44">
        <f t="shared" si="6"/>
        <v>8000000</v>
      </c>
      <c r="G45" s="44">
        <f t="shared" si="6"/>
        <v>72224824</v>
      </c>
      <c r="H45" s="44">
        <f t="shared" si="6"/>
        <v>-23428889</v>
      </c>
      <c r="I45" s="44">
        <f t="shared" si="6"/>
        <v>-35024490</v>
      </c>
      <c r="J45" s="44">
        <f t="shared" si="6"/>
        <v>13771445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13771445</v>
      </c>
      <c r="X45" s="44">
        <f t="shared" si="6"/>
        <v>2000001</v>
      </c>
      <c r="Y45" s="44">
        <f t="shared" si="6"/>
        <v>11771444</v>
      </c>
      <c r="Z45" s="45">
        <f>+IF(X45&lt;&gt;0,+(Y45/X45)*100,0)</f>
        <v>588.57190571404715</v>
      </c>
      <c r="AA45" s="46">
        <f>+AA26-AA44</f>
        <v>8000000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22740295</v>
      </c>
      <c r="D6" s="18"/>
      <c r="E6" s="19"/>
      <c r="F6" s="20"/>
      <c r="G6" s="20">
        <v>3000000</v>
      </c>
      <c r="H6" s="20"/>
      <c r="I6" s="20"/>
      <c r="J6" s="20">
        <v>3000000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3000000</v>
      </c>
      <c r="X6" s="20"/>
      <c r="Y6" s="20">
        <v>3000000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1518652</v>
      </c>
      <c r="F11" s="20">
        <v>1518652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379662</v>
      </c>
      <c r="Y11" s="24">
        <v>-379662</v>
      </c>
      <c r="Z11" s="25">
        <v>-100</v>
      </c>
      <c r="AA11" s="26">
        <v>1518652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22740295</v>
      </c>
      <c r="D13" s="29">
        <f>SUM(D6:D12)</f>
        <v>0</v>
      </c>
      <c r="E13" s="30">
        <f t="shared" si="0"/>
        <v>1518652</v>
      </c>
      <c r="F13" s="31">
        <f t="shared" si="0"/>
        <v>1518652</v>
      </c>
      <c r="G13" s="31">
        <f t="shared" si="0"/>
        <v>3000000</v>
      </c>
      <c r="H13" s="31">
        <f t="shared" si="0"/>
        <v>0</v>
      </c>
      <c r="I13" s="31">
        <f t="shared" si="0"/>
        <v>0</v>
      </c>
      <c r="J13" s="31">
        <f t="shared" si="0"/>
        <v>3000000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3000000</v>
      </c>
      <c r="X13" s="31">
        <f t="shared" si="0"/>
        <v>379662</v>
      </c>
      <c r="Y13" s="31">
        <f t="shared" si="0"/>
        <v>2620338</v>
      </c>
      <c r="Z13" s="32">
        <f>+IF(X13&lt;&gt;0,+(Y13/X13)*100,0)</f>
        <v>690.17652543578242</v>
      </c>
      <c r="AA13" s="33">
        <f>SUM(AA6:AA12)</f>
        <v>1518652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22740295</v>
      </c>
      <c r="D26" s="29">
        <f>+D13+D25</f>
        <v>0</v>
      </c>
      <c r="E26" s="30">
        <f t="shared" si="2"/>
        <v>1518652</v>
      </c>
      <c r="F26" s="31">
        <f t="shared" si="2"/>
        <v>1518652</v>
      </c>
      <c r="G26" s="31">
        <f t="shared" si="2"/>
        <v>3000000</v>
      </c>
      <c r="H26" s="31">
        <f t="shared" si="2"/>
        <v>0</v>
      </c>
      <c r="I26" s="31">
        <f t="shared" si="2"/>
        <v>0</v>
      </c>
      <c r="J26" s="31">
        <f t="shared" si="2"/>
        <v>3000000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3000000</v>
      </c>
      <c r="X26" s="31">
        <f t="shared" si="2"/>
        <v>379662</v>
      </c>
      <c r="Y26" s="31">
        <f t="shared" si="2"/>
        <v>2620338</v>
      </c>
      <c r="Z26" s="32">
        <f>+IF(X26&lt;&gt;0,+(Y26/X26)*100,0)</f>
        <v>690.17652543578242</v>
      </c>
      <c r="AA26" s="33">
        <f>+AA13+AA25</f>
        <v>1518652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22633</v>
      </c>
      <c r="D33" s="18"/>
      <c r="E33" s="19"/>
      <c r="F33" s="20"/>
      <c r="G33" s="20">
        <v>3000000</v>
      </c>
      <c r="H33" s="20">
        <v>-2552466</v>
      </c>
      <c r="I33" s="20">
        <v>-1021513</v>
      </c>
      <c r="J33" s="20">
        <v>-573979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-573979</v>
      </c>
      <c r="X33" s="20"/>
      <c r="Y33" s="20">
        <v>-573979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22633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3000000</v>
      </c>
      <c r="H37" s="31">
        <f t="shared" si="3"/>
        <v>-2552466</v>
      </c>
      <c r="I37" s="31">
        <f t="shared" si="3"/>
        <v>-1021513</v>
      </c>
      <c r="J37" s="31">
        <f t="shared" si="3"/>
        <v>-573979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-573979</v>
      </c>
      <c r="X37" s="31">
        <f t="shared" si="3"/>
        <v>0</v>
      </c>
      <c r="Y37" s="31">
        <f t="shared" si="3"/>
        <v>-573979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22633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3000000</v>
      </c>
      <c r="H44" s="31">
        <f t="shared" si="5"/>
        <v>-2552466</v>
      </c>
      <c r="I44" s="31">
        <f t="shared" si="5"/>
        <v>-1021513</v>
      </c>
      <c r="J44" s="31">
        <f t="shared" si="5"/>
        <v>-573979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-573979</v>
      </c>
      <c r="X44" s="31">
        <f t="shared" si="5"/>
        <v>0</v>
      </c>
      <c r="Y44" s="31">
        <f t="shared" si="5"/>
        <v>-573979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22717662</v>
      </c>
      <c r="D45" s="42">
        <f t="shared" si="6"/>
        <v>0</v>
      </c>
      <c r="E45" s="43">
        <f t="shared" si="6"/>
        <v>1518652</v>
      </c>
      <c r="F45" s="44">
        <f t="shared" si="6"/>
        <v>1518652</v>
      </c>
      <c r="G45" s="44">
        <f t="shared" si="6"/>
        <v>0</v>
      </c>
      <c r="H45" s="44">
        <f t="shared" si="6"/>
        <v>2552466</v>
      </c>
      <c r="I45" s="44">
        <f t="shared" si="6"/>
        <v>1021513</v>
      </c>
      <c r="J45" s="44">
        <f t="shared" si="6"/>
        <v>3573979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3573979</v>
      </c>
      <c r="X45" s="44">
        <f t="shared" si="6"/>
        <v>379662</v>
      </c>
      <c r="Y45" s="44">
        <f t="shared" si="6"/>
        <v>3194317</v>
      </c>
      <c r="Z45" s="45">
        <f>+IF(X45&lt;&gt;0,+(Y45/X45)*100,0)</f>
        <v>841.35810273348409</v>
      </c>
      <c r="AA45" s="46">
        <f>+AA26-AA44</f>
        <v>1518652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-1381294</v>
      </c>
      <c r="F6" s="20">
        <v>-1381294</v>
      </c>
      <c r="G6" s="20">
        <v>2000000</v>
      </c>
      <c r="H6" s="20"/>
      <c r="I6" s="20"/>
      <c r="J6" s="20">
        <v>2000000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2000000</v>
      </c>
      <c r="X6" s="20">
        <v>-345327</v>
      </c>
      <c r="Y6" s="20">
        <v>2345327</v>
      </c>
      <c r="Z6" s="21">
        <v>-679.16120083283374</v>
      </c>
      <c r="AA6" s="22">
        <v>-1381294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920543</v>
      </c>
      <c r="F11" s="20">
        <v>920543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230136</v>
      </c>
      <c r="Y11" s="24">
        <v>-230136</v>
      </c>
      <c r="Z11" s="25">
        <v>-100</v>
      </c>
      <c r="AA11" s="26">
        <v>920543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-460751</v>
      </c>
      <c r="F13" s="31">
        <f t="shared" si="0"/>
        <v>-460751</v>
      </c>
      <c r="G13" s="31">
        <f t="shared" si="0"/>
        <v>2000000</v>
      </c>
      <c r="H13" s="31">
        <f t="shared" si="0"/>
        <v>0</v>
      </c>
      <c r="I13" s="31">
        <f t="shared" si="0"/>
        <v>0</v>
      </c>
      <c r="J13" s="31">
        <f t="shared" si="0"/>
        <v>2000000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2000000</v>
      </c>
      <c r="X13" s="31">
        <f t="shared" si="0"/>
        <v>-115191</v>
      </c>
      <c r="Y13" s="31">
        <f t="shared" si="0"/>
        <v>2115191</v>
      </c>
      <c r="Z13" s="32">
        <f>+IF(X13&lt;&gt;0,+(Y13/X13)*100,0)</f>
        <v>-1836.246755388876</v>
      </c>
      <c r="AA13" s="33">
        <f>SUM(AA6:AA12)</f>
        <v>-460751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-460751</v>
      </c>
      <c r="F26" s="31">
        <f t="shared" si="2"/>
        <v>-460751</v>
      </c>
      <c r="G26" s="31">
        <f t="shared" si="2"/>
        <v>2000000</v>
      </c>
      <c r="H26" s="31">
        <f t="shared" si="2"/>
        <v>0</v>
      </c>
      <c r="I26" s="31">
        <f t="shared" si="2"/>
        <v>0</v>
      </c>
      <c r="J26" s="31">
        <f t="shared" si="2"/>
        <v>2000000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2000000</v>
      </c>
      <c r="X26" s="31">
        <f t="shared" si="2"/>
        <v>-115191</v>
      </c>
      <c r="Y26" s="31">
        <f t="shared" si="2"/>
        <v>2115191</v>
      </c>
      <c r="Z26" s="32">
        <f>+IF(X26&lt;&gt;0,+(Y26/X26)*100,0)</f>
        <v>-1836.246755388876</v>
      </c>
      <c r="AA26" s="33">
        <f>+AA13+AA25</f>
        <v>-460751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511870</v>
      </c>
      <c r="D32" s="18"/>
      <c r="E32" s="19"/>
      <c r="F32" s="20"/>
      <c r="G32" s="20">
        <v>-511870</v>
      </c>
      <c r="H32" s="20">
        <v>100346</v>
      </c>
      <c r="I32" s="20">
        <v>443233</v>
      </c>
      <c r="J32" s="20">
        <v>31709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31709</v>
      </c>
      <c r="X32" s="20"/>
      <c r="Y32" s="20">
        <v>31709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3000000</v>
      </c>
      <c r="H33" s="20">
        <v>-1676762</v>
      </c>
      <c r="I33" s="20">
        <v>-443233</v>
      </c>
      <c r="J33" s="20">
        <v>880005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880005</v>
      </c>
      <c r="X33" s="20"/>
      <c r="Y33" s="20">
        <v>880005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874043</v>
      </c>
      <c r="F35" s="20">
        <v>874043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218511</v>
      </c>
      <c r="Y35" s="20">
        <v>-218511</v>
      </c>
      <c r="Z35" s="21">
        <v>-100</v>
      </c>
      <c r="AA35" s="22">
        <v>874043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511870</v>
      </c>
      <c r="D37" s="29">
        <f t="shared" ref="D37:Y37" si="3">SUM(D29:D36)</f>
        <v>0</v>
      </c>
      <c r="E37" s="30">
        <f t="shared" si="3"/>
        <v>874043</v>
      </c>
      <c r="F37" s="31">
        <f t="shared" si="3"/>
        <v>874043</v>
      </c>
      <c r="G37" s="31">
        <f t="shared" si="3"/>
        <v>2488130</v>
      </c>
      <c r="H37" s="31">
        <f t="shared" si="3"/>
        <v>-1576416</v>
      </c>
      <c r="I37" s="31">
        <f t="shared" si="3"/>
        <v>0</v>
      </c>
      <c r="J37" s="31">
        <f t="shared" si="3"/>
        <v>911714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911714</v>
      </c>
      <c r="X37" s="31">
        <f t="shared" si="3"/>
        <v>218511</v>
      </c>
      <c r="Y37" s="31">
        <f t="shared" si="3"/>
        <v>693203</v>
      </c>
      <c r="Z37" s="32">
        <f>+IF(X37&lt;&gt;0,+(Y37/X37)*100,0)</f>
        <v>317.23940671179025</v>
      </c>
      <c r="AA37" s="33">
        <f>SUM(AA29:AA36)</f>
        <v>874043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511870</v>
      </c>
      <c r="D44" s="29">
        <f>+D37+D43</f>
        <v>0</v>
      </c>
      <c r="E44" s="30">
        <f t="shared" si="5"/>
        <v>874043</v>
      </c>
      <c r="F44" s="31">
        <f t="shared" si="5"/>
        <v>874043</v>
      </c>
      <c r="G44" s="31">
        <f t="shared" si="5"/>
        <v>2488130</v>
      </c>
      <c r="H44" s="31">
        <f t="shared" si="5"/>
        <v>-1576416</v>
      </c>
      <c r="I44" s="31">
        <f t="shared" si="5"/>
        <v>0</v>
      </c>
      <c r="J44" s="31">
        <f t="shared" si="5"/>
        <v>911714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911714</v>
      </c>
      <c r="X44" s="31">
        <f t="shared" si="5"/>
        <v>218511</v>
      </c>
      <c r="Y44" s="31">
        <f t="shared" si="5"/>
        <v>693203</v>
      </c>
      <c r="Z44" s="32">
        <f>+IF(X44&lt;&gt;0,+(Y44/X44)*100,0)</f>
        <v>317.23940671179025</v>
      </c>
      <c r="AA44" s="33">
        <f>+AA37+AA43</f>
        <v>874043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-511870</v>
      </c>
      <c r="D45" s="42">
        <f t="shared" si="6"/>
        <v>0</v>
      </c>
      <c r="E45" s="43">
        <f t="shared" si="6"/>
        <v>-1334794</v>
      </c>
      <c r="F45" s="44">
        <f t="shared" si="6"/>
        <v>-1334794</v>
      </c>
      <c r="G45" s="44">
        <f t="shared" si="6"/>
        <v>-488130</v>
      </c>
      <c r="H45" s="44">
        <f t="shared" si="6"/>
        <v>1576416</v>
      </c>
      <c r="I45" s="44">
        <f t="shared" si="6"/>
        <v>0</v>
      </c>
      <c r="J45" s="44">
        <f t="shared" si="6"/>
        <v>1088286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1088286</v>
      </c>
      <c r="X45" s="44">
        <f t="shared" si="6"/>
        <v>-333702</v>
      </c>
      <c r="Y45" s="44">
        <f t="shared" si="6"/>
        <v>1421988</v>
      </c>
      <c r="Z45" s="45">
        <f>+IF(X45&lt;&gt;0,+(Y45/X45)*100,0)</f>
        <v>-426.12510563316971</v>
      </c>
      <c r="AA45" s="46">
        <f>+AA26-AA44</f>
        <v>-1334794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-451182321</v>
      </c>
      <c r="D6" s="18"/>
      <c r="E6" s="19">
        <v>47837233</v>
      </c>
      <c r="F6" s="20">
        <v>47837233</v>
      </c>
      <c r="G6" s="20">
        <v>-485980686</v>
      </c>
      <c r="H6" s="20">
        <v>-37925023</v>
      </c>
      <c r="I6" s="20">
        <v>-31986051</v>
      </c>
      <c r="J6" s="20">
        <v>-555891760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-555891760</v>
      </c>
      <c r="X6" s="20">
        <v>11959305</v>
      </c>
      <c r="Y6" s="20">
        <v>-567851065</v>
      </c>
      <c r="Z6" s="21">
        <v>-4748.1945230094898</v>
      </c>
      <c r="AA6" s="22">
        <v>47837233</v>
      </c>
    </row>
    <row r="7" spans="1:27" ht="13.5" x14ac:dyDescent="0.25">
      <c r="A7" s="23" t="s">
        <v>35</v>
      </c>
      <c r="B7" s="17" t="s">
        <v>32</v>
      </c>
      <c r="C7" s="18">
        <v>93565085</v>
      </c>
      <c r="D7" s="18"/>
      <c r="E7" s="19">
        <v>124539399</v>
      </c>
      <c r="F7" s="20">
        <v>124539399</v>
      </c>
      <c r="G7" s="20">
        <v>102954271</v>
      </c>
      <c r="H7" s="20">
        <v>-3130693</v>
      </c>
      <c r="I7" s="20">
        <v>2987529</v>
      </c>
      <c r="J7" s="20">
        <v>102811107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102811107</v>
      </c>
      <c r="X7" s="20">
        <v>93403460</v>
      </c>
      <c r="Y7" s="20">
        <v>9407647</v>
      </c>
      <c r="Z7" s="21">
        <v>10.072054075941084</v>
      </c>
      <c r="AA7" s="22">
        <v>124539399</v>
      </c>
    </row>
    <row r="8" spans="1:27" ht="13.5" x14ac:dyDescent="0.25">
      <c r="A8" s="23" t="s">
        <v>36</v>
      </c>
      <c r="B8" s="17" t="s">
        <v>32</v>
      </c>
      <c r="C8" s="18">
        <v>-46132</v>
      </c>
      <c r="D8" s="18"/>
      <c r="E8" s="19">
        <v>912621</v>
      </c>
      <c r="F8" s="20">
        <v>912621</v>
      </c>
      <c r="G8" s="20">
        <v>-51869</v>
      </c>
      <c r="H8" s="20"/>
      <c r="I8" s="20"/>
      <c r="J8" s="20">
        <v>-51869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-51869</v>
      </c>
      <c r="X8" s="20">
        <v>228162</v>
      </c>
      <c r="Y8" s="20">
        <v>-280031</v>
      </c>
      <c r="Z8" s="21">
        <v>-122.73340871836677</v>
      </c>
      <c r="AA8" s="22">
        <v>912621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-397448</v>
      </c>
      <c r="D10" s="18"/>
      <c r="E10" s="19">
        <v>-3000000</v>
      </c>
      <c r="F10" s="20">
        <v>-3000000</v>
      </c>
      <c r="G10" s="20">
        <v>-397449</v>
      </c>
      <c r="H10" s="20"/>
      <c r="I10" s="20">
        <v>-29231</v>
      </c>
      <c r="J10" s="20">
        <v>-426680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-426680</v>
      </c>
      <c r="X10" s="20">
        <v>-750000</v>
      </c>
      <c r="Y10" s="20">
        <v>323320</v>
      </c>
      <c r="Z10" s="21">
        <v>-43.109333333333332</v>
      </c>
      <c r="AA10" s="22">
        <v>-3000000</v>
      </c>
    </row>
    <row r="11" spans="1:27" ht="13.5" x14ac:dyDescent="0.25">
      <c r="A11" s="23" t="s">
        <v>39</v>
      </c>
      <c r="B11" s="17" t="s">
        <v>32</v>
      </c>
      <c r="C11" s="18">
        <v>93450430</v>
      </c>
      <c r="D11" s="18"/>
      <c r="E11" s="19"/>
      <c r="F11" s="20"/>
      <c r="G11" s="24">
        <v>81560406</v>
      </c>
      <c r="H11" s="24">
        <v>6119660</v>
      </c>
      <c r="I11" s="24">
        <v>5194281</v>
      </c>
      <c r="J11" s="20">
        <v>92874347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92874347</v>
      </c>
      <c r="X11" s="20"/>
      <c r="Y11" s="24">
        <v>92874347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-264610386</v>
      </c>
      <c r="D13" s="29">
        <f>SUM(D6:D12)</f>
        <v>0</v>
      </c>
      <c r="E13" s="30">
        <f t="shared" si="0"/>
        <v>170289253</v>
      </c>
      <c r="F13" s="31">
        <f t="shared" si="0"/>
        <v>170289253</v>
      </c>
      <c r="G13" s="31">
        <f t="shared" si="0"/>
        <v>-301915327</v>
      </c>
      <c r="H13" s="31">
        <f t="shared" si="0"/>
        <v>-34936056</v>
      </c>
      <c r="I13" s="31">
        <f t="shared" si="0"/>
        <v>-23833472</v>
      </c>
      <c r="J13" s="31">
        <f t="shared" si="0"/>
        <v>-360684855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-360684855</v>
      </c>
      <c r="X13" s="31">
        <f t="shared" si="0"/>
        <v>104840927</v>
      </c>
      <c r="Y13" s="31">
        <f t="shared" si="0"/>
        <v>-465525782</v>
      </c>
      <c r="Z13" s="32">
        <f>+IF(X13&lt;&gt;0,+(Y13/X13)*100,0)</f>
        <v>-444.0305854983522</v>
      </c>
      <c r="AA13" s="33">
        <f>SUM(AA6:AA12)</f>
        <v>170289253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246770583</v>
      </c>
      <c r="D17" s="18"/>
      <c r="E17" s="19">
        <v>226492772</v>
      </c>
      <c r="F17" s="20">
        <v>226492772</v>
      </c>
      <c r="G17" s="24">
        <v>116546973</v>
      </c>
      <c r="H17" s="24">
        <v>130512500</v>
      </c>
      <c r="I17" s="24"/>
      <c r="J17" s="20">
        <v>247059473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247059473</v>
      </c>
      <c r="X17" s="20">
        <v>218798019</v>
      </c>
      <c r="Y17" s="24">
        <v>28261454</v>
      </c>
      <c r="Z17" s="25">
        <v>12.916686416616962</v>
      </c>
      <c r="AA17" s="26">
        <v>226492772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246770583</v>
      </c>
      <c r="D25" s="29">
        <f t="shared" ref="D25:Y25" si="1">SUM(D15:D24)</f>
        <v>0</v>
      </c>
      <c r="E25" s="35">
        <f t="shared" si="1"/>
        <v>226492772</v>
      </c>
      <c r="F25" s="36">
        <f t="shared" si="1"/>
        <v>226492772</v>
      </c>
      <c r="G25" s="36">
        <f t="shared" si="1"/>
        <v>116546973</v>
      </c>
      <c r="H25" s="36">
        <f t="shared" si="1"/>
        <v>130512500</v>
      </c>
      <c r="I25" s="36">
        <f t="shared" si="1"/>
        <v>0</v>
      </c>
      <c r="J25" s="36">
        <f t="shared" si="1"/>
        <v>247059473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247059473</v>
      </c>
      <c r="X25" s="36">
        <f t="shared" si="1"/>
        <v>218798019</v>
      </c>
      <c r="Y25" s="36">
        <f t="shared" si="1"/>
        <v>28261454</v>
      </c>
      <c r="Z25" s="37">
        <f>+IF(X25&lt;&gt;0,+(Y25/X25)*100,0)</f>
        <v>12.916686416616962</v>
      </c>
      <c r="AA25" s="38">
        <f>SUM(AA15:AA24)</f>
        <v>226492772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-17839803</v>
      </c>
      <c r="D26" s="29">
        <f>+D13+D25</f>
        <v>0</v>
      </c>
      <c r="E26" s="30">
        <f t="shared" si="2"/>
        <v>396782025</v>
      </c>
      <c r="F26" s="31">
        <f t="shared" si="2"/>
        <v>396782025</v>
      </c>
      <c r="G26" s="31">
        <f t="shared" si="2"/>
        <v>-185368354</v>
      </c>
      <c r="H26" s="31">
        <f t="shared" si="2"/>
        <v>95576444</v>
      </c>
      <c r="I26" s="31">
        <f t="shared" si="2"/>
        <v>-23833472</v>
      </c>
      <c r="J26" s="31">
        <f t="shared" si="2"/>
        <v>-113625382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-113625382</v>
      </c>
      <c r="X26" s="31">
        <f t="shared" si="2"/>
        <v>323638946</v>
      </c>
      <c r="Y26" s="31">
        <f t="shared" si="2"/>
        <v>-437264328</v>
      </c>
      <c r="Z26" s="32">
        <f>+IF(X26&lt;&gt;0,+(Y26/X26)*100,0)</f>
        <v>-135.10868620861223</v>
      </c>
      <c r="AA26" s="33">
        <f>+AA13+AA25</f>
        <v>396782025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40104217</v>
      </c>
      <c r="D32" s="18"/>
      <c r="E32" s="19">
        <v>-3000001</v>
      </c>
      <c r="F32" s="20">
        <v>-3000001</v>
      </c>
      <c r="G32" s="20">
        <v>5521558</v>
      </c>
      <c r="H32" s="20">
        <v>77860</v>
      </c>
      <c r="I32" s="20">
        <v>1194</v>
      </c>
      <c r="J32" s="20">
        <v>5600612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5600612</v>
      </c>
      <c r="X32" s="20">
        <v>-750000</v>
      </c>
      <c r="Y32" s="20">
        <v>6350612</v>
      </c>
      <c r="Z32" s="21">
        <v>-846.74826666666672</v>
      </c>
      <c r="AA32" s="22">
        <v>-3000001</v>
      </c>
    </row>
    <row r="33" spans="1:27" ht="13.5" x14ac:dyDescent="0.25">
      <c r="A33" s="23" t="s">
        <v>60</v>
      </c>
      <c r="B33" s="17" t="s">
        <v>32</v>
      </c>
      <c r="C33" s="18">
        <v>-1814005</v>
      </c>
      <c r="D33" s="18"/>
      <c r="E33" s="19"/>
      <c r="F33" s="20"/>
      <c r="G33" s="20">
        <v>-2146229</v>
      </c>
      <c r="H33" s="20"/>
      <c r="I33" s="20"/>
      <c r="J33" s="20">
        <v>-2146229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-2146229</v>
      </c>
      <c r="X33" s="20"/>
      <c r="Y33" s="20">
        <v>-2146229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34298923</v>
      </c>
      <c r="D35" s="18"/>
      <c r="E35" s="19">
        <v>48019478</v>
      </c>
      <c r="F35" s="20">
        <v>48019478</v>
      </c>
      <c r="G35" s="20">
        <v>22514891</v>
      </c>
      <c r="H35" s="20">
        <v>1106401</v>
      </c>
      <c r="I35" s="20">
        <v>1086244</v>
      </c>
      <c r="J35" s="20">
        <v>24707536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24707536</v>
      </c>
      <c r="X35" s="20">
        <v>12004872</v>
      </c>
      <c r="Y35" s="20">
        <v>12702664</v>
      </c>
      <c r="Z35" s="21">
        <v>105.81257342852135</v>
      </c>
      <c r="AA35" s="22">
        <v>48019478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72589135</v>
      </c>
      <c r="D37" s="29">
        <f t="shared" ref="D37:Y37" si="3">SUM(D29:D36)</f>
        <v>0</v>
      </c>
      <c r="E37" s="30">
        <f t="shared" si="3"/>
        <v>45019477</v>
      </c>
      <c r="F37" s="31">
        <f t="shared" si="3"/>
        <v>45019477</v>
      </c>
      <c r="G37" s="31">
        <f t="shared" si="3"/>
        <v>25890220</v>
      </c>
      <c r="H37" s="31">
        <f t="shared" si="3"/>
        <v>1184261</v>
      </c>
      <c r="I37" s="31">
        <f t="shared" si="3"/>
        <v>1087438</v>
      </c>
      <c r="J37" s="31">
        <f t="shared" si="3"/>
        <v>28161919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28161919</v>
      </c>
      <c r="X37" s="31">
        <f t="shared" si="3"/>
        <v>11254872</v>
      </c>
      <c r="Y37" s="31">
        <f t="shared" si="3"/>
        <v>16907047</v>
      </c>
      <c r="Z37" s="32">
        <f>+IF(X37&lt;&gt;0,+(Y37/X37)*100,0)</f>
        <v>150.21980703112393</v>
      </c>
      <c r="AA37" s="33">
        <f>SUM(AA29:AA36)</f>
        <v>45019477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72589135</v>
      </c>
      <c r="D44" s="29">
        <f>+D37+D43</f>
        <v>0</v>
      </c>
      <c r="E44" s="30">
        <f t="shared" si="5"/>
        <v>45019477</v>
      </c>
      <c r="F44" s="31">
        <f t="shared" si="5"/>
        <v>45019477</v>
      </c>
      <c r="G44" s="31">
        <f t="shared" si="5"/>
        <v>25890220</v>
      </c>
      <c r="H44" s="31">
        <f t="shared" si="5"/>
        <v>1184261</v>
      </c>
      <c r="I44" s="31">
        <f t="shared" si="5"/>
        <v>1087438</v>
      </c>
      <c r="J44" s="31">
        <f t="shared" si="5"/>
        <v>28161919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28161919</v>
      </c>
      <c r="X44" s="31">
        <f t="shared" si="5"/>
        <v>11254872</v>
      </c>
      <c r="Y44" s="31">
        <f t="shared" si="5"/>
        <v>16907047</v>
      </c>
      <c r="Z44" s="32">
        <f>+IF(X44&lt;&gt;0,+(Y44/X44)*100,0)</f>
        <v>150.21980703112393</v>
      </c>
      <c r="AA44" s="33">
        <f>+AA37+AA43</f>
        <v>45019477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-90428938</v>
      </c>
      <c r="D45" s="42">
        <f t="shared" si="6"/>
        <v>0</v>
      </c>
      <c r="E45" s="43">
        <f t="shared" si="6"/>
        <v>351762548</v>
      </c>
      <c r="F45" s="44">
        <f t="shared" si="6"/>
        <v>351762548</v>
      </c>
      <c r="G45" s="44">
        <f t="shared" si="6"/>
        <v>-211258574</v>
      </c>
      <c r="H45" s="44">
        <f t="shared" si="6"/>
        <v>94392183</v>
      </c>
      <c r="I45" s="44">
        <f t="shared" si="6"/>
        <v>-24920910</v>
      </c>
      <c r="J45" s="44">
        <f t="shared" si="6"/>
        <v>-141787301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-141787301</v>
      </c>
      <c r="X45" s="44">
        <f t="shared" si="6"/>
        <v>312384074</v>
      </c>
      <c r="Y45" s="44">
        <f t="shared" si="6"/>
        <v>-454171375</v>
      </c>
      <c r="Z45" s="45">
        <f>+IF(X45&lt;&gt;0,+(Y45/X45)*100,0)</f>
        <v>-145.38877388480438</v>
      </c>
      <c r="AA45" s="46">
        <f>+AA26-AA44</f>
        <v>351762548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-478998946</v>
      </c>
      <c r="D47" s="18"/>
      <c r="E47" s="19">
        <v>52504631</v>
      </c>
      <c r="F47" s="20">
        <v>52504631</v>
      </c>
      <c r="G47" s="20">
        <v>-401250957</v>
      </c>
      <c r="H47" s="20">
        <v>-106577631</v>
      </c>
      <c r="I47" s="20">
        <v>-27055130</v>
      </c>
      <c r="J47" s="20">
        <v>-534883718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-534883718</v>
      </c>
      <c r="X47" s="20">
        <v>13126164</v>
      </c>
      <c r="Y47" s="20">
        <v>-548009882</v>
      </c>
      <c r="Z47" s="47">
        <v>-4174.9431288531823</v>
      </c>
      <c r="AA47" s="22">
        <v>52504631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-478998946</v>
      </c>
      <c r="D50" s="50">
        <f t="shared" ref="D50:Y50" si="7">SUM(D47:D49)</f>
        <v>0</v>
      </c>
      <c r="E50" s="51">
        <f t="shared" si="7"/>
        <v>52504631</v>
      </c>
      <c r="F50" s="52">
        <f t="shared" si="7"/>
        <v>52504631</v>
      </c>
      <c r="G50" s="52">
        <f t="shared" si="7"/>
        <v>-401250957</v>
      </c>
      <c r="H50" s="52">
        <f t="shared" si="7"/>
        <v>-106577631</v>
      </c>
      <c r="I50" s="52">
        <f t="shared" si="7"/>
        <v>-27055130</v>
      </c>
      <c r="J50" s="52">
        <f t="shared" si="7"/>
        <v>-534883718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-534883718</v>
      </c>
      <c r="X50" s="52">
        <f t="shared" si="7"/>
        <v>13126164</v>
      </c>
      <c r="Y50" s="52">
        <f t="shared" si="7"/>
        <v>-548009882</v>
      </c>
      <c r="Z50" s="53">
        <f>+IF(X50&lt;&gt;0,+(Y50/X50)*100,0)</f>
        <v>-4174.9431288531823</v>
      </c>
      <c r="AA50" s="54">
        <f>SUM(AA47:AA49)</f>
        <v>52504631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837078232</v>
      </c>
      <c r="D6" s="18"/>
      <c r="E6" s="19">
        <v>53875476</v>
      </c>
      <c r="F6" s="20">
        <v>53875476</v>
      </c>
      <c r="G6" s="20">
        <v>824603652</v>
      </c>
      <c r="H6" s="20">
        <v>-7422520</v>
      </c>
      <c r="I6" s="20">
        <v>-43315292</v>
      </c>
      <c r="J6" s="20">
        <v>773865840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773865840</v>
      </c>
      <c r="X6" s="20">
        <v>13468845</v>
      </c>
      <c r="Y6" s="20">
        <v>760396995</v>
      </c>
      <c r="Z6" s="21">
        <v>5645.5991215282384</v>
      </c>
      <c r="AA6" s="22">
        <v>53875476</v>
      </c>
    </row>
    <row r="7" spans="1:27" ht="13.5" x14ac:dyDescent="0.25">
      <c r="A7" s="23" t="s">
        <v>35</v>
      </c>
      <c r="B7" s="17" t="s">
        <v>32</v>
      </c>
      <c r="C7" s="18">
        <v>75776463</v>
      </c>
      <c r="D7" s="18"/>
      <c r="E7" s="19">
        <v>106575592</v>
      </c>
      <c r="F7" s="20">
        <v>106575592</v>
      </c>
      <c r="G7" s="20">
        <v>93551543</v>
      </c>
      <c r="H7" s="20">
        <v>-3490004</v>
      </c>
      <c r="I7" s="20">
        <v>22624516</v>
      </c>
      <c r="J7" s="20">
        <v>112686055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112686055</v>
      </c>
      <c r="X7" s="20">
        <v>107906188</v>
      </c>
      <c r="Y7" s="20">
        <v>4779867</v>
      </c>
      <c r="Z7" s="21">
        <v>4.4296505034539813</v>
      </c>
      <c r="AA7" s="22">
        <v>106575592</v>
      </c>
    </row>
    <row r="8" spans="1:27" ht="13.5" x14ac:dyDescent="0.25">
      <c r="A8" s="23" t="s">
        <v>36</v>
      </c>
      <c r="B8" s="17" t="s">
        <v>32</v>
      </c>
      <c r="C8" s="18">
        <v>7499169</v>
      </c>
      <c r="D8" s="18"/>
      <c r="E8" s="19">
        <v>3331163</v>
      </c>
      <c r="F8" s="20">
        <v>3331163</v>
      </c>
      <c r="G8" s="20">
        <v>5738753</v>
      </c>
      <c r="H8" s="20">
        <v>1016843</v>
      </c>
      <c r="I8" s="20">
        <v>492576</v>
      </c>
      <c r="J8" s="20">
        <v>7248172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7248172</v>
      </c>
      <c r="X8" s="20">
        <v>3331163</v>
      </c>
      <c r="Y8" s="20">
        <v>3917009</v>
      </c>
      <c r="Z8" s="21">
        <v>117.58683078552446</v>
      </c>
      <c r="AA8" s="22">
        <v>3331163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-45969514</v>
      </c>
      <c r="D10" s="18"/>
      <c r="E10" s="19">
        <v>-12294648</v>
      </c>
      <c r="F10" s="20">
        <v>-12294648</v>
      </c>
      <c r="G10" s="20">
        <v>-47726458</v>
      </c>
      <c r="H10" s="20">
        <v>-968473</v>
      </c>
      <c r="I10" s="20">
        <v>-1134555</v>
      </c>
      <c r="J10" s="20">
        <v>-49829486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-49829486</v>
      </c>
      <c r="X10" s="20">
        <v>-3073662</v>
      </c>
      <c r="Y10" s="20">
        <v>-46755824</v>
      </c>
      <c r="Z10" s="21">
        <v>1521.1764989123722</v>
      </c>
      <c r="AA10" s="22">
        <v>-12294648</v>
      </c>
    </row>
    <row r="11" spans="1:27" ht="13.5" x14ac:dyDescent="0.25">
      <c r="A11" s="23" t="s">
        <v>39</v>
      </c>
      <c r="B11" s="17" t="s">
        <v>32</v>
      </c>
      <c r="C11" s="18">
        <v>440691027</v>
      </c>
      <c r="D11" s="18"/>
      <c r="E11" s="19">
        <v>266400</v>
      </c>
      <c r="F11" s="20">
        <v>266400</v>
      </c>
      <c r="G11" s="24">
        <v>435641263</v>
      </c>
      <c r="H11" s="24">
        <v>20622011</v>
      </c>
      <c r="I11" s="24">
        <v>11341183</v>
      </c>
      <c r="J11" s="20">
        <v>467604457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467604457</v>
      </c>
      <c r="X11" s="20">
        <v>66600</v>
      </c>
      <c r="Y11" s="24">
        <v>467537857</v>
      </c>
      <c r="Z11" s="25">
        <v>702008.79429429432</v>
      </c>
      <c r="AA11" s="26">
        <v>266400</v>
      </c>
    </row>
    <row r="12" spans="1:27" ht="13.5" x14ac:dyDescent="0.25">
      <c r="A12" s="23" t="s">
        <v>40</v>
      </c>
      <c r="B12" s="17" t="s">
        <v>32</v>
      </c>
      <c r="C12" s="18">
        <v>3299830</v>
      </c>
      <c r="D12" s="18"/>
      <c r="E12" s="19"/>
      <c r="F12" s="20"/>
      <c r="G12" s="20">
        <v>3003430</v>
      </c>
      <c r="H12" s="20">
        <v>296400</v>
      </c>
      <c r="I12" s="20"/>
      <c r="J12" s="20">
        <v>3299830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3299830</v>
      </c>
      <c r="X12" s="20"/>
      <c r="Y12" s="20">
        <v>3299830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1318375207</v>
      </c>
      <c r="D13" s="29">
        <f>SUM(D6:D12)</f>
        <v>0</v>
      </c>
      <c r="E13" s="30">
        <f t="shared" si="0"/>
        <v>151753983</v>
      </c>
      <c r="F13" s="31">
        <f t="shared" si="0"/>
        <v>151753983</v>
      </c>
      <c r="G13" s="31">
        <f t="shared" si="0"/>
        <v>1314812183</v>
      </c>
      <c r="H13" s="31">
        <f t="shared" si="0"/>
        <v>10054257</v>
      </c>
      <c r="I13" s="31">
        <f t="shared" si="0"/>
        <v>-9991572</v>
      </c>
      <c r="J13" s="31">
        <f t="shared" si="0"/>
        <v>1314874868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1314874868</v>
      </c>
      <c r="X13" s="31">
        <f t="shared" si="0"/>
        <v>121699134</v>
      </c>
      <c r="Y13" s="31">
        <f t="shared" si="0"/>
        <v>1193175734</v>
      </c>
      <c r="Z13" s="32">
        <f>+IF(X13&lt;&gt;0,+(Y13/X13)*100,0)</f>
        <v>980.43075146286571</v>
      </c>
      <c r="AA13" s="33">
        <f>SUM(AA6:AA12)</f>
        <v>151753983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40516535</v>
      </c>
      <c r="D17" s="18"/>
      <c r="E17" s="19">
        <v>250330577</v>
      </c>
      <c r="F17" s="20">
        <v>250330577</v>
      </c>
      <c r="G17" s="24">
        <v>41052792</v>
      </c>
      <c r="H17" s="24">
        <v>5349473</v>
      </c>
      <c r="I17" s="24">
        <v>258895</v>
      </c>
      <c r="J17" s="20">
        <v>46661160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46661160</v>
      </c>
      <c r="X17" s="20">
        <v>236884541</v>
      </c>
      <c r="Y17" s="24">
        <v>-190223381</v>
      </c>
      <c r="Z17" s="25">
        <v>-80.302150658282088</v>
      </c>
      <c r="AA17" s="26">
        <v>250330577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89836</v>
      </c>
      <c r="D21" s="18"/>
      <c r="E21" s="19"/>
      <c r="F21" s="20"/>
      <c r="G21" s="20">
        <v>43800</v>
      </c>
      <c r="H21" s="20">
        <v>46036</v>
      </c>
      <c r="I21" s="20"/>
      <c r="J21" s="20">
        <v>89836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89836</v>
      </c>
      <c r="X21" s="20"/>
      <c r="Y21" s="20">
        <v>89836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40606371</v>
      </c>
      <c r="D25" s="29">
        <f t="shared" ref="D25:Y25" si="1">SUM(D15:D24)</f>
        <v>0</v>
      </c>
      <c r="E25" s="35">
        <f t="shared" si="1"/>
        <v>250330577</v>
      </c>
      <c r="F25" s="36">
        <f t="shared" si="1"/>
        <v>250330577</v>
      </c>
      <c r="G25" s="36">
        <f t="shared" si="1"/>
        <v>41096592</v>
      </c>
      <c r="H25" s="36">
        <f t="shared" si="1"/>
        <v>5395509</v>
      </c>
      <c r="I25" s="36">
        <f t="shared" si="1"/>
        <v>258895</v>
      </c>
      <c r="J25" s="36">
        <f t="shared" si="1"/>
        <v>46750996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46750996</v>
      </c>
      <c r="X25" s="36">
        <f t="shared" si="1"/>
        <v>236884541</v>
      </c>
      <c r="Y25" s="36">
        <f t="shared" si="1"/>
        <v>-190133545</v>
      </c>
      <c r="Z25" s="37">
        <f>+IF(X25&lt;&gt;0,+(Y25/X25)*100,0)</f>
        <v>-80.264226697680542</v>
      </c>
      <c r="AA25" s="38">
        <f>SUM(AA15:AA24)</f>
        <v>250330577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1358981578</v>
      </c>
      <c r="D26" s="29">
        <f>+D13+D25</f>
        <v>0</v>
      </c>
      <c r="E26" s="30">
        <f t="shared" si="2"/>
        <v>402084560</v>
      </c>
      <c r="F26" s="31">
        <f t="shared" si="2"/>
        <v>402084560</v>
      </c>
      <c r="G26" s="31">
        <f t="shared" si="2"/>
        <v>1355908775</v>
      </c>
      <c r="H26" s="31">
        <f t="shared" si="2"/>
        <v>15449766</v>
      </c>
      <c r="I26" s="31">
        <f t="shared" si="2"/>
        <v>-9732677</v>
      </c>
      <c r="J26" s="31">
        <f t="shared" si="2"/>
        <v>1361625864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1361625864</v>
      </c>
      <c r="X26" s="31">
        <f t="shared" si="2"/>
        <v>358583675</v>
      </c>
      <c r="Y26" s="31">
        <f t="shared" si="2"/>
        <v>1003042189</v>
      </c>
      <c r="Z26" s="32">
        <f>+IF(X26&lt;&gt;0,+(Y26/X26)*100,0)</f>
        <v>279.72332789550444</v>
      </c>
      <c r="AA26" s="33">
        <f>+AA13+AA25</f>
        <v>402084560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-276482</v>
      </c>
      <c r="D30" s="18"/>
      <c r="E30" s="19"/>
      <c r="F30" s="20"/>
      <c r="G30" s="20">
        <v>-276482</v>
      </c>
      <c r="H30" s="20"/>
      <c r="I30" s="20"/>
      <c r="J30" s="20">
        <v>-276482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-276482</v>
      </c>
      <c r="X30" s="20"/>
      <c r="Y30" s="20">
        <v>-276482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-960010</v>
      </c>
      <c r="D31" s="18"/>
      <c r="E31" s="19">
        <v>14193776</v>
      </c>
      <c r="F31" s="20">
        <v>14193776</v>
      </c>
      <c r="G31" s="20">
        <v>-981895</v>
      </c>
      <c r="H31" s="20">
        <v>-3914</v>
      </c>
      <c r="I31" s="20">
        <v>-300</v>
      </c>
      <c r="J31" s="20">
        <v>-986109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-986109</v>
      </c>
      <c r="X31" s="20">
        <v>14193776</v>
      </c>
      <c r="Y31" s="20">
        <v>-15179885</v>
      </c>
      <c r="Z31" s="21">
        <v>-106.94747472413259</v>
      </c>
      <c r="AA31" s="22">
        <v>14193776</v>
      </c>
    </row>
    <row r="32" spans="1:27" ht="13.5" x14ac:dyDescent="0.25">
      <c r="A32" s="23" t="s">
        <v>59</v>
      </c>
      <c r="B32" s="17" t="s">
        <v>32</v>
      </c>
      <c r="C32" s="18">
        <v>41863960</v>
      </c>
      <c r="D32" s="18"/>
      <c r="E32" s="19">
        <v>1020856</v>
      </c>
      <c r="F32" s="20">
        <v>1020856</v>
      </c>
      <c r="G32" s="20">
        <v>-78206221</v>
      </c>
      <c r="H32" s="20">
        <v>68034483</v>
      </c>
      <c r="I32" s="20">
        <v>-7166985</v>
      </c>
      <c r="J32" s="20">
        <v>-17338723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-17338723</v>
      </c>
      <c r="X32" s="20">
        <v>255192</v>
      </c>
      <c r="Y32" s="20">
        <v>-17593915</v>
      </c>
      <c r="Z32" s="21">
        <v>-6894.383444622089</v>
      </c>
      <c r="AA32" s="22">
        <v>1020856</v>
      </c>
    </row>
    <row r="33" spans="1:27" ht="13.5" x14ac:dyDescent="0.25">
      <c r="A33" s="23" t="s">
        <v>60</v>
      </c>
      <c r="B33" s="17" t="s">
        <v>32</v>
      </c>
      <c r="C33" s="18">
        <v>30511074</v>
      </c>
      <c r="D33" s="18"/>
      <c r="E33" s="19"/>
      <c r="F33" s="20"/>
      <c r="G33" s="20">
        <v>33335932</v>
      </c>
      <c r="H33" s="20">
        <v>-8950498</v>
      </c>
      <c r="I33" s="20">
        <v>-1384384</v>
      </c>
      <c r="J33" s="20">
        <v>23001050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23001050</v>
      </c>
      <c r="X33" s="20"/>
      <c r="Y33" s="20">
        <v>23001050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-176923</v>
      </c>
      <c r="D34" s="18"/>
      <c r="E34" s="19"/>
      <c r="F34" s="20"/>
      <c r="G34" s="20">
        <v>-176923</v>
      </c>
      <c r="H34" s="20">
        <v>-142134</v>
      </c>
      <c r="I34" s="20">
        <v>-1074</v>
      </c>
      <c r="J34" s="20">
        <v>-320131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-320131</v>
      </c>
      <c r="X34" s="20"/>
      <c r="Y34" s="20">
        <v>-320131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522871753</v>
      </c>
      <c r="D35" s="18"/>
      <c r="E35" s="19">
        <v>28664856</v>
      </c>
      <c r="F35" s="20">
        <v>28664856</v>
      </c>
      <c r="G35" s="20">
        <v>531978063</v>
      </c>
      <c r="H35" s="20">
        <v>10979914</v>
      </c>
      <c r="I35" s="20">
        <v>9531029</v>
      </c>
      <c r="J35" s="20">
        <v>552489006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552489006</v>
      </c>
      <c r="X35" s="20">
        <v>7166214</v>
      </c>
      <c r="Y35" s="20">
        <v>545322792</v>
      </c>
      <c r="Z35" s="21">
        <v>7609.6358830478694</v>
      </c>
      <c r="AA35" s="22">
        <v>28664856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593833372</v>
      </c>
      <c r="D37" s="29">
        <f t="shared" ref="D37:Y37" si="3">SUM(D29:D36)</f>
        <v>0</v>
      </c>
      <c r="E37" s="30">
        <f t="shared" si="3"/>
        <v>43879488</v>
      </c>
      <c r="F37" s="31">
        <f t="shared" si="3"/>
        <v>43879488</v>
      </c>
      <c r="G37" s="31">
        <f t="shared" si="3"/>
        <v>485672474</v>
      </c>
      <c r="H37" s="31">
        <f t="shared" si="3"/>
        <v>69917851</v>
      </c>
      <c r="I37" s="31">
        <f t="shared" si="3"/>
        <v>978286</v>
      </c>
      <c r="J37" s="31">
        <f t="shared" si="3"/>
        <v>556568611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556568611</v>
      </c>
      <c r="X37" s="31">
        <f t="shared" si="3"/>
        <v>21615182</v>
      </c>
      <c r="Y37" s="31">
        <f t="shared" si="3"/>
        <v>534953429</v>
      </c>
      <c r="Z37" s="32">
        <f>+IF(X37&lt;&gt;0,+(Y37/X37)*100,0)</f>
        <v>2474.8967138005132</v>
      </c>
      <c r="AA37" s="33">
        <f>SUM(AA29:AA36)</f>
        <v>43879488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593833372</v>
      </c>
      <c r="D44" s="29">
        <f>+D37+D43</f>
        <v>0</v>
      </c>
      <c r="E44" s="30">
        <f t="shared" si="5"/>
        <v>43879488</v>
      </c>
      <c r="F44" s="31">
        <f t="shared" si="5"/>
        <v>43879488</v>
      </c>
      <c r="G44" s="31">
        <f t="shared" si="5"/>
        <v>485672474</v>
      </c>
      <c r="H44" s="31">
        <f t="shared" si="5"/>
        <v>69917851</v>
      </c>
      <c r="I44" s="31">
        <f t="shared" si="5"/>
        <v>978286</v>
      </c>
      <c r="J44" s="31">
        <f t="shared" si="5"/>
        <v>556568611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556568611</v>
      </c>
      <c r="X44" s="31">
        <f t="shared" si="5"/>
        <v>21615182</v>
      </c>
      <c r="Y44" s="31">
        <f t="shared" si="5"/>
        <v>534953429</v>
      </c>
      <c r="Z44" s="32">
        <f>+IF(X44&lt;&gt;0,+(Y44/X44)*100,0)</f>
        <v>2474.8967138005132</v>
      </c>
      <c r="AA44" s="33">
        <f>+AA37+AA43</f>
        <v>43879488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765148206</v>
      </c>
      <c r="D45" s="42">
        <f t="shared" si="6"/>
        <v>0</v>
      </c>
      <c r="E45" s="43">
        <f t="shared" si="6"/>
        <v>358205072</v>
      </c>
      <c r="F45" s="44">
        <f t="shared" si="6"/>
        <v>358205072</v>
      </c>
      <c r="G45" s="44">
        <f t="shared" si="6"/>
        <v>870236301</v>
      </c>
      <c r="H45" s="44">
        <f t="shared" si="6"/>
        <v>-54468085</v>
      </c>
      <c r="I45" s="44">
        <f t="shared" si="6"/>
        <v>-10710963</v>
      </c>
      <c r="J45" s="44">
        <f t="shared" si="6"/>
        <v>805057253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805057253</v>
      </c>
      <c r="X45" s="44">
        <f t="shared" si="6"/>
        <v>336968493</v>
      </c>
      <c r="Y45" s="44">
        <f t="shared" si="6"/>
        <v>468088760</v>
      </c>
      <c r="Z45" s="45">
        <f>+IF(X45&lt;&gt;0,+(Y45/X45)*100,0)</f>
        <v>138.91172905592691</v>
      </c>
      <c r="AA45" s="46">
        <f>+AA26-AA44</f>
        <v>358205072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-25643264</v>
      </c>
      <c r="D47" s="18"/>
      <c r="E47" s="19">
        <v>28315427</v>
      </c>
      <c r="F47" s="20">
        <v>28315427</v>
      </c>
      <c r="G47" s="20">
        <v>15701988</v>
      </c>
      <c r="H47" s="20">
        <v>76567</v>
      </c>
      <c r="I47" s="20">
        <v>-39091168</v>
      </c>
      <c r="J47" s="20">
        <v>-23312613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-23312613</v>
      </c>
      <c r="X47" s="20">
        <v>7078848</v>
      </c>
      <c r="Y47" s="20">
        <v>-30391461</v>
      </c>
      <c r="Z47" s="47">
        <v>-429.32778045241264</v>
      </c>
      <c r="AA47" s="22">
        <v>28315427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-25643264</v>
      </c>
      <c r="D50" s="50">
        <f t="shared" ref="D50:Y50" si="7">SUM(D47:D49)</f>
        <v>0</v>
      </c>
      <c r="E50" s="51">
        <f t="shared" si="7"/>
        <v>28315427</v>
      </c>
      <c r="F50" s="52">
        <f t="shared" si="7"/>
        <v>28315427</v>
      </c>
      <c r="G50" s="52">
        <f t="shared" si="7"/>
        <v>15701988</v>
      </c>
      <c r="H50" s="52">
        <f t="shared" si="7"/>
        <v>76567</v>
      </c>
      <c r="I50" s="52">
        <f t="shared" si="7"/>
        <v>-39091168</v>
      </c>
      <c r="J50" s="52">
        <f t="shared" si="7"/>
        <v>-23312613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-23312613</v>
      </c>
      <c r="X50" s="52">
        <f t="shared" si="7"/>
        <v>7078848</v>
      </c>
      <c r="Y50" s="52">
        <f t="shared" si="7"/>
        <v>-30391461</v>
      </c>
      <c r="Z50" s="53">
        <f>+IF(X50&lt;&gt;0,+(Y50/X50)*100,0)</f>
        <v>-429.32778045241264</v>
      </c>
      <c r="AA50" s="54">
        <f>SUM(AA47:AA49)</f>
        <v>28315427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59721782</v>
      </c>
      <c r="D6" s="18"/>
      <c r="E6" s="19">
        <v>-25074620</v>
      </c>
      <c r="F6" s="20">
        <v>-25074620</v>
      </c>
      <c r="G6" s="20">
        <v>46163649</v>
      </c>
      <c r="H6" s="20">
        <v>303973</v>
      </c>
      <c r="I6" s="20">
        <v>3057435</v>
      </c>
      <c r="J6" s="20">
        <v>49525057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49525057</v>
      </c>
      <c r="X6" s="20">
        <v>-6268660</v>
      </c>
      <c r="Y6" s="20">
        <v>55793717</v>
      </c>
      <c r="Z6" s="21">
        <v>-890.0421621207721</v>
      </c>
      <c r="AA6" s="22">
        <v>-25074620</v>
      </c>
    </row>
    <row r="7" spans="1:27" ht="13.5" x14ac:dyDescent="0.25">
      <c r="A7" s="23" t="s">
        <v>35</v>
      </c>
      <c r="B7" s="17" t="s">
        <v>32</v>
      </c>
      <c r="C7" s="18">
        <v>13458464</v>
      </c>
      <c r="D7" s="18"/>
      <c r="E7" s="19">
        <v>50893156</v>
      </c>
      <c r="F7" s="20">
        <v>50893156</v>
      </c>
      <c r="G7" s="20">
        <v>16157574</v>
      </c>
      <c r="H7" s="20">
        <v>523863</v>
      </c>
      <c r="I7" s="20">
        <v>2186942</v>
      </c>
      <c r="J7" s="20">
        <v>18868379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18868379</v>
      </c>
      <c r="X7" s="20">
        <v>12723291</v>
      </c>
      <c r="Y7" s="20">
        <v>6145088</v>
      </c>
      <c r="Z7" s="21">
        <v>48.297944297587783</v>
      </c>
      <c r="AA7" s="22">
        <v>50893156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345084</v>
      </c>
      <c r="F8" s="20">
        <v>345084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86271</v>
      </c>
      <c r="Y8" s="20">
        <v>-86271</v>
      </c>
      <c r="Z8" s="21">
        <v>-100</v>
      </c>
      <c r="AA8" s="22">
        <v>345084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-3125317</v>
      </c>
      <c r="D10" s="18"/>
      <c r="E10" s="19"/>
      <c r="F10" s="20"/>
      <c r="G10" s="20">
        <v>-3365582</v>
      </c>
      <c r="H10" s="20">
        <v>-134171</v>
      </c>
      <c r="I10" s="20">
        <v>-498476</v>
      </c>
      <c r="J10" s="20">
        <v>-3998229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-3998229</v>
      </c>
      <c r="X10" s="20"/>
      <c r="Y10" s="20">
        <v>-3998229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8393959</v>
      </c>
      <c r="D11" s="18"/>
      <c r="E11" s="19"/>
      <c r="F11" s="20"/>
      <c r="G11" s="24">
        <v>11841310</v>
      </c>
      <c r="H11" s="24">
        <v>-2476168</v>
      </c>
      <c r="I11" s="24">
        <v>2252437</v>
      </c>
      <c r="J11" s="20">
        <v>11617579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11617579</v>
      </c>
      <c r="X11" s="20"/>
      <c r="Y11" s="24">
        <v>11617579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239360</v>
      </c>
      <c r="H12" s="20">
        <v>4092</v>
      </c>
      <c r="I12" s="20">
        <v>54841</v>
      </c>
      <c r="J12" s="20">
        <v>298293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298293</v>
      </c>
      <c r="X12" s="20"/>
      <c r="Y12" s="20">
        <v>298293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78448888</v>
      </c>
      <c r="D13" s="29">
        <f>SUM(D6:D12)</f>
        <v>0</v>
      </c>
      <c r="E13" s="30">
        <f t="shared" si="0"/>
        <v>26163620</v>
      </c>
      <c r="F13" s="31">
        <f t="shared" si="0"/>
        <v>26163620</v>
      </c>
      <c r="G13" s="31">
        <f t="shared" si="0"/>
        <v>71036311</v>
      </c>
      <c r="H13" s="31">
        <f t="shared" si="0"/>
        <v>-1778411</v>
      </c>
      <c r="I13" s="31">
        <f t="shared" si="0"/>
        <v>7053179</v>
      </c>
      <c r="J13" s="31">
        <f t="shared" si="0"/>
        <v>76311079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76311079</v>
      </c>
      <c r="X13" s="31">
        <f t="shared" si="0"/>
        <v>6540902</v>
      </c>
      <c r="Y13" s="31">
        <f t="shared" si="0"/>
        <v>69770177</v>
      </c>
      <c r="Z13" s="32">
        <f>+IF(X13&lt;&gt;0,+(Y13/X13)*100,0)</f>
        <v>1066.6751619272081</v>
      </c>
      <c r="AA13" s="33">
        <f>SUM(AA6:AA12)</f>
        <v>26163620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-627677</v>
      </c>
      <c r="D17" s="18"/>
      <c r="E17" s="19">
        <v>2309172</v>
      </c>
      <c r="F17" s="20">
        <v>2309172</v>
      </c>
      <c r="G17" s="24">
        <v>4345000</v>
      </c>
      <c r="H17" s="24">
        <v>-2789691</v>
      </c>
      <c r="I17" s="24"/>
      <c r="J17" s="20">
        <v>1555309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1555309</v>
      </c>
      <c r="X17" s="20">
        <v>577293</v>
      </c>
      <c r="Y17" s="24">
        <v>978016</v>
      </c>
      <c r="Z17" s="25">
        <v>169.41414498356986</v>
      </c>
      <c r="AA17" s="26">
        <v>2309172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-627677</v>
      </c>
      <c r="D25" s="29">
        <f t="shared" ref="D25:Y25" si="1">SUM(D15:D24)</f>
        <v>0</v>
      </c>
      <c r="E25" s="35">
        <f t="shared" si="1"/>
        <v>2309172</v>
      </c>
      <c r="F25" s="36">
        <f t="shared" si="1"/>
        <v>2309172</v>
      </c>
      <c r="G25" s="36">
        <f t="shared" si="1"/>
        <v>4345000</v>
      </c>
      <c r="H25" s="36">
        <f t="shared" si="1"/>
        <v>-2789691</v>
      </c>
      <c r="I25" s="36">
        <f t="shared" si="1"/>
        <v>0</v>
      </c>
      <c r="J25" s="36">
        <f t="shared" si="1"/>
        <v>1555309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1555309</v>
      </c>
      <c r="X25" s="36">
        <f t="shared" si="1"/>
        <v>577293</v>
      </c>
      <c r="Y25" s="36">
        <f t="shared" si="1"/>
        <v>978016</v>
      </c>
      <c r="Z25" s="37">
        <f>+IF(X25&lt;&gt;0,+(Y25/X25)*100,0)</f>
        <v>169.41414498356986</v>
      </c>
      <c r="AA25" s="38">
        <f>SUM(AA15:AA24)</f>
        <v>2309172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77821211</v>
      </c>
      <c r="D26" s="29">
        <f>+D13+D25</f>
        <v>0</v>
      </c>
      <c r="E26" s="30">
        <f t="shared" si="2"/>
        <v>28472792</v>
      </c>
      <c r="F26" s="31">
        <f t="shared" si="2"/>
        <v>28472792</v>
      </c>
      <c r="G26" s="31">
        <f t="shared" si="2"/>
        <v>75381311</v>
      </c>
      <c r="H26" s="31">
        <f t="shared" si="2"/>
        <v>-4568102</v>
      </c>
      <c r="I26" s="31">
        <f t="shared" si="2"/>
        <v>7053179</v>
      </c>
      <c r="J26" s="31">
        <f t="shared" si="2"/>
        <v>77866388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77866388</v>
      </c>
      <c r="X26" s="31">
        <f t="shared" si="2"/>
        <v>7118195</v>
      </c>
      <c r="Y26" s="31">
        <f t="shared" si="2"/>
        <v>70748193</v>
      </c>
      <c r="Z26" s="32">
        <f>+IF(X26&lt;&gt;0,+(Y26/X26)*100,0)</f>
        <v>993.90636249779618</v>
      </c>
      <c r="AA26" s="33">
        <f>+AA13+AA25</f>
        <v>28472792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416670</v>
      </c>
      <c r="D31" s="18"/>
      <c r="E31" s="19"/>
      <c r="F31" s="20"/>
      <c r="G31" s="20">
        <v>416530</v>
      </c>
      <c r="H31" s="20">
        <v>-8561</v>
      </c>
      <c r="I31" s="20">
        <v>-1214</v>
      </c>
      <c r="J31" s="20">
        <v>406755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406755</v>
      </c>
      <c r="X31" s="20"/>
      <c r="Y31" s="20">
        <v>406755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65812515</v>
      </c>
      <c r="D32" s="18"/>
      <c r="E32" s="19">
        <v>-28000000</v>
      </c>
      <c r="F32" s="20">
        <v>-28000000</v>
      </c>
      <c r="G32" s="20">
        <v>70481274</v>
      </c>
      <c r="H32" s="20">
        <v>-11924651</v>
      </c>
      <c r="I32" s="20">
        <v>20119797</v>
      </c>
      <c r="J32" s="20">
        <v>78676420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78676420</v>
      </c>
      <c r="X32" s="20">
        <v>-7000003</v>
      </c>
      <c r="Y32" s="20">
        <v>85676423</v>
      </c>
      <c r="Z32" s="21">
        <v>-1223.9483754506962</v>
      </c>
      <c r="AA32" s="22">
        <v>-28000000</v>
      </c>
    </row>
    <row r="33" spans="1:27" ht="13.5" x14ac:dyDescent="0.25">
      <c r="A33" s="23" t="s">
        <v>60</v>
      </c>
      <c r="B33" s="17" t="s">
        <v>32</v>
      </c>
      <c r="C33" s="18">
        <v>3250</v>
      </c>
      <c r="D33" s="18"/>
      <c r="E33" s="19">
        <v>91092</v>
      </c>
      <c r="F33" s="20">
        <v>91092</v>
      </c>
      <c r="G33" s="20">
        <v>-569615</v>
      </c>
      <c r="H33" s="20">
        <v>1634192</v>
      </c>
      <c r="I33" s="20">
        <v>-61327</v>
      </c>
      <c r="J33" s="20">
        <v>1003250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1003250</v>
      </c>
      <c r="X33" s="20">
        <v>22773</v>
      </c>
      <c r="Y33" s="20">
        <v>980477</v>
      </c>
      <c r="Z33" s="21">
        <v>4305.4362622403723</v>
      </c>
      <c r="AA33" s="22">
        <v>91092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-8008288</v>
      </c>
      <c r="D35" s="18"/>
      <c r="E35" s="19">
        <v>60808536</v>
      </c>
      <c r="F35" s="20">
        <v>60808536</v>
      </c>
      <c r="G35" s="20">
        <v>-6664575</v>
      </c>
      <c r="H35" s="20">
        <v>958984</v>
      </c>
      <c r="I35" s="20">
        <v>1898811</v>
      </c>
      <c r="J35" s="20">
        <v>-3806780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-3806780</v>
      </c>
      <c r="X35" s="20">
        <v>15202134</v>
      </c>
      <c r="Y35" s="20">
        <v>-19008914</v>
      </c>
      <c r="Z35" s="21">
        <v>-125.04108962596962</v>
      </c>
      <c r="AA35" s="22">
        <v>60808536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58224147</v>
      </c>
      <c r="D37" s="29">
        <f t="shared" ref="D37:Y37" si="3">SUM(D29:D36)</f>
        <v>0</v>
      </c>
      <c r="E37" s="30">
        <f t="shared" si="3"/>
        <v>32899628</v>
      </c>
      <c r="F37" s="31">
        <f t="shared" si="3"/>
        <v>32899628</v>
      </c>
      <c r="G37" s="31">
        <f t="shared" si="3"/>
        <v>63663614</v>
      </c>
      <c r="H37" s="31">
        <f t="shared" si="3"/>
        <v>-9340036</v>
      </c>
      <c r="I37" s="31">
        <f t="shared" si="3"/>
        <v>21956067</v>
      </c>
      <c r="J37" s="31">
        <f t="shared" si="3"/>
        <v>76279645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76279645</v>
      </c>
      <c r="X37" s="31">
        <f t="shared" si="3"/>
        <v>8224904</v>
      </c>
      <c r="Y37" s="31">
        <f t="shared" si="3"/>
        <v>68054741</v>
      </c>
      <c r="Z37" s="32">
        <f>+IF(X37&lt;&gt;0,+(Y37/X37)*100,0)</f>
        <v>827.42292189671753</v>
      </c>
      <c r="AA37" s="33">
        <f>SUM(AA29:AA36)</f>
        <v>32899628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58224147</v>
      </c>
      <c r="D44" s="29">
        <f>+D37+D43</f>
        <v>0</v>
      </c>
      <c r="E44" s="30">
        <f t="shared" si="5"/>
        <v>32899628</v>
      </c>
      <c r="F44" s="31">
        <f t="shared" si="5"/>
        <v>32899628</v>
      </c>
      <c r="G44" s="31">
        <f t="shared" si="5"/>
        <v>63663614</v>
      </c>
      <c r="H44" s="31">
        <f t="shared" si="5"/>
        <v>-9340036</v>
      </c>
      <c r="I44" s="31">
        <f t="shared" si="5"/>
        <v>21956067</v>
      </c>
      <c r="J44" s="31">
        <f t="shared" si="5"/>
        <v>76279645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76279645</v>
      </c>
      <c r="X44" s="31">
        <f t="shared" si="5"/>
        <v>8224904</v>
      </c>
      <c r="Y44" s="31">
        <f t="shared" si="5"/>
        <v>68054741</v>
      </c>
      <c r="Z44" s="32">
        <f>+IF(X44&lt;&gt;0,+(Y44/X44)*100,0)</f>
        <v>827.42292189671753</v>
      </c>
      <c r="AA44" s="33">
        <f>+AA37+AA43</f>
        <v>32899628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19597064</v>
      </c>
      <c r="D45" s="42">
        <f t="shared" si="6"/>
        <v>0</v>
      </c>
      <c r="E45" s="43">
        <f t="shared" si="6"/>
        <v>-4426836</v>
      </c>
      <c r="F45" s="44">
        <f t="shared" si="6"/>
        <v>-4426836</v>
      </c>
      <c r="G45" s="44">
        <f t="shared" si="6"/>
        <v>11717697</v>
      </c>
      <c r="H45" s="44">
        <f t="shared" si="6"/>
        <v>4771934</v>
      </c>
      <c r="I45" s="44">
        <f t="shared" si="6"/>
        <v>-14902888</v>
      </c>
      <c r="J45" s="44">
        <f t="shared" si="6"/>
        <v>1586743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1586743</v>
      </c>
      <c r="X45" s="44">
        <f t="shared" si="6"/>
        <v>-1106709</v>
      </c>
      <c r="Y45" s="44">
        <f t="shared" si="6"/>
        <v>2693452</v>
      </c>
      <c r="Z45" s="45">
        <f>+IF(X45&lt;&gt;0,+(Y45/X45)*100,0)</f>
        <v>-243.37490704421847</v>
      </c>
      <c r="AA45" s="46">
        <f>+AA26-AA44</f>
        <v>-4426836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-104554539</v>
      </c>
      <c r="D47" s="18"/>
      <c r="E47" s="19">
        <v>-4426836</v>
      </c>
      <c r="F47" s="20">
        <v>-4426836</v>
      </c>
      <c r="G47" s="20">
        <v>-14146991</v>
      </c>
      <c r="H47" s="20">
        <v>8660068</v>
      </c>
      <c r="I47" s="20">
        <v>-74945881</v>
      </c>
      <c r="J47" s="20">
        <v>-80432804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-80432804</v>
      </c>
      <c r="X47" s="20">
        <v>-1106709</v>
      </c>
      <c r="Y47" s="20">
        <v>-79326095</v>
      </c>
      <c r="Z47" s="47">
        <v>7167.746444639015</v>
      </c>
      <c r="AA47" s="22">
        <v>-4426836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-104554539</v>
      </c>
      <c r="D50" s="50">
        <f t="shared" ref="D50:Y50" si="7">SUM(D47:D49)</f>
        <v>0</v>
      </c>
      <c r="E50" s="51">
        <f t="shared" si="7"/>
        <v>-4426836</v>
      </c>
      <c r="F50" s="52">
        <f t="shared" si="7"/>
        <v>-4426836</v>
      </c>
      <c r="G50" s="52">
        <f t="shared" si="7"/>
        <v>-14146991</v>
      </c>
      <c r="H50" s="52">
        <f t="shared" si="7"/>
        <v>8660068</v>
      </c>
      <c r="I50" s="52">
        <f t="shared" si="7"/>
        <v>-74945881</v>
      </c>
      <c r="J50" s="52">
        <f t="shared" si="7"/>
        <v>-80432804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-80432804</v>
      </c>
      <c r="X50" s="52">
        <f t="shared" si="7"/>
        <v>-1106709</v>
      </c>
      <c r="Y50" s="52">
        <f t="shared" si="7"/>
        <v>-79326095</v>
      </c>
      <c r="Z50" s="53">
        <f>+IF(X50&lt;&gt;0,+(Y50/X50)*100,0)</f>
        <v>7167.746444639015</v>
      </c>
      <c r="AA50" s="54">
        <f>SUM(AA47:AA49)</f>
        <v>-4426836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18879796</v>
      </c>
      <c r="D17" s="18"/>
      <c r="E17" s="19">
        <v>1478405</v>
      </c>
      <c r="F17" s="20">
        <v>1478405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369623</v>
      </c>
      <c r="Y17" s="24">
        <v>-369623</v>
      </c>
      <c r="Z17" s="25">
        <v>-100</v>
      </c>
      <c r="AA17" s="26">
        <v>1478405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18879796</v>
      </c>
      <c r="D25" s="29">
        <f t="shared" ref="D25:Y25" si="1">SUM(D15:D24)</f>
        <v>0</v>
      </c>
      <c r="E25" s="35">
        <f t="shared" si="1"/>
        <v>1478405</v>
      </c>
      <c r="F25" s="36">
        <f t="shared" si="1"/>
        <v>1478405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369623</v>
      </c>
      <c r="Y25" s="36">
        <f t="shared" si="1"/>
        <v>-369623</v>
      </c>
      <c r="Z25" s="37">
        <f>+IF(X25&lt;&gt;0,+(Y25/X25)*100,0)</f>
        <v>-100</v>
      </c>
      <c r="AA25" s="38">
        <f>SUM(AA15:AA24)</f>
        <v>1478405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18879796</v>
      </c>
      <c r="D26" s="29">
        <f>+D13+D25</f>
        <v>0</v>
      </c>
      <c r="E26" s="30">
        <f t="shared" si="2"/>
        <v>1478405</v>
      </c>
      <c r="F26" s="31">
        <f t="shared" si="2"/>
        <v>1478405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369623</v>
      </c>
      <c r="Y26" s="31">
        <f t="shared" si="2"/>
        <v>-369623</v>
      </c>
      <c r="Z26" s="32">
        <f>+IF(X26&lt;&gt;0,+(Y26/X26)*100,0)</f>
        <v>-100</v>
      </c>
      <c r="AA26" s="33">
        <f>+AA13+AA25</f>
        <v>1478405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3596884</v>
      </c>
      <c r="D32" s="18"/>
      <c r="E32" s="19">
        <v>12</v>
      </c>
      <c r="F32" s="20">
        <v>12</v>
      </c>
      <c r="G32" s="20">
        <v>184943</v>
      </c>
      <c r="H32" s="20">
        <v>1921808</v>
      </c>
      <c r="I32" s="20">
        <v>7372346</v>
      </c>
      <c r="J32" s="20">
        <v>9479097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9479097</v>
      </c>
      <c r="X32" s="20">
        <v>3</v>
      </c>
      <c r="Y32" s="20">
        <v>9479094</v>
      </c>
      <c r="Z32" s="21">
        <v>315969800</v>
      </c>
      <c r="AA32" s="22">
        <v>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3596884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12</v>
      </c>
      <c r="G37" s="31">
        <f t="shared" si="3"/>
        <v>184943</v>
      </c>
      <c r="H37" s="31">
        <f t="shared" si="3"/>
        <v>1921808</v>
      </c>
      <c r="I37" s="31">
        <f t="shared" si="3"/>
        <v>7372346</v>
      </c>
      <c r="J37" s="31">
        <f t="shared" si="3"/>
        <v>9479097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9479097</v>
      </c>
      <c r="X37" s="31">
        <f t="shared" si="3"/>
        <v>3</v>
      </c>
      <c r="Y37" s="31">
        <f t="shared" si="3"/>
        <v>9479094</v>
      </c>
      <c r="Z37" s="32">
        <f>+IF(X37&lt;&gt;0,+(Y37/X37)*100,0)</f>
        <v>315969800</v>
      </c>
      <c r="AA37" s="33">
        <f>SUM(AA29:AA36)</f>
        <v>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3596884</v>
      </c>
      <c r="D44" s="29">
        <f>+D37+D43</f>
        <v>0</v>
      </c>
      <c r="E44" s="30">
        <f t="shared" si="5"/>
        <v>12</v>
      </c>
      <c r="F44" s="31">
        <f t="shared" si="5"/>
        <v>12</v>
      </c>
      <c r="G44" s="31">
        <f t="shared" si="5"/>
        <v>184943</v>
      </c>
      <c r="H44" s="31">
        <f t="shared" si="5"/>
        <v>1921808</v>
      </c>
      <c r="I44" s="31">
        <f t="shared" si="5"/>
        <v>7372346</v>
      </c>
      <c r="J44" s="31">
        <f t="shared" si="5"/>
        <v>9479097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9479097</v>
      </c>
      <c r="X44" s="31">
        <f t="shared" si="5"/>
        <v>3</v>
      </c>
      <c r="Y44" s="31">
        <f t="shared" si="5"/>
        <v>9479094</v>
      </c>
      <c r="Z44" s="32">
        <f>+IF(X44&lt;&gt;0,+(Y44/X44)*100,0)</f>
        <v>315969800</v>
      </c>
      <c r="AA44" s="33">
        <f>+AA37+AA43</f>
        <v>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15282912</v>
      </c>
      <c r="D45" s="42">
        <f t="shared" si="6"/>
        <v>0</v>
      </c>
      <c r="E45" s="43">
        <f t="shared" si="6"/>
        <v>1478393</v>
      </c>
      <c r="F45" s="44">
        <f t="shared" si="6"/>
        <v>1478393</v>
      </c>
      <c r="G45" s="44">
        <f t="shared" si="6"/>
        <v>-184943</v>
      </c>
      <c r="H45" s="44">
        <f t="shared" si="6"/>
        <v>-1921808</v>
      </c>
      <c r="I45" s="44">
        <f t="shared" si="6"/>
        <v>-7372346</v>
      </c>
      <c r="J45" s="44">
        <f t="shared" si="6"/>
        <v>-9479097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-9479097</v>
      </c>
      <c r="X45" s="44">
        <f t="shared" si="6"/>
        <v>369620</v>
      </c>
      <c r="Y45" s="44">
        <f t="shared" si="6"/>
        <v>-9848717</v>
      </c>
      <c r="Z45" s="45">
        <f>+IF(X45&lt;&gt;0,+(Y45/X45)*100,0)</f>
        <v>-2664.5519722958716</v>
      </c>
      <c r="AA45" s="46">
        <f>+AA26-AA44</f>
        <v>1478393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-1081659466</v>
      </c>
      <c r="D6" s="18"/>
      <c r="E6" s="19">
        <v>-830340</v>
      </c>
      <c r="F6" s="20">
        <v>-830340</v>
      </c>
      <c r="G6" s="20">
        <v>6431483</v>
      </c>
      <c r="H6" s="20">
        <v>-733027</v>
      </c>
      <c r="I6" s="20">
        <v>-295041</v>
      </c>
      <c r="J6" s="20">
        <v>5403415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5403415</v>
      </c>
      <c r="X6" s="20">
        <v>-207588</v>
      </c>
      <c r="Y6" s="20">
        <v>5611003</v>
      </c>
      <c r="Z6" s="21">
        <v>-2702.9515193556467</v>
      </c>
      <c r="AA6" s="22">
        <v>-830340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12156</v>
      </c>
      <c r="F7" s="20">
        <v>12156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3039</v>
      </c>
      <c r="Y7" s="20">
        <v>-3039</v>
      </c>
      <c r="Z7" s="21">
        <v>-100</v>
      </c>
      <c r="AA7" s="22">
        <v>12156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32683306</v>
      </c>
      <c r="D11" s="18"/>
      <c r="E11" s="19"/>
      <c r="F11" s="20"/>
      <c r="G11" s="24">
        <v>2415</v>
      </c>
      <c r="H11" s="24"/>
      <c r="I11" s="24"/>
      <c r="J11" s="20">
        <v>2415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2415</v>
      </c>
      <c r="X11" s="20"/>
      <c r="Y11" s="24">
        <v>2415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-1048976160</v>
      </c>
      <c r="D13" s="29">
        <f>SUM(D6:D12)</f>
        <v>0</v>
      </c>
      <c r="E13" s="30">
        <f t="shared" si="0"/>
        <v>-818184</v>
      </c>
      <c r="F13" s="31">
        <f t="shared" si="0"/>
        <v>-818184</v>
      </c>
      <c r="G13" s="31">
        <f t="shared" si="0"/>
        <v>6433898</v>
      </c>
      <c r="H13" s="31">
        <f t="shared" si="0"/>
        <v>-733027</v>
      </c>
      <c r="I13" s="31">
        <f t="shared" si="0"/>
        <v>-295041</v>
      </c>
      <c r="J13" s="31">
        <f t="shared" si="0"/>
        <v>5405830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5405830</v>
      </c>
      <c r="X13" s="31">
        <f t="shared" si="0"/>
        <v>-204549</v>
      </c>
      <c r="Y13" s="31">
        <f t="shared" si="0"/>
        <v>5610379</v>
      </c>
      <c r="Z13" s="32">
        <f>+IF(X13&lt;&gt;0,+(Y13/X13)*100,0)</f>
        <v>-2742.8044136123863</v>
      </c>
      <c r="AA13" s="33">
        <f>SUM(AA6:AA12)</f>
        <v>-818184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344092107</v>
      </c>
      <c r="D17" s="18"/>
      <c r="E17" s="19">
        <v>-7000</v>
      </c>
      <c r="F17" s="20">
        <v>-7000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-1749</v>
      </c>
      <c r="Y17" s="24">
        <v>1749</v>
      </c>
      <c r="Z17" s="25">
        <v>-100</v>
      </c>
      <c r="AA17" s="26">
        <v>-7000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344092107</v>
      </c>
      <c r="D25" s="29">
        <f t="shared" ref="D25:Y25" si="1">SUM(D15:D24)</f>
        <v>0</v>
      </c>
      <c r="E25" s="35">
        <f t="shared" si="1"/>
        <v>-7000</v>
      </c>
      <c r="F25" s="36">
        <f t="shared" si="1"/>
        <v>-7000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-1749</v>
      </c>
      <c r="Y25" s="36">
        <f t="shared" si="1"/>
        <v>1749</v>
      </c>
      <c r="Z25" s="37">
        <f>+IF(X25&lt;&gt;0,+(Y25/X25)*100,0)</f>
        <v>-100</v>
      </c>
      <c r="AA25" s="38">
        <f>SUM(AA15:AA24)</f>
        <v>-7000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-704884053</v>
      </c>
      <c r="D26" s="29">
        <f>+D13+D25</f>
        <v>0</v>
      </c>
      <c r="E26" s="30">
        <f t="shared" si="2"/>
        <v>-825184</v>
      </c>
      <c r="F26" s="31">
        <f t="shared" si="2"/>
        <v>-825184</v>
      </c>
      <c r="G26" s="31">
        <f t="shared" si="2"/>
        <v>6433898</v>
      </c>
      <c r="H26" s="31">
        <f t="shared" si="2"/>
        <v>-733027</v>
      </c>
      <c r="I26" s="31">
        <f t="shared" si="2"/>
        <v>-295041</v>
      </c>
      <c r="J26" s="31">
        <f t="shared" si="2"/>
        <v>5405830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5405830</v>
      </c>
      <c r="X26" s="31">
        <f t="shared" si="2"/>
        <v>-206298</v>
      </c>
      <c r="Y26" s="31">
        <f t="shared" si="2"/>
        <v>5612128</v>
      </c>
      <c r="Z26" s="32">
        <f>+IF(X26&lt;&gt;0,+(Y26/X26)*100,0)</f>
        <v>-2720.398646617999</v>
      </c>
      <c r="AA26" s="33">
        <f>+AA13+AA25</f>
        <v>-825184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2569547</v>
      </c>
      <c r="F32" s="20">
        <v>2569547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642387</v>
      </c>
      <c r="Y32" s="20">
        <v>-642387</v>
      </c>
      <c r="Z32" s="21">
        <v>-100</v>
      </c>
      <c r="AA32" s="22">
        <v>2569547</v>
      </c>
    </row>
    <row r="33" spans="1:27" ht="13.5" x14ac:dyDescent="0.25">
      <c r="A33" s="23" t="s">
        <v>60</v>
      </c>
      <c r="B33" s="17" t="s">
        <v>32</v>
      </c>
      <c r="C33" s="18">
        <v>-61359540</v>
      </c>
      <c r="D33" s="18"/>
      <c r="E33" s="19">
        <v>879672</v>
      </c>
      <c r="F33" s="20">
        <v>879672</v>
      </c>
      <c r="G33" s="20">
        <v>6450000</v>
      </c>
      <c r="H33" s="20">
        <v>-730477</v>
      </c>
      <c r="I33" s="20"/>
      <c r="J33" s="20">
        <v>5719523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5719523</v>
      </c>
      <c r="X33" s="20">
        <v>219918</v>
      </c>
      <c r="Y33" s="20">
        <v>5499605</v>
      </c>
      <c r="Z33" s="21">
        <v>2500.7525532243835</v>
      </c>
      <c r="AA33" s="22">
        <v>879672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-61359540</v>
      </c>
      <c r="D37" s="29">
        <f t="shared" ref="D37:Y37" si="3">SUM(D29:D36)</f>
        <v>0</v>
      </c>
      <c r="E37" s="30">
        <f t="shared" si="3"/>
        <v>3449219</v>
      </c>
      <c r="F37" s="31">
        <f t="shared" si="3"/>
        <v>3449219</v>
      </c>
      <c r="G37" s="31">
        <f t="shared" si="3"/>
        <v>6450000</v>
      </c>
      <c r="H37" s="31">
        <f t="shared" si="3"/>
        <v>-730477</v>
      </c>
      <c r="I37" s="31">
        <f t="shared" si="3"/>
        <v>0</v>
      </c>
      <c r="J37" s="31">
        <f t="shared" si="3"/>
        <v>5719523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5719523</v>
      </c>
      <c r="X37" s="31">
        <f t="shared" si="3"/>
        <v>862305</v>
      </c>
      <c r="Y37" s="31">
        <f t="shared" si="3"/>
        <v>4857218</v>
      </c>
      <c r="Z37" s="32">
        <f>+IF(X37&lt;&gt;0,+(Y37/X37)*100,0)</f>
        <v>563.28306109787138</v>
      </c>
      <c r="AA37" s="33">
        <f>SUM(AA29:AA36)</f>
        <v>3449219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-61359540</v>
      </c>
      <c r="D44" s="29">
        <f>+D37+D43</f>
        <v>0</v>
      </c>
      <c r="E44" s="30">
        <f t="shared" si="5"/>
        <v>3449219</v>
      </c>
      <c r="F44" s="31">
        <f t="shared" si="5"/>
        <v>3449219</v>
      </c>
      <c r="G44" s="31">
        <f t="shared" si="5"/>
        <v>6450000</v>
      </c>
      <c r="H44" s="31">
        <f t="shared" si="5"/>
        <v>-730477</v>
      </c>
      <c r="I44" s="31">
        <f t="shared" si="5"/>
        <v>0</v>
      </c>
      <c r="J44" s="31">
        <f t="shared" si="5"/>
        <v>5719523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5719523</v>
      </c>
      <c r="X44" s="31">
        <f t="shared" si="5"/>
        <v>862305</v>
      </c>
      <c r="Y44" s="31">
        <f t="shared" si="5"/>
        <v>4857218</v>
      </c>
      <c r="Z44" s="32">
        <f>+IF(X44&lt;&gt;0,+(Y44/X44)*100,0)</f>
        <v>563.28306109787138</v>
      </c>
      <c r="AA44" s="33">
        <f>+AA37+AA43</f>
        <v>3449219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-643524513</v>
      </c>
      <c r="D45" s="42">
        <f t="shared" si="6"/>
        <v>0</v>
      </c>
      <c r="E45" s="43">
        <f t="shared" si="6"/>
        <v>-4274403</v>
      </c>
      <c r="F45" s="44">
        <f t="shared" si="6"/>
        <v>-4274403</v>
      </c>
      <c r="G45" s="44">
        <f t="shared" si="6"/>
        <v>-16102</v>
      </c>
      <c r="H45" s="44">
        <f t="shared" si="6"/>
        <v>-2550</v>
      </c>
      <c r="I45" s="44">
        <f t="shared" si="6"/>
        <v>-295041</v>
      </c>
      <c r="J45" s="44">
        <f t="shared" si="6"/>
        <v>-313693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-313693</v>
      </c>
      <c r="X45" s="44">
        <f t="shared" si="6"/>
        <v>-1068603</v>
      </c>
      <c r="Y45" s="44">
        <f t="shared" si="6"/>
        <v>754910</v>
      </c>
      <c r="Z45" s="45">
        <f>+IF(X45&lt;&gt;0,+(Y45/X45)*100,0)</f>
        <v>-70.644570528063284</v>
      </c>
      <c r="AA45" s="46">
        <f>+AA26-AA44</f>
        <v>-4274403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-4274403</v>
      </c>
      <c r="F47" s="20">
        <v>-4274403</v>
      </c>
      <c r="G47" s="20">
        <v>-189020</v>
      </c>
      <c r="H47" s="20">
        <v>-132535</v>
      </c>
      <c r="I47" s="20">
        <v>-426328</v>
      </c>
      <c r="J47" s="20">
        <v>-747883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-747883</v>
      </c>
      <c r="X47" s="20">
        <v>-1068603</v>
      </c>
      <c r="Y47" s="20">
        <v>320720</v>
      </c>
      <c r="Z47" s="47">
        <v>-30.013016995086105</v>
      </c>
      <c r="AA47" s="22">
        <v>-4274403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-4274403</v>
      </c>
      <c r="F50" s="52">
        <f t="shared" si="7"/>
        <v>-4274403</v>
      </c>
      <c r="G50" s="52">
        <f t="shared" si="7"/>
        <v>-189020</v>
      </c>
      <c r="H50" s="52">
        <f t="shared" si="7"/>
        <v>-132535</v>
      </c>
      <c r="I50" s="52">
        <f t="shared" si="7"/>
        <v>-426328</v>
      </c>
      <c r="J50" s="52">
        <f t="shared" si="7"/>
        <v>-747883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-747883</v>
      </c>
      <c r="X50" s="52">
        <f t="shared" si="7"/>
        <v>-1068603</v>
      </c>
      <c r="Y50" s="52">
        <f t="shared" si="7"/>
        <v>320720</v>
      </c>
      <c r="Z50" s="53">
        <f>+IF(X50&lt;&gt;0,+(Y50/X50)*100,0)</f>
        <v>-30.013016995086105</v>
      </c>
      <c r="AA50" s="54">
        <f>SUM(AA47:AA49)</f>
        <v>-4274403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22248365</v>
      </c>
      <c r="F6" s="20">
        <v>22248365</v>
      </c>
      <c r="G6" s="20">
        <v>-2000000</v>
      </c>
      <c r="H6" s="20"/>
      <c r="I6" s="20"/>
      <c r="J6" s="20">
        <v>-2000000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-2000000</v>
      </c>
      <c r="X6" s="20">
        <v>5562090</v>
      </c>
      <c r="Y6" s="20">
        <v>-7562090</v>
      </c>
      <c r="Z6" s="21">
        <v>-135.95770654556111</v>
      </c>
      <c r="AA6" s="22">
        <v>22248365</v>
      </c>
    </row>
    <row r="7" spans="1:27" ht="13.5" x14ac:dyDescent="0.25">
      <c r="A7" s="23" t="s">
        <v>35</v>
      </c>
      <c r="B7" s="17" t="s">
        <v>32</v>
      </c>
      <c r="C7" s="18">
        <v>5388127</v>
      </c>
      <c r="D7" s="18"/>
      <c r="E7" s="19">
        <v>20099604</v>
      </c>
      <c r="F7" s="20">
        <v>20099604</v>
      </c>
      <c r="G7" s="20">
        <v>226548292</v>
      </c>
      <c r="H7" s="20">
        <v>324240</v>
      </c>
      <c r="I7" s="20">
        <v>146532</v>
      </c>
      <c r="J7" s="20">
        <v>227019064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227019064</v>
      </c>
      <c r="X7" s="20">
        <v>5024907</v>
      </c>
      <c r="Y7" s="20">
        <v>221994157</v>
      </c>
      <c r="Z7" s="21">
        <v>4417.8759328282094</v>
      </c>
      <c r="AA7" s="22">
        <v>20099604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-532317</v>
      </c>
      <c r="D10" s="18"/>
      <c r="E10" s="19">
        <v>-305000</v>
      </c>
      <c r="F10" s="20">
        <v>-305000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-76251</v>
      </c>
      <c r="Y10" s="20">
        <v>76251</v>
      </c>
      <c r="Z10" s="21">
        <v>-100</v>
      </c>
      <c r="AA10" s="22">
        <v>-305000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17845059</v>
      </c>
      <c r="F11" s="20">
        <v>17845059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4461267</v>
      </c>
      <c r="Y11" s="24">
        <v>-4461267</v>
      </c>
      <c r="Z11" s="25">
        <v>-100</v>
      </c>
      <c r="AA11" s="26">
        <v>17845059</v>
      </c>
    </row>
    <row r="12" spans="1:27" ht="13.5" x14ac:dyDescent="0.25">
      <c r="A12" s="23" t="s">
        <v>40</v>
      </c>
      <c r="B12" s="17" t="s">
        <v>32</v>
      </c>
      <c r="C12" s="18">
        <v>-4962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4850848</v>
      </c>
      <c r="D13" s="29">
        <f>SUM(D6:D12)</f>
        <v>0</v>
      </c>
      <c r="E13" s="30">
        <f t="shared" si="0"/>
        <v>59888028</v>
      </c>
      <c r="F13" s="31">
        <f t="shared" si="0"/>
        <v>59888028</v>
      </c>
      <c r="G13" s="31">
        <f t="shared" si="0"/>
        <v>224548292</v>
      </c>
      <c r="H13" s="31">
        <f t="shared" si="0"/>
        <v>324240</v>
      </c>
      <c r="I13" s="31">
        <f t="shared" si="0"/>
        <v>146532</v>
      </c>
      <c r="J13" s="31">
        <f t="shared" si="0"/>
        <v>225019064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225019064</v>
      </c>
      <c r="X13" s="31">
        <f t="shared" si="0"/>
        <v>14972013</v>
      </c>
      <c r="Y13" s="31">
        <f t="shared" si="0"/>
        <v>210047051</v>
      </c>
      <c r="Z13" s="32">
        <f>+IF(X13&lt;&gt;0,+(Y13/X13)*100,0)</f>
        <v>1402.931262482874</v>
      </c>
      <c r="AA13" s="33">
        <f>SUM(AA6:AA12)</f>
        <v>59888028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80265031</v>
      </c>
      <c r="D17" s="18"/>
      <c r="E17" s="19">
        <v>-2431194</v>
      </c>
      <c r="F17" s="20">
        <v>-2431194</v>
      </c>
      <c r="G17" s="24"/>
      <c r="H17" s="24">
        <v>-571744</v>
      </c>
      <c r="I17" s="24">
        <v>-564518</v>
      </c>
      <c r="J17" s="20">
        <v>-1136262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-1136262</v>
      </c>
      <c r="X17" s="20">
        <v>-607800</v>
      </c>
      <c r="Y17" s="24">
        <v>-528462</v>
      </c>
      <c r="Z17" s="25">
        <v>86.946692991115498</v>
      </c>
      <c r="AA17" s="26">
        <v>-2431194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80265031</v>
      </c>
      <c r="D25" s="29">
        <f t="shared" ref="D25:Y25" si="1">SUM(D15:D24)</f>
        <v>0</v>
      </c>
      <c r="E25" s="35">
        <f t="shared" si="1"/>
        <v>-2431194</v>
      </c>
      <c r="F25" s="36">
        <f t="shared" si="1"/>
        <v>-2431194</v>
      </c>
      <c r="G25" s="36">
        <f t="shared" si="1"/>
        <v>0</v>
      </c>
      <c r="H25" s="36">
        <f t="shared" si="1"/>
        <v>-571744</v>
      </c>
      <c r="I25" s="36">
        <f t="shared" si="1"/>
        <v>-564518</v>
      </c>
      <c r="J25" s="36">
        <f t="shared" si="1"/>
        <v>-1136262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-1136262</v>
      </c>
      <c r="X25" s="36">
        <f t="shared" si="1"/>
        <v>-607800</v>
      </c>
      <c r="Y25" s="36">
        <f t="shared" si="1"/>
        <v>-528462</v>
      </c>
      <c r="Z25" s="37">
        <f>+IF(X25&lt;&gt;0,+(Y25/X25)*100,0)</f>
        <v>86.946692991115498</v>
      </c>
      <c r="AA25" s="38">
        <f>SUM(AA15:AA24)</f>
        <v>-2431194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85115879</v>
      </c>
      <c r="D26" s="29">
        <f>+D13+D25</f>
        <v>0</v>
      </c>
      <c r="E26" s="30">
        <f t="shared" si="2"/>
        <v>57456834</v>
      </c>
      <c r="F26" s="31">
        <f t="shared" si="2"/>
        <v>57456834</v>
      </c>
      <c r="G26" s="31">
        <f t="shared" si="2"/>
        <v>224548292</v>
      </c>
      <c r="H26" s="31">
        <f t="shared" si="2"/>
        <v>-247504</v>
      </c>
      <c r="I26" s="31">
        <f t="shared" si="2"/>
        <v>-417986</v>
      </c>
      <c r="J26" s="31">
        <f t="shared" si="2"/>
        <v>223882802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223882802</v>
      </c>
      <c r="X26" s="31">
        <f t="shared" si="2"/>
        <v>14364213</v>
      </c>
      <c r="Y26" s="31">
        <f t="shared" si="2"/>
        <v>209518589</v>
      </c>
      <c r="Z26" s="32">
        <f>+IF(X26&lt;&gt;0,+(Y26/X26)*100,0)</f>
        <v>1458.6151639494626</v>
      </c>
      <c r="AA26" s="33">
        <f>+AA13+AA25</f>
        <v>57456834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-9471889</v>
      </c>
      <c r="D32" s="18"/>
      <c r="E32" s="19">
        <v>1</v>
      </c>
      <c r="F32" s="20">
        <v>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</v>
      </c>
    </row>
    <row r="33" spans="1:27" ht="13.5" x14ac:dyDescent="0.25">
      <c r="A33" s="23" t="s">
        <v>60</v>
      </c>
      <c r="B33" s="17" t="s">
        <v>32</v>
      </c>
      <c r="C33" s="18">
        <v>-45628917</v>
      </c>
      <c r="D33" s="18"/>
      <c r="E33" s="19"/>
      <c r="F33" s="20"/>
      <c r="G33" s="20">
        <v>-3019366</v>
      </c>
      <c r="H33" s="20">
        <v>-3759740</v>
      </c>
      <c r="I33" s="20"/>
      <c r="J33" s="20">
        <v>-6779106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-6779106</v>
      </c>
      <c r="X33" s="20"/>
      <c r="Y33" s="20">
        <v>-6779106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17052017</v>
      </c>
      <c r="F35" s="20">
        <v>17052017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4263003</v>
      </c>
      <c r="Y35" s="20">
        <v>-4263003</v>
      </c>
      <c r="Z35" s="21">
        <v>-100</v>
      </c>
      <c r="AA35" s="22">
        <v>17052017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-55100806</v>
      </c>
      <c r="D37" s="29">
        <f t="shared" ref="D37:Y37" si="3">SUM(D29:D36)</f>
        <v>0</v>
      </c>
      <c r="E37" s="30">
        <f t="shared" si="3"/>
        <v>17052018</v>
      </c>
      <c r="F37" s="31">
        <f t="shared" si="3"/>
        <v>17052018</v>
      </c>
      <c r="G37" s="31">
        <f t="shared" si="3"/>
        <v>-3019366</v>
      </c>
      <c r="H37" s="31">
        <f t="shared" si="3"/>
        <v>-3759740</v>
      </c>
      <c r="I37" s="31">
        <f t="shared" si="3"/>
        <v>0</v>
      </c>
      <c r="J37" s="31">
        <f t="shared" si="3"/>
        <v>-6779106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-6779106</v>
      </c>
      <c r="X37" s="31">
        <f t="shared" si="3"/>
        <v>4263003</v>
      </c>
      <c r="Y37" s="31">
        <f t="shared" si="3"/>
        <v>-11042109</v>
      </c>
      <c r="Z37" s="32">
        <f>+IF(X37&lt;&gt;0,+(Y37/X37)*100,0)</f>
        <v>-259.02184446034869</v>
      </c>
      <c r="AA37" s="33">
        <f>SUM(AA29:AA36)</f>
        <v>17052018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-55100806</v>
      </c>
      <c r="D44" s="29">
        <f>+D37+D43</f>
        <v>0</v>
      </c>
      <c r="E44" s="30">
        <f t="shared" si="5"/>
        <v>17052018</v>
      </c>
      <c r="F44" s="31">
        <f t="shared" si="5"/>
        <v>17052018</v>
      </c>
      <c r="G44" s="31">
        <f t="shared" si="5"/>
        <v>-3019366</v>
      </c>
      <c r="H44" s="31">
        <f t="shared" si="5"/>
        <v>-3759740</v>
      </c>
      <c r="I44" s="31">
        <f t="shared" si="5"/>
        <v>0</v>
      </c>
      <c r="J44" s="31">
        <f t="shared" si="5"/>
        <v>-6779106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-6779106</v>
      </c>
      <c r="X44" s="31">
        <f t="shared" si="5"/>
        <v>4263003</v>
      </c>
      <c r="Y44" s="31">
        <f t="shared" si="5"/>
        <v>-11042109</v>
      </c>
      <c r="Z44" s="32">
        <f>+IF(X44&lt;&gt;0,+(Y44/X44)*100,0)</f>
        <v>-259.02184446034869</v>
      </c>
      <c r="AA44" s="33">
        <f>+AA37+AA43</f>
        <v>17052018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140216685</v>
      </c>
      <c r="D45" s="42">
        <f t="shared" si="6"/>
        <v>0</v>
      </c>
      <c r="E45" s="43">
        <f t="shared" si="6"/>
        <v>40404816</v>
      </c>
      <c r="F45" s="44">
        <f t="shared" si="6"/>
        <v>40404816</v>
      </c>
      <c r="G45" s="44">
        <f t="shared" si="6"/>
        <v>227567658</v>
      </c>
      <c r="H45" s="44">
        <f t="shared" si="6"/>
        <v>3512236</v>
      </c>
      <c r="I45" s="44">
        <f t="shared" si="6"/>
        <v>-417986</v>
      </c>
      <c r="J45" s="44">
        <f t="shared" si="6"/>
        <v>230661908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230661908</v>
      </c>
      <c r="X45" s="44">
        <f t="shared" si="6"/>
        <v>10101210</v>
      </c>
      <c r="Y45" s="44">
        <f t="shared" si="6"/>
        <v>220560698</v>
      </c>
      <c r="Z45" s="45">
        <f>+IF(X45&lt;&gt;0,+(Y45/X45)*100,0)</f>
        <v>2183.5076985826449</v>
      </c>
      <c r="AA45" s="46">
        <f>+AA26-AA44</f>
        <v>40404816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19816022</v>
      </c>
      <c r="D47" s="18"/>
      <c r="E47" s="19">
        <v>19001754</v>
      </c>
      <c r="F47" s="20">
        <v>19001754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4750440</v>
      </c>
      <c r="Y47" s="20">
        <v>-4750440</v>
      </c>
      <c r="Z47" s="47">
        <v>-100</v>
      </c>
      <c r="AA47" s="22">
        <v>19001754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19816022</v>
      </c>
      <c r="D50" s="50">
        <f t="shared" ref="D50:Y50" si="7">SUM(D47:D49)</f>
        <v>0</v>
      </c>
      <c r="E50" s="51">
        <f t="shared" si="7"/>
        <v>19001754</v>
      </c>
      <c r="F50" s="52">
        <f t="shared" si="7"/>
        <v>19001754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4750440</v>
      </c>
      <c r="Y50" s="52">
        <f t="shared" si="7"/>
        <v>-4750440</v>
      </c>
      <c r="Z50" s="53">
        <f>+IF(X50&lt;&gt;0,+(Y50/X50)*100,0)</f>
        <v>-100</v>
      </c>
      <c r="AA50" s="54">
        <f>SUM(AA47:AA49)</f>
        <v>19001754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264097888</v>
      </c>
      <c r="D6" s="18"/>
      <c r="E6" s="19">
        <v>-14164927</v>
      </c>
      <c r="F6" s="20">
        <v>-14164927</v>
      </c>
      <c r="G6" s="20">
        <v>5318659</v>
      </c>
      <c r="H6" s="20">
        <v>92604869</v>
      </c>
      <c r="I6" s="20">
        <v>45913902</v>
      </c>
      <c r="J6" s="20">
        <v>143837430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143837430</v>
      </c>
      <c r="X6" s="20">
        <v>26389704</v>
      </c>
      <c r="Y6" s="20">
        <v>117447726</v>
      </c>
      <c r="Z6" s="21">
        <v>445.05132001480581</v>
      </c>
      <c r="AA6" s="22">
        <v>-14164927</v>
      </c>
    </row>
    <row r="7" spans="1:27" ht="13.5" x14ac:dyDescent="0.25">
      <c r="A7" s="23" t="s">
        <v>35</v>
      </c>
      <c r="B7" s="17" t="s">
        <v>32</v>
      </c>
      <c r="C7" s="18">
        <v>93160318</v>
      </c>
      <c r="D7" s="18"/>
      <c r="E7" s="19">
        <v>114977449</v>
      </c>
      <c r="F7" s="20">
        <v>114977449</v>
      </c>
      <c r="G7" s="20">
        <v>252039098</v>
      </c>
      <c r="H7" s="20">
        <v>-138905666</v>
      </c>
      <c r="I7" s="20">
        <v>-8256109</v>
      </c>
      <c r="J7" s="20">
        <v>104877323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104877323</v>
      </c>
      <c r="X7" s="20">
        <v>28744368</v>
      </c>
      <c r="Y7" s="20">
        <v>76132955</v>
      </c>
      <c r="Z7" s="21">
        <v>264.86216360714559</v>
      </c>
      <c r="AA7" s="22">
        <v>114977449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3528519</v>
      </c>
      <c r="D12" s="18"/>
      <c r="E12" s="19"/>
      <c r="F12" s="20"/>
      <c r="G12" s="20">
        <v>3528519</v>
      </c>
      <c r="H12" s="20"/>
      <c r="I12" s="20"/>
      <c r="J12" s="20">
        <v>3528519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3528519</v>
      </c>
      <c r="X12" s="20"/>
      <c r="Y12" s="20">
        <v>3528519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360786725</v>
      </c>
      <c r="D13" s="29">
        <f>SUM(D6:D12)</f>
        <v>0</v>
      </c>
      <c r="E13" s="30">
        <f t="shared" si="0"/>
        <v>100812522</v>
      </c>
      <c r="F13" s="31">
        <f t="shared" si="0"/>
        <v>100812522</v>
      </c>
      <c r="G13" s="31">
        <f t="shared" si="0"/>
        <v>260886276</v>
      </c>
      <c r="H13" s="31">
        <f t="shared" si="0"/>
        <v>-46300797</v>
      </c>
      <c r="I13" s="31">
        <f t="shared" si="0"/>
        <v>37657793</v>
      </c>
      <c r="J13" s="31">
        <f t="shared" si="0"/>
        <v>252243272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252243272</v>
      </c>
      <c r="X13" s="31">
        <f t="shared" si="0"/>
        <v>55134072</v>
      </c>
      <c r="Y13" s="31">
        <f t="shared" si="0"/>
        <v>197109200</v>
      </c>
      <c r="Z13" s="32">
        <f>+IF(X13&lt;&gt;0,+(Y13/X13)*100,0)</f>
        <v>357.50887400444503</v>
      </c>
      <c r="AA13" s="33">
        <f>SUM(AA6:AA12)</f>
        <v>100812522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805418353</v>
      </c>
      <c r="D17" s="18"/>
      <c r="E17" s="19">
        <v>-64881635</v>
      </c>
      <c r="F17" s="20">
        <v>-64881635</v>
      </c>
      <c r="G17" s="24">
        <v>807432751</v>
      </c>
      <c r="H17" s="24">
        <v>-12479341</v>
      </c>
      <c r="I17" s="24">
        <v>-5079886</v>
      </c>
      <c r="J17" s="20">
        <v>789873524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789873524</v>
      </c>
      <c r="X17" s="20">
        <v>-48253941</v>
      </c>
      <c r="Y17" s="24">
        <v>838127465</v>
      </c>
      <c r="Z17" s="25">
        <v>-1736.9098722941615</v>
      </c>
      <c r="AA17" s="26">
        <v>-64881635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313946</v>
      </c>
      <c r="D21" s="18"/>
      <c r="E21" s="19">
        <v>400000</v>
      </c>
      <c r="F21" s="20">
        <v>400000</v>
      </c>
      <c r="G21" s="20">
        <v>332322</v>
      </c>
      <c r="H21" s="20">
        <v>-18376</v>
      </c>
      <c r="I21" s="20"/>
      <c r="J21" s="20">
        <v>313946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313946</v>
      </c>
      <c r="X21" s="20">
        <v>400000</v>
      </c>
      <c r="Y21" s="20">
        <v>-86054</v>
      </c>
      <c r="Z21" s="21">
        <v>-21.513500000000001</v>
      </c>
      <c r="AA21" s="22">
        <v>400000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805732299</v>
      </c>
      <c r="D25" s="29">
        <f t="shared" ref="D25:Y25" si="1">SUM(D15:D24)</f>
        <v>0</v>
      </c>
      <c r="E25" s="35">
        <f t="shared" si="1"/>
        <v>-64481635</v>
      </c>
      <c r="F25" s="36">
        <f t="shared" si="1"/>
        <v>-64481635</v>
      </c>
      <c r="G25" s="36">
        <f t="shared" si="1"/>
        <v>807765073</v>
      </c>
      <c r="H25" s="36">
        <f t="shared" si="1"/>
        <v>-12497717</v>
      </c>
      <c r="I25" s="36">
        <f t="shared" si="1"/>
        <v>-5079886</v>
      </c>
      <c r="J25" s="36">
        <f t="shared" si="1"/>
        <v>790187470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790187470</v>
      </c>
      <c r="X25" s="36">
        <f t="shared" si="1"/>
        <v>-47853941</v>
      </c>
      <c r="Y25" s="36">
        <f t="shared" si="1"/>
        <v>838041411</v>
      </c>
      <c r="Z25" s="37">
        <f>+IF(X25&lt;&gt;0,+(Y25/X25)*100,0)</f>
        <v>-1751.2484729314142</v>
      </c>
      <c r="AA25" s="38">
        <f>SUM(AA15:AA24)</f>
        <v>-64481635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1166519024</v>
      </c>
      <c r="D26" s="29">
        <f>+D13+D25</f>
        <v>0</v>
      </c>
      <c r="E26" s="30">
        <f t="shared" si="2"/>
        <v>36330887</v>
      </c>
      <c r="F26" s="31">
        <f t="shared" si="2"/>
        <v>36330887</v>
      </c>
      <c r="G26" s="31">
        <f t="shared" si="2"/>
        <v>1068651349</v>
      </c>
      <c r="H26" s="31">
        <f t="shared" si="2"/>
        <v>-58798514</v>
      </c>
      <c r="I26" s="31">
        <f t="shared" si="2"/>
        <v>32577907</v>
      </c>
      <c r="J26" s="31">
        <f t="shared" si="2"/>
        <v>1042430742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1042430742</v>
      </c>
      <c r="X26" s="31">
        <f t="shared" si="2"/>
        <v>7280131</v>
      </c>
      <c r="Y26" s="31">
        <f t="shared" si="2"/>
        <v>1035150611</v>
      </c>
      <c r="Z26" s="32">
        <f>+IF(X26&lt;&gt;0,+(Y26/X26)*100,0)</f>
        <v>14218.845938349188</v>
      </c>
      <c r="AA26" s="33">
        <f>+AA13+AA25</f>
        <v>36330887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2321740</v>
      </c>
      <c r="D31" s="18"/>
      <c r="E31" s="19"/>
      <c r="F31" s="20"/>
      <c r="G31" s="20">
        <v>2556609</v>
      </c>
      <c r="H31" s="20">
        <v>165316</v>
      </c>
      <c r="I31" s="20">
        <v>240700</v>
      </c>
      <c r="J31" s="20">
        <v>2962625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2962625</v>
      </c>
      <c r="X31" s="20"/>
      <c r="Y31" s="20">
        <v>2962625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32343649</v>
      </c>
      <c r="D32" s="18"/>
      <c r="E32" s="19"/>
      <c r="F32" s="20"/>
      <c r="G32" s="20">
        <v>14502234</v>
      </c>
      <c r="H32" s="20">
        <v>110394182</v>
      </c>
      <c r="I32" s="20">
        <v>44191279</v>
      </c>
      <c r="J32" s="20">
        <v>169087695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169087695</v>
      </c>
      <c r="X32" s="20"/>
      <c r="Y32" s="20">
        <v>169087695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5000000</v>
      </c>
      <c r="I33" s="20"/>
      <c r="J33" s="20">
        <v>5000000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5000000</v>
      </c>
      <c r="X33" s="20"/>
      <c r="Y33" s="20">
        <v>5000000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34665389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17058843</v>
      </c>
      <c r="H37" s="31">
        <f t="shared" si="3"/>
        <v>115559498</v>
      </c>
      <c r="I37" s="31">
        <f t="shared" si="3"/>
        <v>44431979</v>
      </c>
      <c r="J37" s="31">
        <f t="shared" si="3"/>
        <v>177050320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177050320</v>
      </c>
      <c r="X37" s="31">
        <f t="shared" si="3"/>
        <v>0</v>
      </c>
      <c r="Y37" s="31">
        <f t="shared" si="3"/>
        <v>177050320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34665389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17058843</v>
      </c>
      <c r="H44" s="31">
        <f t="shared" si="5"/>
        <v>115559498</v>
      </c>
      <c r="I44" s="31">
        <f t="shared" si="5"/>
        <v>44431979</v>
      </c>
      <c r="J44" s="31">
        <f t="shared" si="5"/>
        <v>177050320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177050320</v>
      </c>
      <c r="X44" s="31">
        <f t="shared" si="5"/>
        <v>0</v>
      </c>
      <c r="Y44" s="31">
        <f t="shared" si="5"/>
        <v>177050320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1131853635</v>
      </c>
      <c r="D45" s="42">
        <f t="shared" si="6"/>
        <v>0</v>
      </c>
      <c r="E45" s="43">
        <f t="shared" si="6"/>
        <v>36330887</v>
      </c>
      <c r="F45" s="44">
        <f t="shared" si="6"/>
        <v>36330887</v>
      </c>
      <c r="G45" s="44">
        <f t="shared" si="6"/>
        <v>1051592506</v>
      </c>
      <c r="H45" s="44">
        <f t="shared" si="6"/>
        <v>-174358012</v>
      </c>
      <c r="I45" s="44">
        <f t="shared" si="6"/>
        <v>-11854072</v>
      </c>
      <c r="J45" s="44">
        <f t="shared" si="6"/>
        <v>865380422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865380422</v>
      </c>
      <c r="X45" s="44">
        <f t="shared" si="6"/>
        <v>7280131</v>
      </c>
      <c r="Y45" s="44">
        <f t="shared" si="6"/>
        <v>858100291</v>
      </c>
      <c r="Z45" s="45">
        <f>+IF(X45&lt;&gt;0,+(Y45/X45)*100,0)</f>
        <v>11786.87981026715</v>
      </c>
      <c r="AA45" s="46">
        <f>+AA26-AA44</f>
        <v>36330887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168717154</v>
      </c>
      <c r="F47" s="20">
        <v>168717154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42179334</v>
      </c>
      <c r="Y47" s="20">
        <v>-42179334</v>
      </c>
      <c r="Z47" s="47">
        <v>-100</v>
      </c>
      <c r="AA47" s="22">
        <v>168717154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168717154</v>
      </c>
      <c r="F50" s="52">
        <f t="shared" si="7"/>
        <v>168717154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42179334</v>
      </c>
      <c r="Y50" s="52">
        <f t="shared" si="7"/>
        <v>-42179334</v>
      </c>
      <c r="Z50" s="53">
        <f>+IF(X50&lt;&gt;0,+(Y50/X50)*100,0)</f>
        <v>-100</v>
      </c>
      <c r="AA50" s="54">
        <f>SUM(AA47:AA49)</f>
        <v>168717154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656140</v>
      </c>
      <c r="D6" s="18"/>
      <c r="E6" s="19">
        <v>-8993606</v>
      </c>
      <c r="F6" s="20">
        <v>-8993606</v>
      </c>
      <c r="G6" s="20">
        <v>-1366478</v>
      </c>
      <c r="H6" s="20">
        <v>-36753</v>
      </c>
      <c r="I6" s="20">
        <v>-1234565</v>
      </c>
      <c r="J6" s="20">
        <v>-2637796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-2637796</v>
      </c>
      <c r="X6" s="20">
        <v>-2248398</v>
      </c>
      <c r="Y6" s="20">
        <v>-389398</v>
      </c>
      <c r="Z6" s="21">
        <v>17.318908840872478</v>
      </c>
      <c r="AA6" s="22">
        <v>-8993606</v>
      </c>
    </row>
    <row r="7" spans="1:27" ht="13.5" x14ac:dyDescent="0.25">
      <c r="A7" s="23" t="s">
        <v>35</v>
      </c>
      <c r="B7" s="17" t="s">
        <v>32</v>
      </c>
      <c r="C7" s="18">
        <v>-4974523</v>
      </c>
      <c r="D7" s="18"/>
      <c r="E7" s="19">
        <v>2824731</v>
      </c>
      <c r="F7" s="20">
        <v>2824731</v>
      </c>
      <c r="G7" s="20">
        <v>6247183</v>
      </c>
      <c r="H7" s="20">
        <v>704133</v>
      </c>
      <c r="I7" s="20">
        <v>-4214140</v>
      </c>
      <c r="J7" s="20">
        <v>2737176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2737176</v>
      </c>
      <c r="X7" s="20">
        <v>706185</v>
      </c>
      <c r="Y7" s="20">
        <v>2030991</v>
      </c>
      <c r="Z7" s="21">
        <v>287.60041632150217</v>
      </c>
      <c r="AA7" s="22">
        <v>2824731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5557288</v>
      </c>
      <c r="F11" s="20">
        <v>5557288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1389327</v>
      </c>
      <c r="Y11" s="24">
        <v>-1389327</v>
      </c>
      <c r="Z11" s="25">
        <v>-100</v>
      </c>
      <c r="AA11" s="26">
        <v>5557288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-4318383</v>
      </c>
      <c r="D13" s="29">
        <f>SUM(D6:D12)</f>
        <v>0</v>
      </c>
      <c r="E13" s="30">
        <f t="shared" si="0"/>
        <v>-611587</v>
      </c>
      <c r="F13" s="31">
        <f t="shared" si="0"/>
        <v>-611587</v>
      </c>
      <c r="G13" s="31">
        <f t="shared" si="0"/>
        <v>4880705</v>
      </c>
      <c r="H13" s="31">
        <f t="shared" si="0"/>
        <v>667380</v>
      </c>
      <c r="I13" s="31">
        <f t="shared" si="0"/>
        <v>-5448705</v>
      </c>
      <c r="J13" s="31">
        <f t="shared" si="0"/>
        <v>99380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99380</v>
      </c>
      <c r="X13" s="31">
        <f t="shared" si="0"/>
        <v>-152886</v>
      </c>
      <c r="Y13" s="31">
        <f t="shared" si="0"/>
        <v>252266</v>
      </c>
      <c r="Z13" s="32">
        <f>+IF(X13&lt;&gt;0,+(Y13/X13)*100,0)</f>
        <v>-165.00268173671887</v>
      </c>
      <c r="AA13" s="33">
        <f>SUM(AA6:AA12)</f>
        <v>-611587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3083595</v>
      </c>
      <c r="D17" s="18"/>
      <c r="E17" s="19">
        <v>13493913</v>
      </c>
      <c r="F17" s="20">
        <v>13493913</v>
      </c>
      <c r="G17" s="24">
        <v>-3125871</v>
      </c>
      <c r="H17" s="24">
        <v>4535054</v>
      </c>
      <c r="I17" s="24">
        <v>5298513</v>
      </c>
      <c r="J17" s="20">
        <v>6707696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6707696</v>
      </c>
      <c r="X17" s="20">
        <v>3373476</v>
      </c>
      <c r="Y17" s="24">
        <v>3334220</v>
      </c>
      <c r="Z17" s="25">
        <v>98.836333799321523</v>
      </c>
      <c r="AA17" s="26">
        <v>13493913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3083595</v>
      </c>
      <c r="D25" s="29">
        <f t="shared" ref="D25:Y25" si="1">SUM(D15:D24)</f>
        <v>0</v>
      </c>
      <c r="E25" s="35">
        <f t="shared" si="1"/>
        <v>13493913</v>
      </c>
      <c r="F25" s="36">
        <f t="shared" si="1"/>
        <v>13493913</v>
      </c>
      <c r="G25" s="36">
        <f t="shared" si="1"/>
        <v>-3125871</v>
      </c>
      <c r="H25" s="36">
        <f t="shared" si="1"/>
        <v>4535054</v>
      </c>
      <c r="I25" s="36">
        <f t="shared" si="1"/>
        <v>5298513</v>
      </c>
      <c r="J25" s="36">
        <f t="shared" si="1"/>
        <v>6707696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6707696</v>
      </c>
      <c r="X25" s="36">
        <f t="shared" si="1"/>
        <v>3373476</v>
      </c>
      <c r="Y25" s="36">
        <f t="shared" si="1"/>
        <v>3334220</v>
      </c>
      <c r="Z25" s="37">
        <f>+IF(X25&lt;&gt;0,+(Y25/X25)*100,0)</f>
        <v>98.836333799321523</v>
      </c>
      <c r="AA25" s="38">
        <f>SUM(AA15:AA24)</f>
        <v>13493913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-1234788</v>
      </c>
      <c r="D26" s="29">
        <f>+D13+D25</f>
        <v>0</v>
      </c>
      <c r="E26" s="30">
        <f t="shared" si="2"/>
        <v>12882326</v>
      </c>
      <c r="F26" s="31">
        <f t="shared" si="2"/>
        <v>12882326</v>
      </c>
      <c r="G26" s="31">
        <f t="shared" si="2"/>
        <v>1754834</v>
      </c>
      <c r="H26" s="31">
        <f t="shared" si="2"/>
        <v>5202434</v>
      </c>
      <c r="I26" s="31">
        <f t="shared" si="2"/>
        <v>-150192</v>
      </c>
      <c r="J26" s="31">
        <f t="shared" si="2"/>
        <v>6807076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6807076</v>
      </c>
      <c r="X26" s="31">
        <f t="shared" si="2"/>
        <v>3220590</v>
      </c>
      <c r="Y26" s="31">
        <f t="shared" si="2"/>
        <v>3586486</v>
      </c>
      <c r="Z26" s="32">
        <f>+IF(X26&lt;&gt;0,+(Y26/X26)*100,0)</f>
        <v>111.36114811261291</v>
      </c>
      <c r="AA26" s="33">
        <f>+AA13+AA25</f>
        <v>12882326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185684</v>
      </c>
      <c r="D31" s="18"/>
      <c r="E31" s="19"/>
      <c r="F31" s="20"/>
      <c r="G31" s="20">
        <v>-185684</v>
      </c>
      <c r="H31" s="20"/>
      <c r="I31" s="20">
        <v>185684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1305514</v>
      </c>
      <c r="D32" s="18"/>
      <c r="E32" s="19"/>
      <c r="F32" s="20"/>
      <c r="G32" s="20">
        <v>-691797</v>
      </c>
      <c r="H32" s="20"/>
      <c r="I32" s="20">
        <v>-1836152</v>
      </c>
      <c r="J32" s="20">
        <v>-2527949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-2527949</v>
      </c>
      <c r="X32" s="20"/>
      <c r="Y32" s="20">
        <v>-2527949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7000000</v>
      </c>
      <c r="H33" s="20">
        <v>-5215311</v>
      </c>
      <c r="I33" s="20"/>
      <c r="J33" s="20">
        <v>1784689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1784689</v>
      </c>
      <c r="X33" s="20"/>
      <c r="Y33" s="20">
        <v>1784689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8271836</v>
      </c>
      <c r="D35" s="18"/>
      <c r="E35" s="19">
        <v>-255712</v>
      </c>
      <c r="F35" s="20">
        <v>-255712</v>
      </c>
      <c r="G35" s="20">
        <v>-4168557</v>
      </c>
      <c r="H35" s="20">
        <v>153058</v>
      </c>
      <c r="I35" s="20">
        <v>4412535</v>
      </c>
      <c r="J35" s="20">
        <v>397036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397036</v>
      </c>
      <c r="X35" s="20">
        <v>-63927</v>
      </c>
      <c r="Y35" s="20">
        <v>460963</v>
      </c>
      <c r="Z35" s="21">
        <v>-721.07716614263143</v>
      </c>
      <c r="AA35" s="22">
        <v>-255712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9763034</v>
      </c>
      <c r="D37" s="29">
        <f t="shared" ref="D37:Y37" si="3">SUM(D29:D36)</f>
        <v>0</v>
      </c>
      <c r="E37" s="30">
        <f t="shared" si="3"/>
        <v>-255712</v>
      </c>
      <c r="F37" s="31">
        <f t="shared" si="3"/>
        <v>-255712</v>
      </c>
      <c r="G37" s="31">
        <f t="shared" si="3"/>
        <v>1953962</v>
      </c>
      <c r="H37" s="31">
        <f t="shared" si="3"/>
        <v>-5062253</v>
      </c>
      <c r="I37" s="31">
        <f t="shared" si="3"/>
        <v>2762067</v>
      </c>
      <c r="J37" s="31">
        <f t="shared" si="3"/>
        <v>-346224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-346224</v>
      </c>
      <c r="X37" s="31">
        <f t="shared" si="3"/>
        <v>-63927</v>
      </c>
      <c r="Y37" s="31">
        <f t="shared" si="3"/>
        <v>-282297</v>
      </c>
      <c r="Z37" s="32">
        <f>+IF(X37&lt;&gt;0,+(Y37/X37)*100,0)</f>
        <v>441.59275423529959</v>
      </c>
      <c r="AA37" s="33">
        <f>SUM(AA29:AA36)</f>
        <v>-255712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9763034</v>
      </c>
      <c r="D44" s="29">
        <f>+D37+D43</f>
        <v>0</v>
      </c>
      <c r="E44" s="30">
        <f t="shared" si="5"/>
        <v>-255712</v>
      </c>
      <c r="F44" s="31">
        <f t="shared" si="5"/>
        <v>-255712</v>
      </c>
      <c r="G44" s="31">
        <f t="shared" si="5"/>
        <v>1953962</v>
      </c>
      <c r="H44" s="31">
        <f t="shared" si="5"/>
        <v>-5062253</v>
      </c>
      <c r="I44" s="31">
        <f t="shared" si="5"/>
        <v>2762067</v>
      </c>
      <c r="J44" s="31">
        <f t="shared" si="5"/>
        <v>-346224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-346224</v>
      </c>
      <c r="X44" s="31">
        <f t="shared" si="5"/>
        <v>-63927</v>
      </c>
      <c r="Y44" s="31">
        <f t="shared" si="5"/>
        <v>-282297</v>
      </c>
      <c r="Z44" s="32">
        <f>+IF(X44&lt;&gt;0,+(Y44/X44)*100,0)</f>
        <v>441.59275423529959</v>
      </c>
      <c r="AA44" s="33">
        <f>+AA37+AA43</f>
        <v>-255712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-10997822</v>
      </c>
      <c r="D45" s="42">
        <f t="shared" si="6"/>
        <v>0</v>
      </c>
      <c r="E45" s="43">
        <f t="shared" si="6"/>
        <v>13138038</v>
      </c>
      <c r="F45" s="44">
        <f t="shared" si="6"/>
        <v>13138038</v>
      </c>
      <c r="G45" s="44">
        <f t="shared" si="6"/>
        <v>-199128</v>
      </c>
      <c r="H45" s="44">
        <f t="shared" si="6"/>
        <v>10264687</v>
      </c>
      <c r="I45" s="44">
        <f t="shared" si="6"/>
        <v>-2912259</v>
      </c>
      <c r="J45" s="44">
        <f t="shared" si="6"/>
        <v>7153300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7153300</v>
      </c>
      <c r="X45" s="44">
        <f t="shared" si="6"/>
        <v>3284517</v>
      </c>
      <c r="Y45" s="44">
        <f t="shared" si="6"/>
        <v>3868783</v>
      </c>
      <c r="Z45" s="45">
        <f>+IF(X45&lt;&gt;0,+(Y45/X45)*100,0)</f>
        <v>117.78849066696868</v>
      </c>
      <c r="AA45" s="46">
        <f>+AA26-AA44</f>
        <v>13138038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-12644159</v>
      </c>
      <c r="F6" s="20">
        <v>-12644159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-3161037</v>
      </c>
      <c r="Y6" s="20">
        <v>3161037</v>
      </c>
      <c r="Z6" s="21">
        <v>-100</v>
      </c>
      <c r="AA6" s="22">
        <v>-12644159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1649238</v>
      </c>
      <c r="F11" s="20">
        <v>1649238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412308</v>
      </c>
      <c r="Y11" s="24">
        <v>-412308</v>
      </c>
      <c r="Z11" s="25">
        <v>-100</v>
      </c>
      <c r="AA11" s="26">
        <v>1649238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-10994921</v>
      </c>
      <c r="F13" s="31">
        <f t="shared" si="0"/>
        <v>-10994921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-2748729</v>
      </c>
      <c r="Y13" s="31">
        <f t="shared" si="0"/>
        <v>2748729</v>
      </c>
      <c r="Z13" s="32">
        <f>+IF(X13&lt;&gt;0,+(Y13/X13)*100,0)</f>
        <v>-100</v>
      </c>
      <c r="AA13" s="33">
        <f>SUM(AA6:AA12)</f>
        <v>-10994921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-10994921</v>
      </c>
      <c r="F26" s="31">
        <f t="shared" si="2"/>
        <v>-10994921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-2748729</v>
      </c>
      <c r="Y26" s="31">
        <f t="shared" si="2"/>
        <v>2748729</v>
      </c>
      <c r="Z26" s="32">
        <f>+IF(X26&lt;&gt;0,+(Y26/X26)*100,0)</f>
        <v>-100</v>
      </c>
      <c r="AA26" s="33">
        <f>+AA13+AA25</f>
        <v>-10994921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-10994921</v>
      </c>
      <c r="F45" s="44">
        <f t="shared" si="6"/>
        <v>-10994921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-2748729</v>
      </c>
      <c r="Y45" s="44">
        <f t="shared" si="6"/>
        <v>2748729</v>
      </c>
      <c r="Z45" s="45">
        <f>+IF(X45&lt;&gt;0,+(Y45/X45)*100,0)</f>
        <v>-100</v>
      </c>
      <c r="AA45" s="46">
        <f>+AA26-AA44</f>
        <v>-10994921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-60910447</v>
      </c>
      <c r="F6" s="20">
        <v>-60910447</v>
      </c>
      <c r="G6" s="20"/>
      <c r="H6" s="20"/>
      <c r="I6" s="20">
        <v>3100000</v>
      </c>
      <c r="J6" s="20">
        <v>3100000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3100000</v>
      </c>
      <c r="X6" s="20">
        <v>-15227610</v>
      </c>
      <c r="Y6" s="20">
        <v>18327610</v>
      </c>
      <c r="Z6" s="21">
        <v>-120.35775804607552</v>
      </c>
      <c r="AA6" s="22">
        <v>-60910447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9309561</v>
      </c>
      <c r="F11" s="20">
        <v>9309561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2327391</v>
      </c>
      <c r="Y11" s="24">
        <v>-2327391</v>
      </c>
      <c r="Z11" s="25">
        <v>-100</v>
      </c>
      <c r="AA11" s="26">
        <v>9309561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-51600886</v>
      </c>
      <c r="F13" s="31">
        <f t="shared" si="0"/>
        <v>-51600886</v>
      </c>
      <c r="G13" s="31">
        <f t="shared" si="0"/>
        <v>0</v>
      </c>
      <c r="H13" s="31">
        <f t="shared" si="0"/>
        <v>0</v>
      </c>
      <c r="I13" s="31">
        <f t="shared" si="0"/>
        <v>3100000</v>
      </c>
      <c r="J13" s="31">
        <f t="shared" si="0"/>
        <v>3100000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3100000</v>
      </c>
      <c r="X13" s="31">
        <f t="shared" si="0"/>
        <v>-12900219</v>
      </c>
      <c r="Y13" s="31">
        <f t="shared" si="0"/>
        <v>16000219</v>
      </c>
      <c r="Z13" s="32">
        <f>+IF(X13&lt;&gt;0,+(Y13/X13)*100,0)</f>
        <v>-124.0305997905927</v>
      </c>
      <c r="AA13" s="33">
        <f>SUM(AA6:AA12)</f>
        <v>-51600886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89460621</v>
      </c>
      <c r="D17" s="18"/>
      <c r="E17" s="19">
        <v>6741739</v>
      </c>
      <c r="F17" s="20">
        <v>6741739</v>
      </c>
      <c r="G17" s="24"/>
      <c r="H17" s="24">
        <v>1107497</v>
      </c>
      <c r="I17" s="24">
        <v>1588155</v>
      </c>
      <c r="J17" s="20">
        <v>2695652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2695652</v>
      </c>
      <c r="X17" s="20">
        <v>1685433</v>
      </c>
      <c r="Y17" s="24">
        <v>1010219</v>
      </c>
      <c r="Z17" s="25">
        <v>59.938247322794794</v>
      </c>
      <c r="AA17" s="26">
        <v>6741739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89460621</v>
      </c>
      <c r="D25" s="29">
        <f t="shared" ref="D25:Y25" si="1">SUM(D15:D24)</f>
        <v>0</v>
      </c>
      <c r="E25" s="35">
        <f t="shared" si="1"/>
        <v>6741739</v>
      </c>
      <c r="F25" s="36">
        <f t="shared" si="1"/>
        <v>6741739</v>
      </c>
      <c r="G25" s="36">
        <f t="shared" si="1"/>
        <v>0</v>
      </c>
      <c r="H25" s="36">
        <f t="shared" si="1"/>
        <v>1107497</v>
      </c>
      <c r="I25" s="36">
        <f t="shared" si="1"/>
        <v>1588155</v>
      </c>
      <c r="J25" s="36">
        <f t="shared" si="1"/>
        <v>2695652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2695652</v>
      </c>
      <c r="X25" s="36">
        <f t="shared" si="1"/>
        <v>1685433</v>
      </c>
      <c r="Y25" s="36">
        <f t="shared" si="1"/>
        <v>1010219</v>
      </c>
      <c r="Z25" s="37">
        <f>+IF(X25&lt;&gt;0,+(Y25/X25)*100,0)</f>
        <v>59.938247322794794</v>
      </c>
      <c r="AA25" s="38">
        <f>SUM(AA15:AA24)</f>
        <v>6741739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89460621</v>
      </c>
      <c r="D26" s="29">
        <f>+D13+D25</f>
        <v>0</v>
      </c>
      <c r="E26" s="30">
        <f t="shared" si="2"/>
        <v>-44859147</v>
      </c>
      <c r="F26" s="31">
        <f t="shared" si="2"/>
        <v>-44859147</v>
      </c>
      <c r="G26" s="31">
        <f t="shared" si="2"/>
        <v>0</v>
      </c>
      <c r="H26" s="31">
        <f t="shared" si="2"/>
        <v>1107497</v>
      </c>
      <c r="I26" s="31">
        <f t="shared" si="2"/>
        <v>4688155</v>
      </c>
      <c r="J26" s="31">
        <f t="shared" si="2"/>
        <v>5795652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5795652</v>
      </c>
      <c r="X26" s="31">
        <f t="shared" si="2"/>
        <v>-11214786</v>
      </c>
      <c r="Y26" s="31">
        <f t="shared" si="2"/>
        <v>17010438</v>
      </c>
      <c r="Z26" s="32">
        <f>+IF(X26&lt;&gt;0,+(Y26/X26)*100,0)</f>
        <v>-151.67866778733006</v>
      </c>
      <c r="AA26" s="33">
        <f>+AA13+AA25</f>
        <v>-44859147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2709857</v>
      </c>
      <c r="F32" s="20">
        <v>2709857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677463</v>
      </c>
      <c r="Y32" s="20">
        <v>-677463</v>
      </c>
      <c r="Z32" s="21">
        <v>-100</v>
      </c>
      <c r="AA32" s="22">
        <v>2709857</v>
      </c>
    </row>
    <row r="33" spans="1:27" ht="13.5" x14ac:dyDescent="0.25">
      <c r="A33" s="23" t="s">
        <v>60</v>
      </c>
      <c r="B33" s="17" t="s">
        <v>32</v>
      </c>
      <c r="C33" s="18">
        <v>-1000000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-1000000</v>
      </c>
      <c r="D37" s="29">
        <f t="shared" ref="D37:Y37" si="3">SUM(D29:D36)</f>
        <v>0</v>
      </c>
      <c r="E37" s="30">
        <f t="shared" si="3"/>
        <v>2709857</v>
      </c>
      <c r="F37" s="31">
        <f t="shared" si="3"/>
        <v>2709857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677463</v>
      </c>
      <c r="Y37" s="31">
        <f t="shared" si="3"/>
        <v>-677463</v>
      </c>
      <c r="Z37" s="32">
        <f>+IF(X37&lt;&gt;0,+(Y37/X37)*100,0)</f>
        <v>-100</v>
      </c>
      <c r="AA37" s="33">
        <f>SUM(AA29:AA36)</f>
        <v>2709857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-1000000</v>
      </c>
      <c r="D44" s="29">
        <f>+D37+D43</f>
        <v>0</v>
      </c>
      <c r="E44" s="30">
        <f t="shared" si="5"/>
        <v>2709857</v>
      </c>
      <c r="F44" s="31">
        <f t="shared" si="5"/>
        <v>2709857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677463</v>
      </c>
      <c r="Y44" s="31">
        <f t="shared" si="5"/>
        <v>-677463</v>
      </c>
      <c r="Z44" s="32">
        <f>+IF(X44&lt;&gt;0,+(Y44/X44)*100,0)</f>
        <v>-100</v>
      </c>
      <c r="AA44" s="33">
        <f>+AA37+AA43</f>
        <v>2709857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90460621</v>
      </c>
      <c r="D45" s="42">
        <f t="shared" si="6"/>
        <v>0</v>
      </c>
      <c r="E45" s="43">
        <f t="shared" si="6"/>
        <v>-47569004</v>
      </c>
      <c r="F45" s="44">
        <f t="shared" si="6"/>
        <v>-47569004</v>
      </c>
      <c r="G45" s="44">
        <f t="shared" si="6"/>
        <v>0</v>
      </c>
      <c r="H45" s="44">
        <f t="shared" si="6"/>
        <v>1107497</v>
      </c>
      <c r="I45" s="44">
        <f t="shared" si="6"/>
        <v>4688155</v>
      </c>
      <c r="J45" s="44">
        <f t="shared" si="6"/>
        <v>5795652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5795652</v>
      </c>
      <c r="X45" s="44">
        <f t="shared" si="6"/>
        <v>-11892249</v>
      </c>
      <c r="Y45" s="44">
        <f t="shared" si="6"/>
        <v>17687901</v>
      </c>
      <c r="Z45" s="45">
        <f>+IF(X45&lt;&gt;0,+(Y45/X45)*100,0)</f>
        <v>-148.73470106453374</v>
      </c>
      <c r="AA45" s="46">
        <f>+AA26-AA44</f>
        <v>-47569004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19617028</v>
      </c>
      <c r="D6" s="18"/>
      <c r="E6" s="19">
        <v>-10715405</v>
      </c>
      <c r="F6" s="20">
        <v>-10715405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-2678850</v>
      </c>
      <c r="Y6" s="20">
        <v>2678850</v>
      </c>
      <c r="Z6" s="21">
        <v>-100</v>
      </c>
      <c r="AA6" s="22">
        <v>-10715405</v>
      </c>
    </row>
    <row r="7" spans="1:27" ht="13.5" x14ac:dyDescent="0.25">
      <c r="A7" s="23" t="s">
        <v>35</v>
      </c>
      <c r="B7" s="17" t="s">
        <v>32</v>
      </c>
      <c r="C7" s="18">
        <v>8171135</v>
      </c>
      <c r="D7" s="18"/>
      <c r="E7" s="19">
        <v>16360082</v>
      </c>
      <c r="F7" s="20">
        <v>16360082</v>
      </c>
      <c r="G7" s="20">
        <v>7885094</v>
      </c>
      <c r="H7" s="20">
        <v>5380602</v>
      </c>
      <c r="I7" s="20">
        <v>7344097</v>
      </c>
      <c r="J7" s="20">
        <v>20609793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20609793</v>
      </c>
      <c r="X7" s="20">
        <v>4090017</v>
      </c>
      <c r="Y7" s="20">
        <v>16519776</v>
      </c>
      <c r="Z7" s="21">
        <v>403.9048248454713</v>
      </c>
      <c r="AA7" s="22">
        <v>16360082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-1101450</v>
      </c>
      <c r="F10" s="20">
        <v>-1101450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-275364</v>
      </c>
      <c r="Y10" s="20">
        <v>275364</v>
      </c>
      <c r="Z10" s="21">
        <v>-100</v>
      </c>
      <c r="AA10" s="22">
        <v>-1101450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7824905</v>
      </c>
      <c r="F11" s="20">
        <v>7824905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1956228</v>
      </c>
      <c r="Y11" s="24">
        <v>-1956228</v>
      </c>
      <c r="Z11" s="25">
        <v>-100</v>
      </c>
      <c r="AA11" s="26">
        <v>7824905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27788163</v>
      </c>
      <c r="D13" s="29">
        <f>SUM(D6:D12)</f>
        <v>0</v>
      </c>
      <c r="E13" s="30">
        <f t="shared" si="0"/>
        <v>12368132</v>
      </c>
      <c r="F13" s="31">
        <f t="shared" si="0"/>
        <v>12368132</v>
      </c>
      <c r="G13" s="31">
        <f t="shared" si="0"/>
        <v>7885094</v>
      </c>
      <c r="H13" s="31">
        <f t="shared" si="0"/>
        <v>5380602</v>
      </c>
      <c r="I13" s="31">
        <f t="shared" si="0"/>
        <v>7344097</v>
      </c>
      <c r="J13" s="31">
        <f t="shared" si="0"/>
        <v>20609793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20609793</v>
      </c>
      <c r="X13" s="31">
        <f t="shared" si="0"/>
        <v>3092031</v>
      </c>
      <c r="Y13" s="31">
        <f t="shared" si="0"/>
        <v>17517762</v>
      </c>
      <c r="Z13" s="32">
        <f>+IF(X13&lt;&gt;0,+(Y13/X13)*100,0)</f>
        <v>566.54548418175625</v>
      </c>
      <c r="AA13" s="33">
        <f>SUM(AA6:AA12)</f>
        <v>12368132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3304348</v>
      </c>
      <c r="H17" s="24"/>
      <c r="I17" s="24"/>
      <c r="J17" s="20">
        <v>3304348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3304348</v>
      </c>
      <c r="X17" s="20"/>
      <c r="Y17" s="24">
        <v>3304348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3304348</v>
      </c>
      <c r="H25" s="36">
        <f t="shared" si="1"/>
        <v>0</v>
      </c>
      <c r="I25" s="36">
        <f t="shared" si="1"/>
        <v>0</v>
      </c>
      <c r="J25" s="36">
        <f t="shared" si="1"/>
        <v>3304348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3304348</v>
      </c>
      <c r="X25" s="36">
        <f t="shared" si="1"/>
        <v>0</v>
      </c>
      <c r="Y25" s="36">
        <f t="shared" si="1"/>
        <v>3304348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27788163</v>
      </c>
      <c r="D26" s="29">
        <f>+D13+D25</f>
        <v>0</v>
      </c>
      <c r="E26" s="30">
        <f t="shared" si="2"/>
        <v>12368132</v>
      </c>
      <c r="F26" s="31">
        <f t="shared" si="2"/>
        <v>12368132</v>
      </c>
      <c r="G26" s="31">
        <f t="shared" si="2"/>
        <v>11189442</v>
      </c>
      <c r="H26" s="31">
        <f t="shared" si="2"/>
        <v>5380602</v>
      </c>
      <c r="I26" s="31">
        <f t="shared" si="2"/>
        <v>7344097</v>
      </c>
      <c r="J26" s="31">
        <f t="shared" si="2"/>
        <v>23914141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23914141</v>
      </c>
      <c r="X26" s="31">
        <f t="shared" si="2"/>
        <v>3092031</v>
      </c>
      <c r="Y26" s="31">
        <f t="shared" si="2"/>
        <v>20822110</v>
      </c>
      <c r="Z26" s="32">
        <f>+IF(X26&lt;&gt;0,+(Y26/X26)*100,0)</f>
        <v>673.41207122438288</v>
      </c>
      <c r="AA26" s="33">
        <f>+AA13+AA25</f>
        <v>12368132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ht="13.5" x14ac:dyDescent="0.25">
      <c r="A33" s="23" t="s">
        <v>60</v>
      </c>
      <c r="B33" s="17" t="s">
        <v>32</v>
      </c>
      <c r="C33" s="18">
        <v>95</v>
      </c>
      <c r="D33" s="18"/>
      <c r="E33" s="19"/>
      <c r="F33" s="20"/>
      <c r="G33" s="20">
        <v>1800000</v>
      </c>
      <c r="H33" s="20"/>
      <c r="I33" s="20"/>
      <c r="J33" s="20">
        <v>1800000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1800000</v>
      </c>
      <c r="X33" s="20"/>
      <c r="Y33" s="20">
        <v>1800000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-226673</v>
      </c>
      <c r="D35" s="18"/>
      <c r="E35" s="19">
        <v>8725809</v>
      </c>
      <c r="F35" s="20">
        <v>8725809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2181453</v>
      </c>
      <c r="Y35" s="20">
        <v>-2181453</v>
      </c>
      <c r="Z35" s="21">
        <v>-100</v>
      </c>
      <c r="AA35" s="22">
        <v>8725809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-226578</v>
      </c>
      <c r="D37" s="29">
        <f t="shared" ref="D37:Y37" si="3">SUM(D29:D36)</f>
        <v>0</v>
      </c>
      <c r="E37" s="30">
        <f t="shared" si="3"/>
        <v>8725808</v>
      </c>
      <c r="F37" s="31">
        <f t="shared" si="3"/>
        <v>8725808</v>
      </c>
      <c r="G37" s="31">
        <f t="shared" si="3"/>
        <v>1800000</v>
      </c>
      <c r="H37" s="31">
        <f t="shared" si="3"/>
        <v>0</v>
      </c>
      <c r="I37" s="31">
        <f t="shared" si="3"/>
        <v>0</v>
      </c>
      <c r="J37" s="31">
        <f t="shared" si="3"/>
        <v>1800000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1800000</v>
      </c>
      <c r="X37" s="31">
        <f t="shared" si="3"/>
        <v>2181453</v>
      </c>
      <c r="Y37" s="31">
        <f t="shared" si="3"/>
        <v>-381453</v>
      </c>
      <c r="Z37" s="32">
        <f>+IF(X37&lt;&gt;0,+(Y37/X37)*100,0)</f>
        <v>-17.486189250925875</v>
      </c>
      <c r="AA37" s="33">
        <f>SUM(AA29:AA36)</f>
        <v>8725808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-226578</v>
      </c>
      <c r="D44" s="29">
        <f>+D37+D43</f>
        <v>0</v>
      </c>
      <c r="E44" s="30">
        <f t="shared" si="5"/>
        <v>8725808</v>
      </c>
      <c r="F44" s="31">
        <f t="shared" si="5"/>
        <v>8725808</v>
      </c>
      <c r="G44" s="31">
        <f t="shared" si="5"/>
        <v>1800000</v>
      </c>
      <c r="H44" s="31">
        <f t="shared" si="5"/>
        <v>0</v>
      </c>
      <c r="I44" s="31">
        <f t="shared" si="5"/>
        <v>0</v>
      </c>
      <c r="J44" s="31">
        <f t="shared" si="5"/>
        <v>1800000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1800000</v>
      </c>
      <c r="X44" s="31">
        <f t="shared" si="5"/>
        <v>2181453</v>
      </c>
      <c r="Y44" s="31">
        <f t="shared" si="5"/>
        <v>-381453</v>
      </c>
      <c r="Z44" s="32">
        <f>+IF(X44&lt;&gt;0,+(Y44/X44)*100,0)</f>
        <v>-17.486189250925875</v>
      </c>
      <c r="AA44" s="33">
        <f>+AA37+AA43</f>
        <v>8725808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28014741</v>
      </c>
      <c r="D45" s="42">
        <f t="shared" si="6"/>
        <v>0</v>
      </c>
      <c r="E45" s="43">
        <f t="shared" si="6"/>
        <v>3642324</v>
      </c>
      <c r="F45" s="44">
        <f t="shared" si="6"/>
        <v>3642324</v>
      </c>
      <c r="G45" s="44">
        <f t="shared" si="6"/>
        <v>9389442</v>
      </c>
      <c r="H45" s="44">
        <f t="shared" si="6"/>
        <v>5380602</v>
      </c>
      <c r="I45" s="44">
        <f t="shared" si="6"/>
        <v>7344097</v>
      </c>
      <c r="J45" s="44">
        <f t="shared" si="6"/>
        <v>22114141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22114141</v>
      </c>
      <c r="X45" s="44">
        <f t="shared" si="6"/>
        <v>910578</v>
      </c>
      <c r="Y45" s="44">
        <f t="shared" si="6"/>
        <v>21203563</v>
      </c>
      <c r="Z45" s="45">
        <f>+IF(X45&lt;&gt;0,+(Y45/X45)*100,0)</f>
        <v>2328.5828341998158</v>
      </c>
      <c r="AA45" s="46">
        <f>+AA26-AA44</f>
        <v>3642324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-66634948</v>
      </c>
      <c r="D6" s="18"/>
      <c r="E6" s="19">
        <v>-79596906</v>
      </c>
      <c r="F6" s="20">
        <v>-79596906</v>
      </c>
      <c r="G6" s="20">
        <v>-107027283</v>
      </c>
      <c r="H6" s="20">
        <v>12634285</v>
      </c>
      <c r="I6" s="20">
        <v>8471859</v>
      </c>
      <c r="J6" s="20">
        <v>-85921139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-85921139</v>
      </c>
      <c r="X6" s="20">
        <v>-22554841</v>
      </c>
      <c r="Y6" s="20">
        <v>-63366298</v>
      </c>
      <c r="Z6" s="21">
        <v>280.94322633442641</v>
      </c>
      <c r="AA6" s="22">
        <v>-79596906</v>
      </c>
    </row>
    <row r="7" spans="1:27" ht="13.5" x14ac:dyDescent="0.25">
      <c r="A7" s="23" t="s">
        <v>35</v>
      </c>
      <c r="B7" s="17" t="s">
        <v>32</v>
      </c>
      <c r="C7" s="18">
        <v>-20749416</v>
      </c>
      <c r="D7" s="18"/>
      <c r="E7" s="19">
        <v>24260798</v>
      </c>
      <c r="F7" s="20">
        <v>24260798</v>
      </c>
      <c r="G7" s="20">
        <v>-16264926</v>
      </c>
      <c r="H7" s="20">
        <v>2035843</v>
      </c>
      <c r="I7" s="20">
        <v>6153587</v>
      </c>
      <c r="J7" s="20">
        <v>-8075496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-8075496</v>
      </c>
      <c r="X7" s="20">
        <v>-31420724</v>
      </c>
      <c r="Y7" s="20">
        <v>23345228</v>
      </c>
      <c r="Z7" s="21">
        <v>-74.298822649662682</v>
      </c>
      <c r="AA7" s="22">
        <v>24260798</v>
      </c>
    </row>
    <row r="8" spans="1:27" ht="13.5" x14ac:dyDescent="0.25">
      <c r="A8" s="23" t="s">
        <v>36</v>
      </c>
      <c r="B8" s="17" t="s">
        <v>32</v>
      </c>
      <c r="C8" s="18">
        <v>-10460754</v>
      </c>
      <c r="D8" s="18"/>
      <c r="E8" s="19">
        <v>-1771046</v>
      </c>
      <c r="F8" s="20">
        <v>-1771046</v>
      </c>
      <c r="G8" s="20">
        <v>-10460757</v>
      </c>
      <c r="H8" s="20"/>
      <c r="I8" s="20"/>
      <c r="J8" s="20">
        <v>-10460757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-10460757</v>
      </c>
      <c r="X8" s="20">
        <v>-1771046</v>
      </c>
      <c r="Y8" s="20">
        <v>-8689711</v>
      </c>
      <c r="Z8" s="21">
        <v>490.65416708543995</v>
      </c>
      <c r="AA8" s="22">
        <v>-1771046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-14254775</v>
      </c>
      <c r="D10" s="18"/>
      <c r="E10" s="19"/>
      <c r="F10" s="20"/>
      <c r="G10" s="20">
        <v>-14685660</v>
      </c>
      <c r="H10" s="20">
        <v>-911451</v>
      </c>
      <c r="I10" s="20">
        <v>-720265</v>
      </c>
      <c r="J10" s="20">
        <v>-16317376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-16317376</v>
      </c>
      <c r="X10" s="20"/>
      <c r="Y10" s="20">
        <v>-16317376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231645894</v>
      </c>
      <c r="D11" s="18"/>
      <c r="E11" s="19"/>
      <c r="F11" s="20"/>
      <c r="G11" s="24">
        <v>231678239</v>
      </c>
      <c r="H11" s="24">
        <v>6483439</v>
      </c>
      <c r="I11" s="24">
        <v>5886654</v>
      </c>
      <c r="J11" s="20">
        <v>244048332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244048332</v>
      </c>
      <c r="X11" s="20"/>
      <c r="Y11" s="24">
        <v>244048332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-2534137</v>
      </c>
      <c r="D12" s="18"/>
      <c r="E12" s="19"/>
      <c r="F12" s="20"/>
      <c r="G12" s="20">
        <v>-2534137</v>
      </c>
      <c r="H12" s="20"/>
      <c r="I12" s="20"/>
      <c r="J12" s="20">
        <v>-2534137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-2534137</v>
      </c>
      <c r="X12" s="20"/>
      <c r="Y12" s="20">
        <v>-2534137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117011864</v>
      </c>
      <c r="D13" s="29">
        <f>SUM(D6:D12)</f>
        <v>0</v>
      </c>
      <c r="E13" s="30">
        <f t="shared" si="0"/>
        <v>-57107154</v>
      </c>
      <c r="F13" s="31">
        <f t="shared" si="0"/>
        <v>-57107154</v>
      </c>
      <c r="G13" s="31">
        <f t="shared" si="0"/>
        <v>80705476</v>
      </c>
      <c r="H13" s="31">
        <f t="shared" si="0"/>
        <v>20242116</v>
      </c>
      <c r="I13" s="31">
        <f t="shared" si="0"/>
        <v>19791835</v>
      </c>
      <c r="J13" s="31">
        <f t="shared" si="0"/>
        <v>120739427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120739427</v>
      </c>
      <c r="X13" s="31">
        <f t="shared" si="0"/>
        <v>-55746611</v>
      </c>
      <c r="Y13" s="31">
        <f t="shared" si="0"/>
        <v>176486038</v>
      </c>
      <c r="Z13" s="32">
        <f>+IF(X13&lt;&gt;0,+(Y13/X13)*100,0)</f>
        <v>-316.58612933439127</v>
      </c>
      <c r="AA13" s="33">
        <f>SUM(AA6:AA12)</f>
        <v>-57107154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234873633</v>
      </c>
      <c r="D17" s="18"/>
      <c r="E17" s="19">
        <v>229208424</v>
      </c>
      <c r="F17" s="20">
        <v>229208424</v>
      </c>
      <c r="G17" s="24">
        <v>233371660</v>
      </c>
      <c r="H17" s="24">
        <v>-6035431</v>
      </c>
      <c r="I17" s="24">
        <v>-3222360</v>
      </c>
      <c r="J17" s="20">
        <v>224113869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224113869</v>
      </c>
      <c r="X17" s="20">
        <v>260177993</v>
      </c>
      <c r="Y17" s="24">
        <v>-36064124</v>
      </c>
      <c r="Z17" s="25">
        <v>-13.861327618127946</v>
      </c>
      <c r="AA17" s="26">
        <v>229208424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234873633</v>
      </c>
      <c r="D25" s="29">
        <f t="shared" ref="D25:Y25" si="1">SUM(D15:D24)</f>
        <v>0</v>
      </c>
      <c r="E25" s="35">
        <f t="shared" si="1"/>
        <v>229208424</v>
      </c>
      <c r="F25" s="36">
        <f t="shared" si="1"/>
        <v>229208424</v>
      </c>
      <c r="G25" s="36">
        <f t="shared" si="1"/>
        <v>233371660</v>
      </c>
      <c r="H25" s="36">
        <f t="shared" si="1"/>
        <v>-6035431</v>
      </c>
      <c r="I25" s="36">
        <f t="shared" si="1"/>
        <v>-3222360</v>
      </c>
      <c r="J25" s="36">
        <f t="shared" si="1"/>
        <v>224113869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224113869</v>
      </c>
      <c r="X25" s="36">
        <f t="shared" si="1"/>
        <v>260177993</v>
      </c>
      <c r="Y25" s="36">
        <f t="shared" si="1"/>
        <v>-36064124</v>
      </c>
      <c r="Z25" s="37">
        <f>+IF(X25&lt;&gt;0,+(Y25/X25)*100,0)</f>
        <v>-13.861327618127946</v>
      </c>
      <c r="AA25" s="38">
        <f>SUM(AA15:AA24)</f>
        <v>229208424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351885497</v>
      </c>
      <c r="D26" s="29">
        <f>+D13+D25</f>
        <v>0</v>
      </c>
      <c r="E26" s="30">
        <f t="shared" si="2"/>
        <v>172101270</v>
      </c>
      <c r="F26" s="31">
        <f t="shared" si="2"/>
        <v>172101270</v>
      </c>
      <c r="G26" s="31">
        <f t="shared" si="2"/>
        <v>314077136</v>
      </c>
      <c r="H26" s="31">
        <f t="shared" si="2"/>
        <v>14206685</v>
      </c>
      <c r="I26" s="31">
        <f t="shared" si="2"/>
        <v>16569475</v>
      </c>
      <c r="J26" s="31">
        <f t="shared" si="2"/>
        <v>344853296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344853296</v>
      </c>
      <c r="X26" s="31">
        <f t="shared" si="2"/>
        <v>204431382</v>
      </c>
      <c r="Y26" s="31">
        <f t="shared" si="2"/>
        <v>140421914</v>
      </c>
      <c r="Z26" s="32">
        <f>+IF(X26&lt;&gt;0,+(Y26/X26)*100,0)</f>
        <v>68.689020553605602</v>
      </c>
      <c r="AA26" s="33">
        <f>+AA13+AA25</f>
        <v>172101270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-1175145</v>
      </c>
      <c r="D31" s="18"/>
      <c r="E31" s="19">
        <v>15379660</v>
      </c>
      <c r="F31" s="20">
        <v>15379660</v>
      </c>
      <c r="G31" s="20">
        <v>-1186613</v>
      </c>
      <c r="H31" s="20">
        <v>-78720</v>
      </c>
      <c r="I31" s="20">
        <v>-67484</v>
      </c>
      <c r="J31" s="20">
        <v>-1332817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-1332817</v>
      </c>
      <c r="X31" s="20">
        <v>15379660</v>
      </c>
      <c r="Y31" s="20">
        <v>-16712477</v>
      </c>
      <c r="Z31" s="21">
        <v>-108.66610185140632</v>
      </c>
      <c r="AA31" s="22">
        <v>15379660</v>
      </c>
    </row>
    <row r="32" spans="1:27" ht="13.5" x14ac:dyDescent="0.25">
      <c r="A32" s="23" t="s">
        <v>59</v>
      </c>
      <c r="B32" s="17" t="s">
        <v>32</v>
      </c>
      <c r="C32" s="18">
        <v>165160425</v>
      </c>
      <c r="D32" s="18"/>
      <c r="E32" s="19">
        <v>113831628</v>
      </c>
      <c r="F32" s="20">
        <v>113831628</v>
      </c>
      <c r="G32" s="20">
        <v>109480059</v>
      </c>
      <c r="H32" s="20">
        <v>35856270</v>
      </c>
      <c r="I32" s="20">
        <v>28650348</v>
      </c>
      <c r="J32" s="20">
        <v>173986677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173986677</v>
      </c>
      <c r="X32" s="20">
        <v>82460481</v>
      </c>
      <c r="Y32" s="20">
        <v>91526196</v>
      </c>
      <c r="Z32" s="21">
        <v>110.9940117860821</v>
      </c>
      <c r="AA32" s="22">
        <v>113831628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-170</v>
      </c>
      <c r="F33" s="20">
        <v>-170</v>
      </c>
      <c r="G33" s="20">
        <v>2200000</v>
      </c>
      <c r="H33" s="20"/>
      <c r="I33" s="20"/>
      <c r="J33" s="20">
        <v>2200000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2200000</v>
      </c>
      <c r="X33" s="20">
        <v>-170</v>
      </c>
      <c r="Y33" s="20">
        <v>2200170</v>
      </c>
      <c r="Z33" s="21">
        <v>-1294217.6470588236</v>
      </c>
      <c r="AA33" s="22">
        <v>-170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185707597</v>
      </c>
      <c r="D35" s="18"/>
      <c r="E35" s="19">
        <v>36384072</v>
      </c>
      <c r="F35" s="20">
        <v>36384072</v>
      </c>
      <c r="G35" s="20">
        <v>187808388</v>
      </c>
      <c r="H35" s="20">
        <v>3611160</v>
      </c>
      <c r="I35" s="20">
        <v>3955814</v>
      </c>
      <c r="J35" s="20">
        <v>195375362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195375362</v>
      </c>
      <c r="X35" s="20">
        <v>9096018</v>
      </c>
      <c r="Y35" s="20">
        <v>186279344</v>
      </c>
      <c r="Z35" s="21">
        <v>2047.9218928546536</v>
      </c>
      <c r="AA35" s="22">
        <v>36384072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349692877</v>
      </c>
      <c r="D37" s="29">
        <f t="shared" ref="D37:Y37" si="3">SUM(D29:D36)</f>
        <v>0</v>
      </c>
      <c r="E37" s="30">
        <f t="shared" si="3"/>
        <v>165595190</v>
      </c>
      <c r="F37" s="31">
        <f t="shared" si="3"/>
        <v>165595190</v>
      </c>
      <c r="G37" s="31">
        <f t="shared" si="3"/>
        <v>298301834</v>
      </c>
      <c r="H37" s="31">
        <f t="shared" si="3"/>
        <v>39388710</v>
      </c>
      <c r="I37" s="31">
        <f t="shared" si="3"/>
        <v>32538678</v>
      </c>
      <c r="J37" s="31">
        <f t="shared" si="3"/>
        <v>370229222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370229222</v>
      </c>
      <c r="X37" s="31">
        <f t="shared" si="3"/>
        <v>106935989</v>
      </c>
      <c r="Y37" s="31">
        <f t="shared" si="3"/>
        <v>263293233</v>
      </c>
      <c r="Z37" s="32">
        <f>+IF(X37&lt;&gt;0,+(Y37/X37)*100,0)</f>
        <v>246.21573659359899</v>
      </c>
      <c r="AA37" s="33">
        <f>SUM(AA29:AA36)</f>
        <v>165595190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349692877</v>
      </c>
      <c r="D44" s="29">
        <f>+D37+D43</f>
        <v>0</v>
      </c>
      <c r="E44" s="30">
        <f t="shared" si="5"/>
        <v>165595190</v>
      </c>
      <c r="F44" s="31">
        <f t="shared" si="5"/>
        <v>165595190</v>
      </c>
      <c r="G44" s="31">
        <f t="shared" si="5"/>
        <v>298301834</v>
      </c>
      <c r="H44" s="31">
        <f t="shared" si="5"/>
        <v>39388710</v>
      </c>
      <c r="I44" s="31">
        <f t="shared" si="5"/>
        <v>32538678</v>
      </c>
      <c r="J44" s="31">
        <f t="shared" si="5"/>
        <v>370229222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370229222</v>
      </c>
      <c r="X44" s="31">
        <f t="shared" si="5"/>
        <v>106935989</v>
      </c>
      <c r="Y44" s="31">
        <f t="shared" si="5"/>
        <v>263293233</v>
      </c>
      <c r="Z44" s="32">
        <f>+IF(X44&lt;&gt;0,+(Y44/X44)*100,0)</f>
        <v>246.21573659359899</v>
      </c>
      <c r="AA44" s="33">
        <f>+AA37+AA43</f>
        <v>165595190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2192620</v>
      </c>
      <c r="D45" s="42">
        <f t="shared" si="6"/>
        <v>0</v>
      </c>
      <c r="E45" s="43">
        <f t="shared" si="6"/>
        <v>6506080</v>
      </c>
      <c r="F45" s="44">
        <f t="shared" si="6"/>
        <v>6506080</v>
      </c>
      <c r="G45" s="44">
        <f t="shared" si="6"/>
        <v>15775302</v>
      </c>
      <c r="H45" s="44">
        <f t="shared" si="6"/>
        <v>-25182025</v>
      </c>
      <c r="I45" s="44">
        <f t="shared" si="6"/>
        <v>-15969203</v>
      </c>
      <c r="J45" s="44">
        <f t="shared" si="6"/>
        <v>-25375926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-25375926</v>
      </c>
      <c r="X45" s="44">
        <f t="shared" si="6"/>
        <v>97495393</v>
      </c>
      <c r="Y45" s="44">
        <f t="shared" si="6"/>
        <v>-122871319</v>
      </c>
      <c r="Z45" s="45">
        <f>+IF(X45&lt;&gt;0,+(Y45/X45)*100,0)</f>
        <v>-126.02782061712392</v>
      </c>
      <c r="AA45" s="46">
        <f>+AA26-AA44</f>
        <v>6506080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-367996890</v>
      </c>
      <c r="D47" s="18"/>
      <c r="E47" s="19">
        <v>-120649178</v>
      </c>
      <c r="F47" s="20">
        <v>-120649178</v>
      </c>
      <c r="G47" s="20">
        <v>-359722017</v>
      </c>
      <c r="H47" s="20">
        <v>-25124812</v>
      </c>
      <c r="I47" s="20">
        <v>-42462225</v>
      </c>
      <c r="J47" s="20">
        <v>-427309054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-427309054</v>
      </c>
      <c r="X47" s="20">
        <v>-29659865</v>
      </c>
      <c r="Y47" s="20">
        <v>-397649189</v>
      </c>
      <c r="Z47" s="47">
        <v>1340.6979060761066</v>
      </c>
      <c r="AA47" s="22">
        <v>-120649178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-367996890</v>
      </c>
      <c r="D50" s="50">
        <f t="shared" ref="D50:Y50" si="7">SUM(D47:D49)</f>
        <v>0</v>
      </c>
      <c r="E50" s="51">
        <f t="shared" si="7"/>
        <v>-120649178</v>
      </c>
      <c r="F50" s="52">
        <f t="shared" si="7"/>
        <v>-120649178</v>
      </c>
      <c r="G50" s="52">
        <f t="shared" si="7"/>
        <v>-359722017</v>
      </c>
      <c r="H50" s="52">
        <f t="shared" si="7"/>
        <v>-25124812</v>
      </c>
      <c r="I50" s="52">
        <f t="shared" si="7"/>
        <v>-42462225</v>
      </c>
      <c r="J50" s="52">
        <f t="shared" si="7"/>
        <v>-427309054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-427309054</v>
      </c>
      <c r="X50" s="52">
        <f t="shared" si="7"/>
        <v>-29659865</v>
      </c>
      <c r="Y50" s="52">
        <f t="shared" si="7"/>
        <v>-397649189</v>
      </c>
      <c r="Z50" s="53">
        <f>+IF(X50&lt;&gt;0,+(Y50/X50)*100,0)</f>
        <v>1340.6979060761066</v>
      </c>
      <c r="AA50" s="54">
        <f>SUM(AA47:AA49)</f>
        <v>-120649178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-3055877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-3055877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-3055877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3055877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-65462869</v>
      </c>
      <c r="F6" s="20">
        <v>-65462869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-16365726</v>
      </c>
      <c r="Y6" s="20">
        <v>16365726</v>
      </c>
      <c r="Z6" s="21">
        <v>-100</v>
      </c>
      <c r="AA6" s="22">
        <v>-65462869</v>
      </c>
    </row>
    <row r="7" spans="1:27" ht="13.5" x14ac:dyDescent="0.25">
      <c r="A7" s="23" t="s">
        <v>35</v>
      </c>
      <c r="B7" s="17" t="s">
        <v>32</v>
      </c>
      <c r="C7" s="18">
        <v>-304593223</v>
      </c>
      <c r="D7" s="18"/>
      <c r="E7" s="19"/>
      <c r="F7" s="20"/>
      <c r="G7" s="20">
        <v>-4870313</v>
      </c>
      <c r="H7" s="20">
        <v>-2999572</v>
      </c>
      <c r="I7" s="20">
        <v>-5814513</v>
      </c>
      <c r="J7" s="20">
        <v>-13684398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-13684398</v>
      </c>
      <c r="X7" s="20"/>
      <c r="Y7" s="20">
        <v>-13684398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25068410</v>
      </c>
      <c r="F11" s="20">
        <v>25068410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6267093</v>
      </c>
      <c r="Y11" s="24">
        <v>-6267093</v>
      </c>
      <c r="Z11" s="25">
        <v>-100</v>
      </c>
      <c r="AA11" s="26">
        <v>25068410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-304593223</v>
      </c>
      <c r="D13" s="29">
        <f>SUM(D6:D12)</f>
        <v>0</v>
      </c>
      <c r="E13" s="30">
        <f t="shared" si="0"/>
        <v>-40394459</v>
      </c>
      <c r="F13" s="31">
        <f t="shared" si="0"/>
        <v>-40394459</v>
      </c>
      <c r="G13" s="31">
        <f t="shared" si="0"/>
        <v>-4870313</v>
      </c>
      <c r="H13" s="31">
        <f t="shared" si="0"/>
        <v>-2999572</v>
      </c>
      <c r="I13" s="31">
        <f t="shared" si="0"/>
        <v>-5814513</v>
      </c>
      <c r="J13" s="31">
        <f t="shared" si="0"/>
        <v>-13684398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-13684398</v>
      </c>
      <c r="X13" s="31">
        <f t="shared" si="0"/>
        <v>-10098633</v>
      </c>
      <c r="Y13" s="31">
        <f t="shared" si="0"/>
        <v>-3585765</v>
      </c>
      <c r="Z13" s="32">
        <f>+IF(X13&lt;&gt;0,+(Y13/X13)*100,0)</f>
        <v>35.507429569922976</v>
      </c>
      <c r="AA13" s="33">
        <f>SUM(AA6:AA12)</f>
        <v>-40394459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22215345</v>
      </c>
      <c r="D17" s="18"/>
      <c r="E17" s="19">
        <v>-17170906</v>
      </c>
      <c r="F17" s="20">
        <v>-17170906</v>
      </c>
      <c r="G17" s="24">
        <v>5450680</v>
      </c>
      <c r="H17" s="24">
        <v>1493429</v>
      </c>
      <c r="I17" s="24"/>
      <c r="J17" s="20">
        <v>6944109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6944109</v>
      </c>
      <c r="X17" s="20">
        <v>-4292724</v>
      </c>
      <c r="Y17" s="24">
        <v>11236833</v>
      </c>
      <c r="Z17" s="25">
        <v>-261.76462777481152</v>
      </c>
      <c r="AA17" s="26">
        <v>-17170906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22215345</v>
      </c>
      <c r="D25" s="29">
        <f t="shared" ref="D25:Y25" si="1">SUM(D15:D24)</f>
        <v>0</v>
      </c>
      <c r="E25" s="35">
        <f t="shared" si="1"/>
        <v>-17170906</v>
      </c>
      <c r="F25" s="36">
        <f t="shared" si="1"/>
        <v>-17170906</v>
      </c>
      <c r="G25" s="36">
        <f t="shared" si="1"/>
        <v>5450680</v>
      </c>
      <c r="H25" s="36">
        <f t="shared" si="1"/>
        <v>1493429</v>
      </c>
      <c r="I25" s="36">
        <f t="shared" si="1"/>
        <v>0</v>
      </c>
      <c r="J25" s="36">
        <f t="shared" si="1"/>
        <v>6944109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6944109</v>
      </c>
      <c r="X25" s="36">
        <f t="shared" si="1"/>
        <v>-4292724</v>
      </c>
      <c r="Y25" s="36">
        <f t="shared" si="1"/>
        <v>11236833</v>
      </c>
      <c r="Z25" s="37">
        <f>+IF(X25&lt;&gt;0,+(Y25/X25)*100,0)</f>
        <v>-261.76462777481152</v>
      </c>
      <c r="AA25" s="38">
        <f>SUM(AA15:AA24)</f>
        <v>-17170906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-282377878</v>
      </c>
      <c r="D26" s="29">
        <f>+D13+D25</f>
        <v>0</v>
      </c>
      <c r="E26" s="30">
        <f t="shared" si="2"/>
        <v>-57565365</v>
      </c>
      <c r="F26" s="31">
        <f t="shared" si="2"/>
        <v>-57565365</v>
      </c>
      <c r="G26" s="31">
        <f t="shared" si="2"/>
        <v>580367</v>
      </c>
      <c r="H26" s="31">
        <f t="shared" si="2"/>
        <v>-1506143</v>
      </c>
      <c r="I26" s="31">
        <f t="shared" si="2"/>
        <v>-5814513</v>
      </c>
      <c r="J26" s="31">
        <f t="shared" si="2"/>
        <v>-6740289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-6740289</v>
      </c>
      <c r="X26" s="31">
        <f t="shared" si="2"/>
        <v>-14391357</v>
      </c>
      <c r="Y26" s="31">
        <f t="shared" si="2"/>
        <v>7651068</v>
      </c>
      <c r="Z26" s="32">
        <f>+IF(X26&lt;&gt;0,+(Y26/X26)*100,0)</f>
        <v>-53.164326338371012</v>
      </c>
      <c r="AA26" s="33">
        <f>+AA13+AA25</f>
        <v>-57565365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766349</v>
      </c>
      <c r="D32" s="18"/>
      <c r="E32" s="19">
        <v>7182434</v>
      </c>
      <c r="F32" s="20">
        <v>7182434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1795602</v>
      </c>
      <c r="Y32" s="20">
        <v>-1795602</v>
      </c>
      <c r="Z32" s="21">
        <v>-100</v>
      </c>
      <c r="AA32" s="22">
        <v>7182434</v>
      </c>
    </row>
    <row r="33" spans="1:27" ht="13.5" x14ac:dyDescent="0.25">
      <c r="A33" s="23" t="s">
        <v>60</v>
      </c>
      <c r="B33" s="17" t="s">
        <v>32</v>
      </c>
      <c r="C33" s="18">
        <v>1383</v>
      </c>
      <c r="D33" s="18"/>
      <c r="E33" s="19"/>
      <c r="F33" s="20"/>
      <c r="G33" s="20">
        <v>1900000</v>
      </c>
      <c r="H33" s="20"/>
      <c r="I33" s="20">
        <v>-254821</v>
      </c>
      <c r="J33" s="20">
        <v>1645179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1645179</v>
      </c>
      <c r="X33" s="20"/>
      <c r="Y33" s="20">
        <v>1645179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14415129</v>
      </c>
      <c r="F35" s="20">
        <v>14415129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3603783</v>
      </c>
      <c r="Y35" s="20">
        <v>-3603783</v>
      </c>
      <c r="Z35" s="21">
        <v>-100</v>
      </c>
      <c r="AA35" s="22">
        <v>14415129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767732</v>
      </c>
      <c r="D37" s="29">
        <f t="shared" ref="D37:Y37" si="3">SUM(D29:D36)</f>
        <v>0</v>
      </c>
      <c r="E37" s="30">
        <f t="shared" si="3"/>
        <v>21597563</v>
      </c>
      <c r="F37" s="31">
        <f t="shared" si="3"/>
        <v>21597563</v>
      </c>
      <c r="G37" s="31">
        <f t="shared" si="3"/>
        <v>1900000</v>
      </c>
      <c r="H37" s="31">
        <f t="shared" si="3"/>
        <v>0</v>
      </c>
      <c r="I37" s="31">
        <f t="shared" si="3"/>
        <v>-254821</v>
      </c>
      <c r="J37" s="31">
        <f t="shared" si="3"/>
        <v>1645179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1645179</v>
      </c>
      <c r="X37" s="31">
        <f t="shared" si="3"/>
        <v>5399385</v>
      </c>
      <c r="Y37" s="31">
        <f t="shared" si="3"/>
        <v>-3754206</v>
      </c>
      <c r="Z37" s="32">
        <f>+IF(X37&lt;&gt;0,+(Y37/X37)*100,0)</f>
        <v>-69.530252056484215</v>
      </c>
      <c r="AA37" s="33">
        <f>SUM(AA29:AA36)</f>
        <v>21597563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767732</v>
      </c>
      <c r="D44" s="29">
        <f>+D37+D43</f>
        <v>0</v>
      </c>
      <c r="E44" s="30">
        <f t="shared" si="5"/>
        <v>21597563</v>
      </c>
      <c r="F44" s="31">
        <f t="shared" si="5"/>
        <v>21597563</v>
      </c>
      <c r="G44" s="31">
        <f t="shared" si="5"/>
        <v>1900000</v>
      </c>
      <c r="H44" s="31">
        <f t="shared" si="5"/>
        <v>0</v>
      </c>
      <c r="I44" s="31">
        <f t="shared" si="5"/>
        <v>-254821</v>
      </c>
      <c r="J44" s="31">
        <f t="shared" si="5"/>
        <v>1645179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1645179</v>
      </c>
      <c r="X44" s="31">
        <f t="shared" si="5"/>
        <v>5399385</v>
      </c>
      <c r="Y44" s="31">
        <f t="shared" si="5"/>
        <v>-3754206</v>
      </c>
      <c r="Z44" s="32">
        <f>+IF(X44&lt;&gt;0,+(Y44/X44)*100,0)</f>
        <v>-69.530252056484215</v>
      </c>
      <c r="AA44" s="33">
        <f>+AA37+AA43</f>
        <v>21597563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-283145610</v>
      </c>
      <c r="D45" s="42">
        <f t="shared" si="6"/>
        <v>0</v>
      </c>
      <c r="E45" s="43">
        <f t="shared" si="6"/>
        <v>-79162928</v>
      </c>
      <c r="F45" s="44">
        <f t="shared" si="6"/>
        <v>-79162928</v>
      </c>
      <c r="G45" s="44">
        <f t="shared" si="6"/>
        <v>-1319633</v>
      </c>
      <c r="H45" s="44">
        <f t="shared" si="6"/>
        <v>-1506143</v>
      </c>
      <c r="I45" s="44">
        <f t="shared" si="6"/>
        <v>-5559692</v>
      </c>
      <c r="J45" s="44">
        <f t="shared" si="6"/>
        <v>-8385468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-8385468</v>
      </c>
      <c r="X45" s="44">
        <f t="shared" si="6"/>
        <v>-19790742</v>
      </c>
      <c r="Y45" s="44">
        <f t="shared" si="6"/>
        <v>11405274</v>
      </c>
      <c r="Z45" s="45">
        <f>+IF(X45&lt;&gt;0,+(Y45/X45)*100,0)</f>
        <v>-57.629340021713183</v>
      </c>
      <c r="AA45" s="46">
        <f>+AA26-AA44</f>
        <v>-79162928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-23037108</v>
      </c>
      <c r="D6" s="18"/>
      <c r="E6" s="19">
        <v>-300000</v>
      </c>
      <c r="F6" s="20">
        <v>-300000</v>
      </c>
      <c r="G6" s="20"/>
      <c r="H6" s="20">
        <v>-1432247</v>
      </c>
      <c r="I6" s="20"/>
      <c r="J6" s="20">
        <v>-1432247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-1432247</v>
      </c>
      <c r="X6" s="20">
        <v>-74997</v>
      </c>
      <c r="Y6" s="20">
        <v>-1357250</v>
      </c>
      <c r="Z6" s="21">
        <v>1809.7390562289161</v>
      </c>
      <c r="AA6" s="22">
        <v>-300000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39130</v>
      </c>
      <c r="F11" s="20">
        <v>39130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9783</v>
      </c>
      <c r="Y11" s="24">
        <v>-9783</v>
      </c>
      <c r="Z11" s="25">
        <v>-100</v>
      </c>
      <c r="AA11" s="26">
        <v>39130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-23037108</v>
      </c>
      <c r="D13" s="29">
        <f>SUM(D6:D12)</f>
        <v>0</v>
      </c>
      <c r="E13" s="30">
        <f t="shared" si="0"/>
        <v>-260870</v>
      </c>
      <c r="F13" s="31">
        <f t="shared" si="0"/>
        <v>-260870</v>
      </c>
      <c r="G13" s="31">
        <f t="shared" si="0"/>
        <v>0</v>
      </c>
      <c r="H13" s="31">
        <f t="shared" si="0"/>
        <v>-1432247</v>
      </c>
      <c r="I13" s="31">
        <f t="shared" si="0"/>
        <v>0</v>
      </c>
      <c r="J13" s="31">
        <f t="shared" si="0"/>
        <v>-1432247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-1432247</v>
      </c>
      <c r="X13" s="31">
        <f t="shared" si="0"/>
        <v>-65214</v>
      </c>
      <c r="Y13" s="31">
        <f t="shared" si="0"/>
        <v>-1367033</v>
      </c>
      <c r="Z13" s="32">
        <f>+IF(X13&lt;&gt;0,+(Y13/X13)*100,0)</f>
        <v>2096.2262704327291</v>
      </c>
      <c r="AA13" s="33">
        <f>SUM(AA6:AA12)</f>
        <v>-260870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260870</v>
      </c>
      <c r="F17" s="20">
        <v>260870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65217</v>
      </c>
      <c r="Y17" s="24">
        <v>-65217</v>
      </c>
      <c r="Z17" s="25">
        <v>-100</v>
      </c>
      <c r="AA17" s="26">
        <v>260870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260870</v>
      </c>
      <c r="F25" s="36">
        <f t="shared" si="1"/>
        <v>260870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65217</v>
      </c>
      <c r="Y25" s="36">
        <f t="shared" si="1"/>
        <v>-65217</v>
      </c>
      <c r="Z25" s="37">
        <f>+IF(X25&lt;&gt;0,+(Y25/X25)*100,0)</f>
        <v>-100</v>
      </c>
      <c r="AA25" s="38">
        <f>SUM(AA15:AA24)</f>
        <v>260870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-23037108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-1432247</v>
      </c>
      <c r="I26" s="31">
        <f t="shared" si="2"/>
        <v>0</v>
      </c>
      <c r="J26" s="31">
        <f t="shared" si="2"/>
        <v>-1432247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-1432247</v>
      </c>
      <c r="X26" s="31">
        <f t="shared" si="2"/>
        <v>3</v>
      </c>
      <c r="Y26" s="31">
        <f t="shared" si="2"/>
        <v>-1432250</v>
      </c>
      <c r="Z26" s="32">
        <f>+IF(X26&lt;&gt;0,+(Y26/X26)*100,0)</f>
        <v>-47741666.666666672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1722892</v>
      </c>
      <c r="D33" s="18"/>
      <c r="E33" s="19"/>
      <c r="F33" s="20"/>
      <c r="G33" s="20">
        <v>4413000</v>
      </c>
      <c r="H33" s="20">
        <v>-1432247</v>
      </c>
      <c r="I33" s="20"/>
      <c r="J33" s="20">
        <v>2980753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2980753</v>
      </c>
      <c r="X33" s="20"/>
      <c r="Y33" s="20">
        <v>2980753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1722892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4413000</v>
      </c>
      <c r="H37" s="31">
        <f t="shared" si="3"/>
        <v>-1432247</v>
      </c>
      <c r="I37" s="31">
        <f t="shared" si="3"/>
        <v>0</v>
      </c>
      <c r="J37" s="31">
        <f t="shared" si="3"/>
        <v>2980753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2980753</v>
      </c>
      <c r="X37" s="31">
        <f t="shared" si="3"/>
        <v>0</v>
      </c>
      <c r="Y37" s="31">
        <f t="shared" si="3"/>
        <v>2980753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1722892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4413000</v>
      </c>
      <c r="H44" s="31">
        <f t="shared" si="5"/>
        <v>-1432247</v>
      </c>
      <c r="I44" s="31">
        <f t="shared" si="5"/>
        <v>0</v>
      </c>
      <c r="J44" s="31">
        <f t="shared" si="5"/>
        <v>2980753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2980753</v>
      </c>
      <c r="X44" s="31">
        <f t="shared" si="5"/>
        <v>0</v>
      </c>
      <c r="Y44" s="31">
        <f t="shared" si="5"/>
        <v>2980753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-24760000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-4413000</v>
      </c>
      <c r="H45" s="44">
        <f t="shared" si="6"/>
        <v>0</v>
      </c>
      <c r="I45" s="44">
        <f t="shared" si="6"/>
        <v>0</v>
      </c>
      <c r="J45" s="44">
        <f t="shared" si="6"/>
        <v>-4413000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-4413000</v>
      </c>
      <c r="X45" s="44">
        <f t="shared" si="6"/>
        <v>3</v>
      </c>
      <c r="Y45" s="44">
        <f t="shared" si="6"/>
        <v>-4413003</v>
      </c>
      <c r="Z45" s="45">
        <f>+IF(X45&lt;&gt;0,+(Y45/X45)*100,0)</f>
        <v>-147100100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-1670150</v>
      </c>
      <c r="F6" s="20">
        <v>-1670150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-417540</v>
      </c>
      <c r="Y6" s="20">
        <v>417540</v>
      </c>
      <c r="Z6" s="21">
        <v>-100</v>
      </c>
      <c r="AA6" s="22">
        <v>-1670150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65217</v>
      </c>
      <c r="F11" s="20">
        <v>65217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16305</v>
      </c>
      <c r="Y11" s="24">
        <v>-16305</v>
      </c>
      <c r="Z11" s="25">
        <v>-100</v>
      </c>
      <c r="AA11" s="26">
        <v>65217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-1604933</v>
      </c>
      <c r="F13" s="31">
        <f t="shared" si="0"/>
        <v>-1604933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-401235</v>
      </c>
      <c r="Y13" s="31">
        <f t="shared" si="0"/>
        <v>401235</v>
      </c>
      <c r="Z13" s="32">
        <f>+IF(X13&lt;&gt;0,+(Y13/X13)*100,0)</f>
        <v>-100</v>
      </c>
      <c r="AA13" s="33">
        <f>SUM(AA6:AA12)</f>
        <v>-1604933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-139748421</v>
      </c>
      <c r="D17" s="18"/>
      <c r="E17" s="19"/>
      <c r="F17" s="20"/>
      <c r="G17" s="24"/>
      <c r="H17" s="24"/>
      <c r="I17" s="24">
        <v>139748421</v>
      </c>
      <c r="J17" s="20">
        <v>139748421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139748421</v>
      </c>
      <c r="X17" s="20"/>
      <c r="Y17" s="24">
        <v>139748421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-139748421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139748421</v>
      </c>
      <c r="J25" s="36">
        <f t="shared" si="1"/>
        <v>139748421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139748421</v>
      </c>
      <c r="X25" s="36">
        <f t="shared" si="1"/>
        <v>0</v>
      </c>
      <c r="Y25" s="36">
        <f t="shared" si="1"/>
        <v>139748421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-139748421</v>
      </c>
      <c r="D26" s="29">
        <f>+D13+D25</f>
        <v>0</v>
      </c>
      <c r="E26" s="30">
        <f t="shared" si="2"/>
        <v>-1604933</v>
      </c>
      <c r="F26" s="31">
        <f t="shared" si="2"/>
        <v>-1604933</v>
      </c>
      <c r="G26" s="31">
        <f t="shared" si="2"/>
        <v>0</v>
      </c>
      <c r="H26" s="31">
        <f t="shared" si="2"/>
        <v>0</v>
      </c>
      <c r="I26" s="31">
        <f t="shared" si="2"/>
        <v>139748421</v>
      </c>
      <c r="J26" s="31">
        <f t="shared" si="2"/>
        <v>139748421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139748421</v>
      </c>
      <c r="X26" s="31">
        <f t="shared" si="2"/>
        <v>-401235</v>
      </c>
      <c r="Y26" s="31">
        <f t="shared" si="2"/>
        <v>140149656</v>
      </c>
      <c r="Z26" s="32">
        <f>+IF(X26&lt;&gt;0,+(Y26/X26)*100,0)</f>
        <v>-34929.568955848816</v>
      </c>
      <c r="AA26" s="33">
        <f>+AA13+AA25</f>
        <v>-1604933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-1170150</v>
      </c>
      <c r="F32" s="20">
        <v>-1170150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-292539</v>
      </c>
      <c r="Y32" s="20">
        <v>292539</v>
      </c>
      <c r="Z32" s="21">
        <v>-100</v>
      </c>
      <c r="AA32" s="22">
        <v>-1170150</v>
      </c>
    </row>
    <row r="33" spans="1:27" ht="13.5" x14ac:dyDescent="0.25">
      <c r="A33" s="23" t="s">
        <v>60</v>
      </c>
      <c r="B33" s="17" t="s">
        <v>32</v>
      </c>
      <c r="C33" s="18">
        <v>15000000</v>
      </c>
      <c r="D33" s="18"/>
      <c r="E33" s="19"/>
      <c r="F33" s="20"/>
      <c r="G33" s="20">
        <v>3120000</v>
      </c>
      <c r="H33" s="20"/>
      <c r="I33" s="20">
        <v>-15000000</v>
      </c>
      <c r="J33" s="20">
        <v>-11880000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-11880000</v>
      </c>
      <c r="X33" s="20"/>
      <c r="Y33" s="20">
        <v>-11880000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15000000</v>
      </c>
      <c r="D37" s="29">
        <f t="shared" ref="D37:Y37" si="3">SUM(D29:D36)</f>
        <v>0</v>
      </c>
      <c r="E37" s="30">
        <f t="shared" si="3"/>
        <v>-1170150</v>
      </c>
      <c r="F37" s="31">
        <f t="shared" si="3"/>
        <v>-1170150</v>
      </c>
      <c r="G37" s="31">
        <f t="shared" si="3"/>
        <v>3120000</v>
      </c>
      <c r="H37" s="31">
        <f t="shared" si="3"/>
        <v>0</v>
      </c>
      <c r="I37" s="31">
        <f t="shared" si="3"/>
        <v>-15000000</v>
      </c>
      <c r="J37" s="31">
        <f t="shared" si="3"/>
        <v>-11880000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-11880000</v>
      </c>
      <c r="X37" s="31">
        <f t="shared" si="3"/>
        <v>-292539</v>
      </c>
      <c r="Y37" s="31">
        <f t="shared" si="3"/>
        <v>-11587461</v>
      </c>
      <c r="Z37" s="32">
        <f>+IF(X37&lt;&gt;0,+(Y37/X37)*100,0)</f>
        <v>3960.996995272425</v>
      </c>
      <c r="AA37" s="33">
        <f>SUM(AA29:AA36)</f>
        <v>-1170150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15000000</v>
      </c>
      <c r="D44" s="29">
        <f>+D37+D43</f>
        <v>0</v>
      </c>
      <c r="E44" s="30">
        <f t="shared" si="5"/>
        <v>-1170150</v>
      </c>
      <c r="F44" s="31">
        <f t="shared" si="5"/>
        <v>-1170150</v>
      </c>
      <c r="G44" s="31">
        <f t="shared" si="5"/>
        <v>3120000</v>
      </c>
      <c r="H44" s="31">
        <f t="shared" si="5"/>
        <v>0</v>
      </c>
      <c r="I44" s="31">
        <f t="shared" si="5"/>
        <v>-15000000</v>
      </c>
      <c r="J44" s="31">
        <f t="shared" si="5"/>
        <v>-11880000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-11880000</v>
      </c>
      <c r="X44" s="31">
        <f t="shared" si="5"/>
        <v>-292539</v>
      </c>
      <c r="Y44" s="31">
        <f t="shared" si="5"/>
        <v>-11587461</v>
      </c>
      <c r="Z44" s="32">
        <f>+IF(X44&lt;&gt;0,+(Y44/X44)*100,0)</f>
        <v>3960.996995272425</v>
      </c>
      <c r="AA44" s="33">
        <f>+AA37+AA43</f>
        <v>-1170150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-154748421</v>
      </c>
      <c r="D45" s="42">
        <f t="shared" si="6"/>
        <v>0</v>
      </c>
      <c r="E45" s="43">
        <f t="shared" si="6"/>
        <v>-434783</v>
      </c>
      <c r="F45" s="44">
        <f t="shared" si="6"/>
        <v>-434783</v>
      </c>
      <c r="G45" s="44">
        <f t="shared" si="6"/>
        <v>-3120000</v>
      </c>
      <c r="H45" s="44">
        <f t="shared" si="6"/>
        <v>0</v>
      </c>
      <c r="I45" s="44">
        <f t="shared" si="6"/>
        <v>154748421</v>
      </c>
      <c r="J45" s="44">
        <f t="shared" si="6"/>
        <v>151628421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151628421</v>
      </c>
      <c r="X45" s="44">
        <f t="shared" si="6"/>
        <v>-108696</v>
      </c>
      <c r="Y45" s="44">
        <f t="shared" si="6"/>
        <v>151737117</v>
      </c>
      <c r="Z45" s="45">
        <f>+IF(X45&lt;&gt;0,+(Y45/X45)*100,0)</f>
        <v>-139597.70092735701</v>
      </c>
      <c r="AA45" s="46">
        <f>+AA26-AA44</f>
        <v>-434783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-3599356</v>
      </c>
      <c r="F6" s="20">
        <v>-3599356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-899841</v>
      </c>
      <c r="Y6" s="20">
        <v>899841</v>
      </c>
      <c r="Z6" s="21">
        <v>-100</v>
      </c>
      <c r="AA6" s="22">
        <v>-3599356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469481</v>
      </c>
      <c r="F11" s="20">
        <v>469481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117369</v>
      </c>
      <c r="Y11" s="24">
        <v>-117369</v>
      </c>
      <c r="Z11" s="25">
        <v>-100</v>
      </c>
      <c r="AA11" s="26">
        <v>469481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-3129875</v>
      </c>
      <c r="F13" s="31">
        <f t="shared" si="0"/>
        <v>-3129875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-782472</v>
      </c>
      <c r="Y13" s="31">
        <f t="shared" si="0"/>
        <v>782472</v>
      </c>
      <c r="Z13" s="32">
        <f>+IF(X13&lt;&gt;0,+(Y13/X13)*100,0)</f>
        <v>-100</v>
      </c>
      <c r="AA13" s="33">
        <f>SUM(AA6:AA12)</f>
        <v>-3129875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-3129875</v>
      </c>
      <c r="F26" s="31">
        <f t="shared" si="2"/>
        <v>-3129875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-782472</v>
      </c>
      <c r="Y26" s="31">
        <f t="shared" si="2"/>
        <v>782472</v>
      </c>
      <c r="Z26" s="32">
        <f>+IF(X26&lt;&gt;0,+(Y26/X26)*100,0)</f>
        <v>-100</v>
      </c>
      <c r="AA26" s="33">
        <f>+AA13+AA25</f>
        <v>-3129875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-3129875</v>
      </c>
      <c r="F45" s="44">
        <f t="shared" si="6"/>
        <v>-3129875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-782472</v>
      </c>
      <c r="Y45" s="44">
        <f t="shared" si="6"/>
        <v>782472</v>
      </c>
      <c r="Z45" s="45">
        <f>+IF(X45&lt;&gt;0,+(Y45/X45)*100,0)</f>
        <v>-100</v>
      </c>
      <c r="AA45" s="46">
        <f>+AA26-AA44</f>
        <v>-3129875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6598498</v>
      </c>
      <c r="D6" s="18"/>
      <c r="E6" s="19">
        <v>-90585093</v>
      </c>
      <c r="F6" s="20">
        <v>-90585093</v>
      </c>
      <c r="G6" s="20">
        <v>331255</v>
      </c>
      <c r="H6" s="20">
        <v>880628</v>
      </c>
      <c r="I6" s="20">
        <v>-442066</v>
      </c>
      <c r="J6" s="20">
        <v>769817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769817</v>
      </c>
      <c r="X6" s="20">
        <v>-22646274</v>
      </c>
      <c r="Y6" s="20">
        <v>23416091</v>
      </c>
      <c r="Z6" s="21">
        <v>-103.39930974958618</v>
      </c>
      <c r="AA6" s="22">
        <v>-90585093</v>
      </c>
    </row>
    <row r="7" spans="1:27" ht="13.5" x14ac:dyDescent="0.25">
      <c r="A7" s="23" t="s">
        <v>35</v>
      </c>
      <c r="B7" s="17" t="s">
        <v>32</v>
      </c>
      <c r="C7" s="18">
        <v>10264766</v>
      </c>
      <c r="D7" s="18"/>
      <c r="E7" s="19">
        <v>12591488</v>
      </c>
      <c r="F7" s="20">
        <v>12591488</v>
      </c>
      <c r="G7" s="20">
        <v>-222359</v>
      </c>
      <c r="H7" s="20">
        <v>-779310</v>
      </c>
      <c r="I7" s="20">
        <v>-40323</v>
      </c>
      <c r="J7" s="20">
        <v>-1041992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-1041992</v>
      </c>
      <c r="X7" s="20">
        <v>3147876</v>
      </c>
      <c r="Y7" s="20">
        <v>-4189868</v>
      </c>
      <c r="Z7" s="21">
        <v>-133.10143093311174</v>
      </c>
      <c r="AA7" s="22">
        <v>12591488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12194210</v>
      </c>
      <c r="F11" s="20">
        <v>12194210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3048552</v>
      </c>
      <c r="Y11" s="24">
        <v>-3048552</v>
      </c>
      <c r="Z11" s="25">
        <v>-100</v>
      </c>
      <c r="AA11" s="26">
        <v>12194210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16863264</v>
      </c>
      <c r="D13" s="29">
        <f>SUM(D6:D12)</f>
        <v>0</v>
      </c>
      <c r="E13" s="30">
        <f t="shared" si="0"/>
        <v>-65799395</v>
      </c>
      <c r="F13" s="31">
        <f t="shared" si="0"/>
        <v>-65799395</v>
      </c>
      <c r="G13" s="31">
        <f t="shared" si="0"/>
        <v>108896</v>
      </c>
      <c r="H13" s="31">
        <f t="shared" si="0"/>
        <v>101318</v>
      </c>
      <c r="I13" s="31">
        <f t="shared" si="0"/>
        <v>-482389</v>
      </c>
      <c r="J13" s="31">
        <f t="shared" si="0"/>
        <v>-272175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-272175</v>
      </c>
      <c r="X13" s="31">
        <f t="shared" si="0"/>
        <v>-16449846</v>
      </c>
      <c r="Y13" s="31">
        <f t="shared" si="0"/>
        <v>16177671</v>
      </c>
      <c r="Z13" s="32">
        <f>+IF(X13&lt;&gt;0,+(Y13/X13)*100,0)</f>
        <v>-98.345425239847231</v>
      </c>
      <c r="AA13" s="33">
        <f>SUM(AA6:AA12)</f>
        <v>-65799395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11124561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11124561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27987825</v>
      </c>
      <c r="D26" s="29">
        <f>+D13+D25</f>
        <v>0</v>
      </c>
      <c r="E26" s="30">
        <f t="shared" si="2"/>
        <v>-65799395</v>
      </c>
      <c r="F26" s="31">
        <f t="shared" si="2"/>
        <v>-65799395</v>
      </c>
      <c r="G26" s="31">
        <f t="shared" si="2"/>
        <v>108896</v>
      </c>
      <c r="H26" s="31">
        <f t="shared" si="2"/>
        <v>101318</v>
      </c>
      <c r="I26" s="31">
        <f t="shared" si="2"/>
        <v>-482389</v>
      </c>
      <c r="J26" s="31">
        <f t="shared" si="2"/>
        <v>-272175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-272175</v>
      </c>
      <c r="X26" s="31">
        <f t="shared" si="2"/>
        <v>-16449846</v>
      </c>
      <c r="Y26" s="31">
        <f t="shared" si="2"/>
        <v>16177671</v>
      </c>
      <c r="Z26" s="32">
        <f>+IF(X26&lt;&gt;0,+(Y26/X26)*100,0)</f>
        <v>-98.345425239847231</v>
      </c>
      <c r="AA26" s="33">
        <f>+AA13+AA25</f>
        <v>-65799395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882167</v>
      </c>
      <c r="D31" s="18"/>
      <c r="E31" s="19"/>
      <c r="F31" s="20"/>
      <c r="G31" s="20">
        <v>650</v>
      </c>
      <c r="H31" s="20">
        <v>650</v>
      </c>
      <c r="I31" s="20">
        <v>3150</v>
      </c>
      <c r="J31" s="20">
        <v>4450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4450</v>
      </c>
      <c r="X31" s="20"/>
      <c r="Y31" s="20">
        <v>4450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</v>
      </c>
      <c r="F32" s="20">
        <v>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</v>
      </c>
      <c r="Y32" s="20">
        <v>-3</v>
      </c>
      <c r="Z32" s="21">
        <v>-100</v>
      </c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656909</v>
      </c>
      <c r="F35" s="20">
        <v>656909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164226</v>
      </c>
      <c r="Y35" s="20">
        <v>-164226</v>
      </c>
      <c r="Z35" s="21">
        <v>-100</v>
      </c>
      <c r="AA35" s="22">
        <v>656909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882167</v>
      </c>
      <c r="D37" s="29">
        <f t="shared" ref="D37:Y37" si="3">SUM(D29:D36)</f>
        <v>0</v>
      </c>
      <c r="E37" s="30">
        <f t="shared" si="3"/>
        <v>656910</v>
      </c>
      <c r="F37" s="31">
        <f t="shared" si="3"/>
        <v>656910</v>
      </c>
      <c r="G37" s="31">
        <f t="shared" si="3"/>
        <v>650</v>
      </c>
      <c r="H37" s="31">
        <f t="shared" si="3"/>
        <v>650</v>
      </c>
      <c r="I37" s="31">
        <f t="shared" si="3"/>
        <v>3150</v>
      </c>
      <c r="J37" s="31">
        <f t="shared" si="3"/>
        <v>4450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4450</v>
      </c>
      <c r="X37" s="31">
        <f t="shared" si="3"/>
        <v>164229</v>
      </c>
      <c r="Y37" s="31">
        <f t="shared" si="3"/>
        <v>-159779</v>
      </c>
      <c r="Z37" s="32">
        <f>+IF(X37&lt;&gt;0,+(Y37/X37)*100,0)</f>
        <v>-97.290368936058798</v>
      </c>
      <c r="AA37" s="33">
        <f>SUM(AA29:AA36)</f>
        <v>656910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882167</v>
      </c>
      <c r="D44" s="29">
        <f>+D37+D43</f>
        <v>0</v>
      </c>
      <c r="E44" s="30">
        <f t="shared" si="5"/>
        <v>656910</v>
      </c>
      <c r="F44" s="31">
        <f t="shared" si="5"/>
        <v>656910</v>
      </c>
      <c r="G44" s="31">
        <f t="shared" si="5"/>
        <v>650</v>
      </c>
      <c r="H44" s="31">
        <f t="shared" si="5"/>
        <v>650</v>
      </c>
      <c r="I44" s="31">
        <f t="shared" si="5"/>
        <v>3150</v>
      </c>
      <c r="J44" s="31">
        <f t="shared" si="5"/>
        <v>4450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4450</v>
      </c>
      <c r="X44" s="31">
        <f t="shared" si="5"/>
        <v>164229</v>
      </c>
      <c r="Y44" s="31">
        <f t="shared" si="5"/>
        <v>-159779</v>
      </c>
      <c r="Z44" s="32">
        <f>+IF(X44&lt;&gt;0,+(Y44/X44)*100,0)</f>
        <v>-97.290368936058798</v>
      </c>
      <c r="AA44" s="33">
        <f>+AA37+AA43</f>
        <v>656910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27105658</v>
      </c>
      <c r="D45" s="42">
        <f t="shared" si="6"/>
        <v>0</v>
      </c>
      <c r="E45" s="43">
        <f t="shared" si="6"/>
        <v>-66456305</v>
      </c>
      <c r="F45" s="44">
        <f t="shared" si="6"/>
        <v>-66456305</v>
      </c>
      <c r="G45" s="44">
        <f t="shared" si="6"/>
        <v>108246</v>
      </c>
      <c r="H45" s="44">
        <f t="shared" si="6"/>
        <v>100668</v>
      </c>
      <c r="I45" s="44">
        <f t="shared" si="6"/>
        <v>-485539</v>
      </c>
      <c r="J45" s="44">
        <f t="shared" si="6"/>
        <v>-276625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-276625</v>
      </c>
      <c r="X45" s="44">
        <f t="shared" si="6"/>
        <v>-16614075</v>
      </c>
      <c r="Y45" s="44">
        <f t="shared" si="6"/>
        <v>16337450</v>
      </c>
      <c r="Z45" s="45">
        <f>+IF(X45&lt;&gt;0,+(Y45/X45)*100,0)</f>
        <v>-98.33499608013085</v>
      </c>
      <c r="AA45" s="46">
        <f>+AA26-AA44</f>
        <v>-66456305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-1975000</v>
      </c>
      <c r="F6" s="20">
        <v>-1975000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-493752</v>
      </c>
      <c r="Y6" s="20">
        <v>493752</v>
      </c>
      <c r="Z6" s="21">
        <v>-100</v>
      </c>
      <c r="AA6" s="22">
        <v>-1975000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75000</v>
      </c>
      <c r="F11" s="20">
        <v>75000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18750</v>
      </c>
      <c r="Y11" s="24">
        <v>-18750</v>
      </c>
      <c r="Z11" s="25">
        <v>-100</v>
      </c>
      <c r="AA11" s="26">
        <v>75000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-1900000</v>
      </c>
      <c r="F13" s="31">
        <f t="shared" si="0"/>
        <v>-1900000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-475002</v>
      </c>
      <c r="Y13" s="31">
        <f t="shared" si="0"/>
        <v>475002</v>
      </c>
      <c r="Z13" s="32">
        <f>+IF(X13&lt;&gt;0,+(Y13/X13)*100,0)</f>
        <v>-100</v>
      </c>
      <c r="AA13" s="33">
        <f>SUM(AA6:AA12)</f>
        <v>-1900000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97811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97811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97811</v>
      </c>
      <c r="D26" s="29">
        <f>+D13+D25</f>
        <v>0</v>
      </c>
      <c r="E26" s="30">
        <f t="shared" si="2"/>
        <v>-1900000</v>
      </c>
      <c r="F26" s="31">
        <f t="shared" si="2"/>
        <v>-1900000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-475002</v>
      </c>
      <c r="Y26" s="31">
        <f t="shared" si="2"/>
        <v>475002</v>
      </c>
      <c r="Z26" s="32">
        <f>+IF(X26&lt;&gt;0,+(Y26/X26)*100,0)</f>
        <v>-100</v>
      </c>
      <c r="AA26" s="33">
        <f>+AA13+AA25</f>
        <v>-1900000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-727000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-727000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-727000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824811</v>
      </c>
      <c r="D45" s="42">
        <f t="shared" si="6"/>
        <v>0</v>
      </c>
      <c r="E45" s="43">
        <f t="shared" si="6"/>
        <v>-1900000</v>
      </c>
      <c r="F45" s="44">
        <f t="shared" si="6"/>
        <v>-1900000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-475002</v>
      </c>
      <c r="Y45" s="44">
        <f t="shared" si="6"/>
        <v>475002</v>
      </c>
      <c r="Z45" s="45">
        <f>+IF(X45&lt;&gt;0,+(Y45/X45)*100,0)</f>
        <v>-100</v>
      </c>
      <c r="AA45" s="46">
        <f>+AA26-AA44</f>
        <v>-1900000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5082775817</v>
      </c>
      <c r="D6" s="18"/>
      <c r="E6" s="19">
        <v>3749138826</v>
      </c>
      <c r="F6" s="20">
        <v>3749138826</v>
      </c>
      <c r="G6" s="20">
        <v>5278340238</v>
      </c>
      <c r="H6" s="20">
        <v>263146175</v>
      </c>
      <c r="I6" s="20">
        <v>236551948</v>
      </c>
      <c r="J6" s="20">
        <v>5778038361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5778038361</v>
      </c>
      <c r="X6" s="20">
        <v>3475169518</v>
      </c>
      <c r="Y6" s="20">
        <v>2302868843</v>
      </c>
      <c r="Z6" s="21">
        <v>66.266374376042734</v>
      </c>
      <c r="AA6" s="22">
        <v>3749138826</v>
      </c>
    </row>
    <row r="7" spans="1:27" ht="13.5" x14ac:dyDescent="0.25">
      <c r="A7" s="23" t="s">
        <v>35</v>
      </c>
      <c r="B7" s="17" t="s">
        <v>32</v>
      </c>
      <c r="C7" s="18">
        <v>229227952</v>
      </c>
      <c r="D7" s="18"/>
      <c r="E7" s="19">
        <v>368276233</v>
      </c>
      <c r="F7" s="20">
        <v>368276233</v>
      </c>
      <c r="G7" s="20">
        <v>123984302</v>
      </c>
      <c r="H7" s="20">
        <v>-4457184</v>
      </c>
      <c r="I7" s="20">
        <v>119598862</v>
      </c>
      <c r="J7" s="20">
        <v>239125980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239125980</v>
      </c>
      <c r="X7" s="20">
        <v>386595961</v>
      </c>
      <c r="Y7" s="20">
        <v>-147469981</v>
      </c>
      <c r="Z7" s="21">
        <v>-38.145763504238985</v>
      </c>
      <c r="AA7" s="22">
        <v>368276233</v>
      </c>
    </row>
    <row r="8" spans="1:27" ht="13.5" x14ac:dyDescent="0.25">
      <c r="A8" s="23" t="s">
        <v>36</v>
      </c>
      <c r="B8" s="17" t="s">
        <v>32</v>
      </c>
      <c r="C8" s="18">
        <v>100</v>
      </c>
      <c r="D8" s="18"/>
      <c r="E8" s="19">
        <v>100</v>
      </c>
      <c r="F8" s="20">
        <v>100</v>
      </c>
      <c r="G8" s="20">
        <v>100</v>
      </c>
      <c r="H8" s="20"/>
      <c r="I8" s="20"/>
      <c r="J8" s="20">
        <v>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</v>
      </c>
      <c r="X8" s="20">
        <v>100</v>
      </c>
      <c r="Y8" s="20"/>
      <c r="Z8" s="21"/>
      <c r="AA8" s="22">
        <v>100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432202077</v>
      </c>
      <c r="D11" s="18"/>
      <c r="E11" s="19">
        <v>454817911</v>
      </c>
      <c r="F11" s="20">
        <v>454817911</v>
      </c>
      <c r="G11" s="24">
        <v>467546340</v>
      </c>
      <c r="H11" s="24">
        <v>30551564</v>
      </c>
      <c r="I11" s="24">
        <v>18887789</v>
      </c>
      <c r="J11" s="20">
        <v>516985693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516985693</v>
      </c>
      <c r="X11" s="20">
        <v>454817911</v>
      </c>
      <c r="Y11" s="24">
        <v>62167782</v>
      </c>
      <c r="Z11" s="25">
        <v>13.668718952451281</v>
      </c>
      <c r="AA11" s="26">
        <v>454817911</v>
      </c>
    </row>
    <row r="12" spans="1:27" ht="13.5" x14ac:dyDescent="0.25">
      <c r="A12" s="23" t="s">
        <v>40</v>
      </c>
      <c r="B12" s="17" t="s">
        <v>32</v>
      </c>
      <c r="C12" s="18">
        <v>-5562225</v>
      </c>
      <c r="D12" s="18"/>
      <c r="E12" s="19">
        <v>-5562225</v>
      </c>
      <c r="F12" s="20">
        <v>-5562225</v>
      </c>
      <c r="G12" s="20">
        <v>-5562225</v>
      </c>
      <c r="H12" s="20"/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5738643721</v>
      </c>
      <c r="D13" s="29">
        <f>SUM(D6:D12)</f>
        <v>0</v>
      </c>
      <c r="E13" s="30">
        <f t="shared" si="0"/>
        <v>4566670845</v>
      </c>
      <c r="F13" s="31">
        <f t="shared" si="0"/>
        <v>4566670845</v>
      </c>
      <c r="G13" s="31">
        <f t="shared" si="0"/>
        <v>5864308755</v>
      </c>
      <c r="H13" s="31">
        <f t="shared" si="0"/>
        <v>289240555</v>
      </c>
      <c r="I13" s="31">
        <f t="shared" si="0"/>
        <v>375038599</v>
      </c>
      <c r="J13" s="31">
        <f t="shared" si="0"/>
        <v>6528587909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6528587909</v>
      </c>
      <c r="X13" s="31">
        <f t="shared" si="0"/>
        <v>4311021265</v>
      </c>
      <c r="Y13" s="31">
        <f t="shared" si="0"/>
        <v>2217566644</v>
      </c>
      <c r="Z13" s="32">
        <f>+IF(X13&lt;&gt;0,+(Y13/X13)*100,0)</f>
        <v>51.43947356520404</v>
      </c>
      <c r="AA13" s="33">
        <f>SUM(AA6:AA12)</f>
        <v>4566670845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882562087</v>
      </c>
      <c r="D17" s="18"/>
      <c r="E17" s="19">
        <v>955147550</v>
      </c>
      <c r="F17" s="20">
        <v>955147550</v>
      </c>
      <c r="G17" s="24">
        <v>842476295</v>
      </c>
      <c r="H17" s="24">
        <v>-544422</v>
      </c>
      <c r="I17" s="24">
        <v>20293131</v>
      </c>
      <c r="J17" s="20">
        <v>862225004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862225004</v>
      </c>
      <c r="X17" s="20">
        <v>911516650</v>
      </c>
      <c r="Y17" s="24">
        <v>-49291646</v>
      </c>
      <c r="Z17" s="25">
        <v>-5.4076517417427317</v>
      </c>
      <c r="AA17" s="26">
        <v>955147550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3822222</v>
      </c>
      <c r="D21" s="18"/>
      <c r="E21" s="19">
        <v>4195234</v>
      </c>
      <c r="F21" s="20">
        <v>4195234</v>
      </c>
      <c r="G21" s="20">
        <v>1820835</v>
      </c>
      <c r="H21" s="20">
        <v>-5792</v>
      </c>
      <c r="I21" s="20">
        <v>-369200</v>
      </c>
      <c r="J21" s="20">
        <v>1445843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1445843</v>
      </c>
      <c r="X21" s="20">
        <v>3450734</v>
      </c>
      <c r="Y21" s="20">
        <v>-2004891</v>
      </c>
      <c r="Z21" s="21">
        <v>-58.100421533505632</v>
      </c>
      <c r="AA21" s="22">
        <v>4195234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886384309</v>
      </c>
      <c r="D25" s="29">
        <f t="shared" ref="D25:Y25" si="1">SUM(D15:D24)</f>
        <v>0</v>
      </c>
      <c r="E25" s="35">
        <f t="shared" si="1"/>
        <v>959342784</v>
      </c>
      <c r="F25" s="36">
        <f t="shared" si="1"/>
        <v>959342784</v>
      </c>
      <c r="G25" s="36">
        <f t="shared" si="1"/>
        <v>844297130</v>
      </c>
      <c r="H25" s="36">
        <f t="shared" si="1"/>
        <v>-550214</v>
      </c>
      <c r="I25" s="36">
        <f t="shared" si="1"/>
        <v>19923931</v>
      </c>
      <c r="J25" s="36">
        <f t="shared" si="1"/>
        <v>863670847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863670847</v>
      </c>
      <c r="X25" s="36">
        <f t="shared" si="1"/>
        <v>914967384</v>
      </c>
      <c r="Y25" s="36">
        <f t="shared" si="1"/>
        <v>-51296537</v>
      </c>
      <c r="Z25" s="37">
        <f>+IF(X25&lt;&gt;0,+(Y25/X25)*100,0)</f>
        <v>-5.6063787515293546</v>
      </c>
      <c r="AA25" s="38">
        <f>SUM(AA15:AA24)</f>
        <v>959342784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6625028030</v>
      </c>
      <c r="D26" s="29">
        <f>+D13+D25</f>
        <v>0</v>
      </c>
      <c r="E26" s="30">
        <f t="shared" si="2"/>
        <v>5526013629</v>
      </c>
      <c r="F26" s="31">
        <f t="shared" si="2"/>
        <v>5526013629</v>
      </c>
      <c r="G26" s="31">
        <f t="shared" si="2"/>
        <v>6708605885</v>
      </c>
      <c r="H26" s="31">
        <f t="shared" si="2"/>
        <v>288690341</v>
      </c>
      <c r="I26" s="31">
        <f t="shared" si="2"/>
        <v>394962530</v>
      </c>
      <c r="J26" s="31">
        <f t="shared" si="2"/>
        <v>7392258756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7392258756</v>
      </c>
      <c r="X26" s="31">
        <f t="shared" si="2"/>
        <v>5225988649</v>
      </c>
      <c r="Y26" s="31">
        <f t="shared" si="2"/>
        <v>2166270107</v>
      </c>
      <c r="Z26" s="32">
        <f>+IF(X26&lt;&gt;0,+(Y26/X26)*100,0)</f>
        <v>41.451871645655388</v>
      </c>
      <c r="AA26" s="33">
        <f>+AA13+AA25</f>
        <v>5526013629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-1254112</v>
      </c>
      <c r="D31" s="18"/>
      <c r="E31" s="19">
        <v>-114111</v>
      </c>
      <c r="F31" s="20">
        <v>-114111</v>
      </c>
      <c r="G31" s="20">
        <v>-1526403</v>
      </c>
      <c r="H31" s="20">
        <v>128726</v>
      </c>
      <c r="I31" s="20">
        <v>-51748</v>
      </c>
      <c r="J31" s="20">
        <v>-1449425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-1449425</v>
      </c>
      <c r="X31" s="20">
        <v>-114111</v>
      </c>
      <c r="Y31" s="20">
        <v>-1335314</v>
      </c>
      <c r="Z31" s="21">
        <v>1170.1886759383408</v>
      </c>
      <c r="AA31" s="22">
        <v>-114111</v>
      </c>
    </row>
    <row r="32" spans="1:27" ht="13.5" x14ac:dyDescent="0.25">
      <c r="A32" s="23" t="s">
        <v>59</v>
      </c>
      <c r="B32" s="17" t="s">
        <v>32</v>
      </c>
      <c r="C32" s="18">
        <v>339181477</v>
      </c>
      <c r="D32" s="18"/>
      <c r="E32" s="19">
        <v>273182778</v>
      </c>
      <c r="F32" s="20">
        <v>273182778</v>
      </c>
      <c r="G32" s="20">
        <v>439916996</v>
      </c>
      <c r="H32" s="20">
        <v>-51899711</v>
      </c>
      <c r="I32" s="20">
        <v>-87380300</v>
      </c>
      <c r="J32" s="20">
        <v>300636985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300636985</v>
      </c>
      <c r="X32" s="20">
        <v>271169078</v>
      </c>
      <c r="Y32" s="20">
        <v>29467907</v>
      </c>
      <c r="Z32" s="21">
        <v>10.866986463699964</v>
      </c>
      <c r="AA32" s="22">
        <v>273182778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3903251</v>
      </c>
      <c r="H33" s="20">
        <v>1476608</v>
      </c>
      <c r="I33" s="20">
        <v>-22867</v>
      </c>
      <c r="J33" s="20">
        <v>5356992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5356992</v>
      </c>
      <c r="X33" s="20"/>
      <c r="Y33" s="20">
        <v>5356992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-296000</v>
      </c>
      <c r="F34" s="20">
        <v>-296000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-74100</v>
      </c>
      <c r="Y34" s="20">
        <v>74100</v>
      </c>
      <c r="Z34" s="21">
        <v>-100</v>
      </c>
      <c r="AA34" s="22">
        <v>-296000</v>
      </c>
    </row>
    <row r="35" spans="1:27" ht="13.5" x14ac:dyDescent="0.25">
      <c r="A35" s="23" t="s">
        <v>39</v>
      </c>
      <c r="B35" s="17" t="s">
        <v>32</v>
      </c>
      <c r="C35" s="18">
        <v>658645454</v>
      </c>
      <c r="D35" s="18"/>
      <c r="E35" s="19">
        <v>715275039</v>
      </c>
      <c r="F35" s="20">
        <v>715275039</v>
      </c>
      <c r="G35" s="20">
        <v>691313830</v>
      </c>
      <c r="H35" s="20">
        <v>33701083</v>
      </c>
      <c r="I35" s="20">
        <v>27205204</v>
      </c>
      <c r="J35" s="20">
        <v>752220117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752220117</v>
      </c>
      <c r="X35" s="20">
        <v>715749411</v>
      </c>
      <c r="Y35" s="20">
        <v>36470706</v>
      </c>
      <c r="Z35" s="21">
        <v>5.0954573541381514</v>
      </c>
      <c r="AA35" s="22">
        <v>715275039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996572819</v>
      </c>
      <c r="D37" s="29">
        <f t="shared" ref="D37:Y37" si="3">SUM(D29:D36)</f>
        <v>0</v>
      </c>
      <c r="E37" s="30">
        <f t="shared" si="3"/>
        <v>988047706</v>
      </c>
      <c r="F37" s="31">
        <f t="shared" si="3"/>
        <v>988047706</v>
      </c>
      <c r="G37" s="31">
        <f t="shared" si="3"/>
        <v>1133607674</v>
      </c>
      <c r="H37" s="31">
        <f t="shared" si="3"/>
        <v>-16593294</v>
      </c>
      <c r="I37" s="31">
        <f t="shared" si="3"/>
        <v>-60249711</v>
      </c>
      <c r="J37" s="31">
        <f t="shared" si="3"/>
        <v>1056764669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1056764669</v>
      </c>
      <c r="X37" s="31">
        <f t="shared" si="3"/>
        <v>986730278</v>
      </c>
      <c r="Y37" s="31">
        <f t="shared" si="3"/>
        <v>70034391</v>
      </c>
      <c r="Z37" s="32">
        <f>+IF(X37&lt;&gt;0,+(Y37/X37)*100,0)</f>
        <v>7.097622578477317</v>
      </c>
      <c r="AA37" s="33">
        <f>SUM(AA29:AA36)</f>
        <v>988047706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-1477900</v>
      </c>
      <c r="F42" s="20">
        <v>-1477900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-520900</v>
      </c>
      <c r="Y42" s="20">
        <v>520900</v>
      </c>
      <c r="Z42" s="21">
        <v>-100</v>
      </c>
      <c r="AA42" s="22">
        <v>-1477900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-1477900</v>
      </c>
      <c r="F43" s="36">
        <f t="shared" si="4"/>
        <v>-1477900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-520900</v>
      </c>
      <c r="Y43" s="36">
        <f t="shared" si="4"/>
        <v>520900</v>
      </c>
      <c r="Z43" s="37">
        <f>+IF(X43&lt;&gt;0,+(Y43/X43)*100,0)</f>
        <v>-100</v>
      </c>
      <c r="AA43" s="38">
        <f>SUM(AA39:AA42)</f>
        <v>-1477900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996572819</v>
      </c>
      <c r="D44" s="29">
        <f>+D37+D43</f>
        <v>0</v>
      </c>
      <c r="E44" s="30">
        <f t="shared" si="5"/>
        <v>986569806</v>
      </c>
      <c r="F44" s="31">
        <f t="shared" si="5"/>
        <v>986569806</v>
      </c>
      <c r="G44" s="31">
        <f t="shared" si="5"/>
        <v>1133607674</v>
      </c>
      <c r="H44" s="31">
        <f t="shared" si="5"/>
        <v>-16593294</v>
      </c>
      <c r="I44" s="31">
        <f t="shared" si="5"/>
        <v>-60249711</v>
      </c>
      <c r="J44" s="31">
        <f t="shared" si="5"/>
        <v>1056764669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1056764669</v>
      </c>
      <c r="X44" s="31">
        <f t="shared" si="5"/>
        <v>986209378</v>
      </c>
      <c r="Y44" s="31">
        <f t="shared" si="5"/>
        <v>70555291</v>
      </c>
      <c r="Z44" s="32">
        <f>+IF(X44&lt;&gt;0,+(Y44/X44)*100,0)</f>
        <v>7.1541898276290778</v>
      </c>
      <c r="AA44" s="33">
        <f>+AA37+AA43</f>
        <v>986569806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5628455211</v>
      </c>
      <c r="D45" s="42">
        <f t="shared" si="6"/>
        <v>0</v>
      </c>
      <c r="E45" s="43">
        <f t="shared" si="6"/>
        <v>4539443823</v>
      </c>
      <c r="F45" s="44">
        <f t="shared" si="6"/>
        <v>4539443823</v>
      </c>
      <c r="G45" s="44">
        <f t="shared" si="6"/>
        <v>5574998211</v>
      </c>
      <c r="H45" s="44">
        <f t="shared" si="6"/>
        <v>305283635</v>
      </c>
      <c r="I45" s="44">
        <f t="shared" si="6"/>
        <v>455212241</v>
      </c>
      <c r="J45" s="44">
        <f t="shared" si="6"/>
        <v>6335494087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6335494087</v>
      </c>
      <c r="X45" s="44">
        <f t="shared" si="6"/>
        <v>4239779271</v>
      </c>
      <c r="Y45" s="44">
        <f t="shared" si="6"/>
        <v>2095714816</v>
      </c>
      <c r="Z45" s="45">
        <f>+IF(X45&lt;&gt;0,+(Y45/X45)*100,0)</f>
        <v>49.429809479343525</v>
      </c>
      <c r="AA45" s="46">
        <f>+AA26-AA44</f>
        <v>4539443823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773560450</v>
      </c>
      <c r="D47" s="18"/>
      <c r="E47" s="19">
        <v>679902246</v>
      </c>
      <c r="F47" s="20">
        <v>679902246</v>
      </c>
      <c r="G47" s="20">
        <v>722272284</v>
      </c>
      <c r="H47" s="20">
        <v>26431680</v>
      </c>
      <c r="I47" s="20">
        <v>-3878744</v>
      </c>
      <c r="J47" s="20">
        <v>744825220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744825220</v>
      </c>
      <c r="X47" s="20">
        <v>679902246</v>
      </c>
      <c r="Y47" s="20">
        <v>64922974</v>
      </c>
      <c r="Z47" s="47">
        <v>9.548868882542271</v>
      </c>
      <c r="AA47" s="22">
        <v>679902246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773560450</v>
      </c>
      <c r="D50" s="50">
        <f t="shared" ref="D50:Y50" si="7">SUM(D47:D49)</f>
        <v>0</v>
      </c>
      <c r="E50" s="51">
        <f t="shared" si="7"/>
        <v>679902246</v>
      </c>
      <c r="F50" s="52">
        <f t="shared" si="7"/>
        <v>679902246</v>
      </c>
      <c r="G50" s="52">
        <f t="shared" si="7"/>
        <v>722272284</v>
      </c>
      <c r="H50" s="52">
        <f t="shared" si="7"/>
        <v>26431680</v>
      </c>
      <c r="I50" s="52">
        <f t="shared" si="7"/>
        <v>-3878744</v>
      </c>
      <c r="J50" s="52">
        <f t="shared" si="7"/>
        <v>744825220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744825220</v>
      </c>
      <c r="X50" s="52">
        <f t="shared" si="7"/>
        <v>679902246</v>
      </c>
      <c r="Y50" s="52">
        <f t="shared" si="7"/>
        <v>64922974</v>
      </c>
      <c r="Z50" s="53">
        <f>+IF(X50&lt;&gt;0,+(Y50/X50)*100,0)</f>
        <v>9.548868882542271</v>
      </c>
      <c r="AA50" s="54">
        <f>SUM(AA47:AA49)</f>
        <v>679902246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-16252434</v>
      </c>
      <c r="D6" s="18"/>
      <c r="E6" s="19">
        <v>1975024</v>
      </c>
      <c r="F6" s="20">
        <v>1725024</v>
      </c>
      <c r="G6" s="20">
        <v>4833581</v>
      </c>
      <c r="H6" s="20">
        <v>-5371159</v>
      </c>
      <c r="I6" s="20">
        <v>-5495649</v>
      </c>
      <c r="J6" s="20">
        <v>-6033227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-6033227</v>
      </c>
      <c r="X6" s="20">
        <v>-3320992</v>
      </c>
      <c r="Y6" s="20">
        <v>-2712235</v>
      </c>
      <c r="Z6" s="21">
        <v>81.669422871238467</v>
      </c>
      <c r="AA6" s="22">
        <v>1725024</v>
      </c>
    </row>
    <row r="7" spans="1:27" ht="13.5" x14ac:dyDescent="0.25">
      <c r="A7" s="23" t="s">
        <v>35</v>
      </c>
      <c r="B7" s="17" t="s">
        <v>32</v>
      </c>
      <c r="C7" s="18">
        <v>708332</v>
      </c>
      <c r="D7" s="18"/>
      <c r="E7" s="19">
        <v>-2096348</v>
      </c>
      <c r="F7" s="20">
        <v>4106259</v>
      </c>
      <c r="G7" s="20">
        <v>2107227</v>
      </c>
      <c r="H7" s="20">
        <v>716891</v>
      </c>
      <c r="I7" s="20">
        <v>123198</v>
      </c>
      <c r="J7" s="20">
        <v>2947316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2947316</v>
      </c>
      <c r="X7" s="20">
        <v>1556522</v>
      </c>
      <c r="Y7" s="20">
        <v>1390794</v>
      </c>
      <c r="Z7" s="21">
        <v>89.352672175529804</v>
      </c>
      <c r="AA7" s="22">
        <v>4106259</v>
      </c>
    </row>
    <row r="8" spans="1:27" ht="13.5" x14ac:dyDescent="0.25">
      <c r="A8" s="23" t="s">
        <v>36</v>
      </c>
      <c r="B8" s="17" t="s">
        <v>32</v>
      </c>
      <c r="C8" s="18">
        <v>673114</v>
      </c>
      <c r="D8" s="18"/>
      <c r="E8" s="19"/>
      <c r="F8" s="20">
        <v>673116</v>
      </c>
      <c r="G8" s="20">
        <v>1003254</v>
      </c>
      <c r="H8" s="20">
        <v>417608</v>
      </c>
      <c r="I8" s="20">
        <v>-173589</v>
      </c>
      <c r="J8" s="20">
        <v>1247273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1247273</v>
      </c>
      <c r="X8" s="20">
        <v>673116</v>
      </c>
      <c r="Y8" s="20">
        <v>574157</v>
      </c>
      <c r="Z8" s="21">
        <v>85.298373534427938</v>
      </c>
      <c r="AA8" s="22">
        <v>673116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-13689800</v>
      </c>
      <c r="D10" s="18"/>
      <c r="E10" s="19">
        <v>-10294973</v>
      </c>
      <c r="F10" s="20">
        <v>-13689800</v>
      </c>
      <c r="G10" s="20">
        <v>-18680788</v>
      </c>
      <c r="H10" s="20">
        <v>-134003</v>
      </c>
      <c r="I10" s="20">
        <v>-148926</v>
      </c>
      <c r="J10" s="20">
        <v>-18963717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-18963717</v>
      </c>
      <c r="X10" s="20">
        <v>-13689800</v>
      </c>
      <c r="Y10" s="20">
        <v>-5273917</v>
      </c>
      <c r="Z10" s="21">
        <v>38.524426945609143</v>
      </c>
      <c r="AA10" s="22">
        <v>-13689800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-28560788</v>
      </c>
      <c r="D13" s="29">
        <f>SUM(D6:D12)</f>
        <v>0</v>
      </c>
      <c r="E13" s="30">
        <f t="shared" si="0"/>
        <v>-10416297</v>
      </c>
      <c r="F13" s="31">
        <f t="shared" si="0"/>
        <v>-7185401</v>
      </c>
      <c r="G13" s="31">
        <f t="shared" si="0"/>
        <v>-10736726</v>
      </c>
      <c r="H13" s="31">
        <f t="shared" si="0"/>
        <v>-4370663</v>
      </c>
      <c r="I13" s="31">
        <f t="shared" si="0"/>
        <v>-5694966</v>
      </c>
      <c r="J13" s="31">
        <f t="shared" si="0"/>
        <v>-20802355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-20802355</v>
      </c>
      <c r="X13" s="31">
        <f t="shared" si="0"/>
        <v>-14781154</v>
      </c>
      <c r="Y13" s="31">
        <f t="shared" si="0"/>
        <v>-6021201</v>
      </c>
      <c r="Z13" s="32">
        <f>+IF(X13&lt;&gt;0,+(Y13/X13)*100,0)</f>
        <v>40.735662452336264</v>
      </c>
      <c r="AA13" s="33">
        <f>SUM(AA6:AA12)</f>
        <v>-7185401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-48706864</v>
      </c>
      <c r="D17" s="18"/>
      <c r="E17" s="19">
        <v>-3576010</v>
      </c>
      <c r="F17" s="20">
        <v>-52282873</v>
      </c>
      <c r="G17" s="24">
        <v>-3329581</v>
      </c>
      <c r="H17" s="24">
        <v>-4408498</v>
      </c>
      <c r="I17" s="24">
        <v>-4407679</v>
      </c>
      <c r="J17" s="20">
        <v>-12145758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-12145758</v>
      </c>
      <c r="X17" s="20">
        <v>-49600863</v>
      </c>
      <c r="Y17" s="24">
        <v>37455105</v>
      </c>
      <c r="Z17" s="25">
        <v>-75.513010731285064</v>
      </c>
      <c r="AA17" s="26">
        <v>-52282873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-48706864</v>
      </c>
      <c r="D25" s="29">
        <f t="shared" ref="D25:Y25" si="1">SUM(D15:D24)</f>
        <v>0</v>
      </c>
      <c r="E25" s="35">
        <f t="shared" si="1"/>
        <v>-3576010</v>
      </c>
      <c r="F25" s="36">
        <f t="shared" si="1"/>
        <v>-52282873</v>
      </c>
      <c r="G25" s="36">
        <f t="shared" si="1"/>
        <v>-3329581</v>
      </c>
      <c r="H25" s="36">
        <f t="shared" si="1"/>
        <v>-4408498</v>
      </c>
      <c r="I25" s="36">
        <f t="shared" si="1"/>
        <v>-4407679</v>
      </c>
      <c r="J25" s="36">
        <f t="shared" si="1"/>
        <v>-12145758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-12145758</v>
      </c>
      <c r="X25" s="36">
        <f t="shared" si="1"/>
        <v>-49600863</v>
      </c>
      <c r="Y25" s="36">
        <f t="shared" si="1"/>
        <v>37455105</v>
      </c>
      <c r="Z25" s="37">
        <f>+IF(X25&lt;&gt;0,+(Y25/X25)*100,0)</f>
        <v>-75.513010731285064</v>
      </c>
      <c r="AA25" s="38">
        <f>SUM(AA15:AA24)</f>
        <v>-52282873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-77267652</v>
      </c>
      <c r="D26" s="29">
        <f>+D13+D25</f>
        <v>0</v>
      </c>
      <c r="E26" s="30">
        <f t="shared" si="2"/>
        <v>-13992307</v>
      </c>
      <c r="F26" s="31">
        <f t="shared" si="2"/>
        <v>-59468274</v>
      </c>
      <c r="G26" s="31">
        <f t="shared" si="2"/>
        <v>-14066307</v>
      </c>
      <c r="H26" s="31">
        <f t="shared" si="2"/>
        <v>-8779161</v>
      </c>
      <c r="I26" s="31">
        <f t="shared" si="2"/>
        <v>-10102645</v>
      </c>
      <c r="J26" s="31">
        <f t="shared" si="2"/>
        <v>-32948113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-32948113</v>
      </c>
      <c r="X26" s="31">
        <f t="shared" si="2"/>
        <v>-64382017</v>
      </c>
      <c r="Y26" s="31">
        <f t="shared" si="2"/>
        <v>31433904</v>
      </c>
      <c r="Z26" s="32">
        <f>+IF(X26&lt;&gt;0,+(Y26/X26)*100,0)</f>
        <v>-48.824043521345409</v>
      </c>
      <c r="AA26" s="33">
        <f>+AA13+AA25</f>
        <v>-59468274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1073974</v>
      </c>
      <c r="J33" s="20">
        <v>1073974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1073974</v>
      </c>
      <c r="X33" s="20"/>
      <c r="Y33" s="20">
        <v>1073974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1073974</v>
      </c>
      <c r="J37" s="31">
        <f t="shared" si="3"/>
        <v>1073974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1073974</v>
      </c>
      <c r="X37" s="31">
        <f t="shared" si="3"/>
        <v>0</v>
      </c>
      <c r="Y37" s="31">
        <f t="shared" si="3"/>
        <v>1073974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1073974</v>
      </c>
      <c r="J44" s="31">
        <f t="shared" si="5"/>
        <v>1073974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1073974</v>
      </c>
      <c r="X44" s="31">
        <f t="shared" si="5"/>
        <v>0</v>
      </c>
      <c r="Y44" s="31">
        <f t="shared" si="5"/>
        <v>1073974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-77267652</v>
      </c>
      <c r="D45" s="42">
        <f t="shared" si="6"/>
        <v>0</v>
      </c>
      <c r="E45" s="43">
        <f t="shared" si="6"/>
        <v>-13992307</v>
      </c>
      <c r="F45" s="44">
        <f t="shared" si="6"/>
        <v>-59468274</v>
      </c>
      <c r="G45" s="44">
        <f t="shared" si="6"/>
        <v>-14066307</v>
      </c>
      <c r="H45" s="44">
        <f t="shared" si="6"/>
        <v>-8779161</v>
      </c>
      <c r="I45" s="44">
        <f t="shared" si="6"/>
        <v>-11176619</v>
      </c>
      <c r="J45" s="44">
        <f t="shared" si="6"/>
        <v>-34022087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-34022087</v>
      </c>
      <c r="X45" s="44">
        <f t="shared" si="6"/>
        <v>-64382017</v>
      </c>
      <c r="Y45" s="44">
        <f t="shared" si="6"/>
        <v>30359930</v>
      </c>
      <c r="Z45" s="45">
        <f>+IF(X45&lt;&gt;0,+(Y45/X45)*100,0)</f>
        <v>-47.155916224246283</v>
      </c>
      <c r="AA45" s="46">
        <f>+AA26-AA44</f>
        <v>-59468274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34399130</v>
      </c>
      <c r="D47" s="18"/>
      <c r="E47" s="19">
        <v>42918899</v>
      </c>
      <c r="F47" s="20">
        <v>35946069</v>
      </c>
      <c r="G47" s="20">
        <v>34399130</v>
      </c>
      <c r="H47" s="20"/>
      <c r="I47" s="20"/>
      <c r="J47" s="20">
        <v>34399130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34399130</v>
      </c>
      <c r="X47" s="20">
        <v>31032326</v>
      </c>
      <c r="Y47" s="20">
        <v>3366804</v>
      </c>
      <c r="Z47" s="47">
        <v>10.849344647900386</v>
      </c>
      <c r="AA47" s="22">
        <v>35946069</v>
      </c>
    </row>
    <row r="48" spans="1:27" ht="13.5" x14ac:dyDescent="0.25">
      <c r="A48" s="23" t="s">
        <v>73</v>
      </c>
      <c r="B48" s="17" t="s">
        <v>32</v>
      </c>
      <c r="C48" s="18">
        <v>4808772</v>
      </c>
      <c r="D48" s="18"/>
      <c r="E48" s="19">
        <v>396621</v>
      </c>
      <c r="F48" s="20">
        <v>4808771</v>
      </c>
      <c r="G48" s="20">
        <v>4808772</v>
      </c>
      <c r="H48" s="20"/>
      <c r="I48" s="20"/>
      <c r="J48" s="20">
        <v>4808772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4808772</v>
      </c>
      <c r="X48" s="20">
        <v>4808771</v>
      </c>
      <c r="Y48" s="20">
        <v>1</v>
      </c>
      <c r="Z48" s="47"/>
      <c r="AA48" s="22">
        <v>4808771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39207902</v>
      </c>
      <c r="D50" s="50">
        <f t="shared" ref="D50:Y50" si="7">SUM(D47:D49)</f>
        <v>0</v>
      </c>
      <c r="E50" s="51">
        <f t="shared" si="7"/>
        <v>43315520</v>
      </c>
      <c r="F50" s="52">
        <f t="shared" si="7"/>
        <v>40754840</v>
      </c>
      <c r="G50" s="52">
        <f t="shared" si="7"/>
        <v>39207902</v>
      </c>
      <c r="H50" s="52">
        <f t="shared" si="7"/>
        <v>0</v>
      </c>
      <c r="I50" s="52">
        <f t="shared" si="7"/>
        <v>0</v>
      </c>
      <c r="J50" s="52">
        <f t="shared" si="7"/>
        <v>39207902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39207902</v>
      </c>
      <c r="X50" s="52">
        <f t="shared" si="7"/>
        <v>35841097</v>
      </c>
      <c r="Y50" s="52">
        <f t="shared" si="7"/>
        <v>3366805</v>
      </c>
      <c r="Z50" s="53">
        <f>+IF(X50&lt;&gt;0,+(Y50/X50)*100,0)</f>
        <v>9.3936996403876822</v>
      </c>
      <c r="AA50" s="54">
        <f>SUM(AA47:AA49)</f>
        <v>40754840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17559411</v>
      </c>
      <c r="D6" s="18"/>
      <c r="E6" s="19">
        <v>2255809</v>
      </c>
      <c r="F6" s="20">
        <v>2255809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563952</v>
      </c>
      <c r="Y6" s="20">
        <v>-563952</v>
      </c>
      <c r="Z6" s="21">
        <v>-100</v>
      </c>
      <c r="AA6" s="22">
        <v>2255809</v>
      </c>
    </row>
    <row r="7" spans="1:27" ht="13.5" x14ac:dyDescent="0.25">
      <c r="A7" s="23" t="s">
        <v>35</v>
      </c>
      <c r="B7" s="17" t="s">
        <v>32</v>
      </c>
      <c r="C7" s="18">
        <v>19600778</v>
      </c>
      <c r="D7" s="18"/>
      <c r="E7" s="19">
        <v>3020957</v>
      </c>
      <c r="F7" s="20">
        <v>3020957</v>
      </c>
      <c r="G7" s="20">
        <v>401381</v>
      </c>
      <c r="H7" s="20">
        <v>122402</v>
      </c>
      <c r="I7" s="20">
        <v>130944</v>
      </c>
      <c r="J7" s="20">
        <v>654727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654727</v>
      </c>
      <c r="X7" s="20">
        <v>755235</v>
      </c>
      <c r="Y7" s="20">
        <v>-100508</v>
      </c>
      <c r="Z7" s="21">
        <v>-13.308175600971882</v>
      </c>
      <c r="AA7" s="22">
        <v>3020957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4730616</v>
      </c>
      <c r="F11" s="20">
        <v>4730616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1182651</v>
      </c>
      <c r="Y11" s="24">
        <v>-1182651</v>
      </c>
      <c r="Z11" s="25">
        <v>-100</v>
      </c>
      <c r="AA11" s="26">
        <v>4730616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37160189</v>
      </c>
      <c r="D13" s="29">
        <f>SUM(D6:D12)</f>
        <v>0</v>
      </c>
      <c r="E13" s="30">
        <f t="shared" si="0"/>
        <v>10007382</v>
      </c>
      <c r="F13" s="31">
        <f t="shared" si="0"/>
        <v>10007382</v>
      </c>
      <c r="G13" s="31">
        <f t="shared" si="0"/>
        <v>401381</v>
      </c>
      <c r="H13" s="31">
        <f t="shared" si="0"/>
        <v>122402</v>
      </c>
      <c r="I13" s="31">
        <f t="shared" si="0"/>
        <v>130944</v>
      </c>
      <c r="J13" s="31">
        <f t="shared" si="0"/>
        <v>654727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654727</v>
      </c>
      <c r="X13" s="31">
        <f t="shared" si="0"/>
        <v>2501838</v>
      </c>
      <c r="Y13" s="31">
        <f t="shared" si="0"/>
        <v>-1847111</v>
      </c>
      <c r="Z13" s="32">
        <f>+IF(X13&lt;&gt;0,+(Y13/X13)*100,0)</f>
        <v>-73.830160066319237</v>
      </c>
      <c r="AA13" s="33">
        <f>SUM(AA6:AA12)</f>
        <v>10007382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49262013</v>
      </c>
      <c r="D17" s="18"/>
      <c r="E17" s="19">
        <v>274893</v>
      </c>
      <c r="F17" s="20">
        <v>274893</v>
      </c>
      <c r="G17" s="24">
        <v>5429680</v>
      </c>
      <c r="H17" s="24"/>
      <c r="I17" s="24">
        <v>1264960</v>
      </c>
      <c r="J17" s="20">
        <v>6694640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6694640</v>
      </c>
      <c r="X17" s="20">
        <v>68724</v>
      </c>
      <c r="Y17" s="24">
        <v>6625916</v>
      </c>
      <c r="Z17" s="25">
        <v>9641.3421803154652</v>
      </c>
      <c r="AA17" s="26">
        <v>274893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49262013</v>
      </c>
      <c r="D25" s="29">
        <f t="shared" ref="D25:Y25" si="1">SUM(D15:D24)</f>
        <v>0</v>
      </c>
      <c r="E25" s="35">
        <f t="shared" si="1"/>
        <v>274893</v>
      </c>
      <c r="F25" s="36">
        <f t="shared" si="1"/>
        <v>274893</v>
      </c>
      <c r="G25" s="36">
        <f t="shared" si="1"/>
        <v>5429680</v>
      </c>
      <c r="H25" s="36">
        <f t="shared" si="1"/>
        <v>0</v>
      </c>
      <c r="I25" s="36">
        <f t="shared" si="1"/>
        <v>1264960</v>
      </c>
      <c r="J25" s="36">
        <f t="shared" si="1"/>
        <v>6694640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6694640</v>
      </c>
      <c r="X25" s="36">
        <f t="shared" si="1"/>
        <v>68724</v>
      </c>
      <c r="Y25" s="36">
        <f t="shared" si="1"/>
        <v>6625916</v>
      </c>
      <c r="Z25" s="37">
        <f>+IF(X25&lt;&gt;0,+(Y25/X25)*100,0)</f>
        <v>9641.3421803154652</v>
      </c>
      <c r="AA25" s="38">
        <f>SUM(AA15:AA24)</f>
        <v>274893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86422202</v>
      </c>
      <c r="D26" s="29">
        <f>+D13+D25</f>
        <v>0</v>
      </c>
      <c r="E26" s="30">
        <f t="shared" si="2"/>
        <v>10282275</v>
      </c>
      <c r="F26" s="31">
        <f t="shared" si="2"/>
        <v>10282275</v>
      </c>
      <c r="G26" s="31">
        <f t="shared" si="2"/>
        <v>5831061</v>
      </c>
      <c r="H26" s="31">
        <f t="shared" si="2"/>
        <v>122402</v>
      </c>
      <c r="I26" s="31">
        <f t="shared" si="2"/>
        <v>1395904</v>
      </c>
      <c r="J26" s="31">
        <f t="shared" si="2"/>
        <v>7349367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7349367</v>
      </c>
      <c r="X26" s="31">
        <f t="shared" si="2"/>
        <v>2570562</v>
      </c>
      <c r="Y26" s="31">
        <f t="shared" si="2"/>
        <v>4778805</v>
      </c>
      <c r="Z26" s="32">
        <f>+IF(X26&lt;&gt;0,+(Y26/X26)*100,0)</f>
        <v>185.90506667413584</v>
      </c>
      <c r="AA26" s="33">
        <f>+AA13+AA25</f>
        <v>10282275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20280000</v>
      </c>
      <c r="H33" s="20"/>
      <c r="I33" s="20"/>
      <c r="J33" s="20">
        <v>20280000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20280000</v>
      </c>
      <c r="X33" s="20"/>
      <c r="Y33" s="20">
        <v>20280000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5603464</v>
      </c>
      <c r="F35" s="20">
        <v>5603464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1400868</v>
      </c>
      <c r="Y35" s="20">
        <v>-1400868</v>
      </c>
      <c r="Z35" s="21">
        <v>-100</v>
      </c>
      <c r="AA35" s="22">
        <v>5603464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5603464</v>
      </c>
      <c r="F37" s="31">
        <f t="shared" si="3"/>
        <v>5603464</v>
      </c>
      <c r="G37" s="31">
        <f t="shared" si="3"/>
        <v>20280000</v>
      </c>
      <c r="H37" s="31">
        <f t="shared" si="3"/>
        <v>0</v>
      </c>
      <c r="I37" s="31">
        <f t="shared" si="3"/>
        <v>0</v>
      </c>
      <c r="J37" s="31">
        <f t="shared" si="3"/>
        <v>20280000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20280000</v>
      </c>
      <c r="X37" s="31">
        <f t="shared" si="3"/>
        <v>1400868</v>
      </c>
      <c r="Y37" s="31">
        <f t="shared" si="3"/>
        <v>18879132</v>
      </c>
      <c r="Z37" s="32">
        <f>+IF(X37&lt;&gt;0,+(Y37/X37)*100,0)</f>
        <v>1347.6738707715501</v>
      </c>
      <c r="AA37" s="33">
        <f>SUM(AA29:AA36)</f>
        <v>5603464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5603464</v>
      </c>
      <c r="F44" s="31">
        <f t="shared" si="5"/>
        <v>5603464</v>
      </c>
      <c r="G44" s="31">
        <f t="shared" si="5"/>
        <v>20280000</v>
      </c>
      <c r="H44" s="31">
        <f t="shared" si="5"/>
        <v>0</v>
      </c>
      <c r="I44" s="31">
        <f t="shared" si="5"/>
        <v>0</v>
      </c>
      <c r="J44" s="31">
        <f t="shared" si="5"/>
        <v>20280000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20280000</v>
      </c>
      <c r="X44" s="31">
        <f t="shared" si="5"/>
        <v>1400868</v>
      </c>
      <c r="Y44" s="31">
        <f t="shared" si="5"/>
        <v>18879132</v>
      </c>
      <c r="Z44" s="32">
        <f>+IF(X44&lt;&gt;0,+(Y44/X44)*100,0)</f>
        <v>1347.6738707715501</v>
      </c>
      <c r="AA44" s="33">
        <f>+AA37+AA43</f>
        <v>5603464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86422202</v>
      </c>
      <c r="D45" s="42">
        <f t="shared" si="6"/>
        <v>0</v>
      </c>
      <c r="E45" s="43">
        <f t="shared" si="6"/>
        <v>4678811</v>
      </c>
      <c r="F45" s="44">
        <f t="shared" si="6"/>
        <v>4678811</v>
      </c>
      <c r="G45" s="44">
        <f t="shared" si="6"/>
        <v>-14448939</v>
      </c>
      <c r="H45" s="44">
        <f t="shared" si="6"/>
        <v>122402</v>
      </c>
      <c r="I45" s="44">
        <f t="shared" si="6"/>
        <v>1395904</v>
      </c>
      <c r="J45" s="44">
        <f t="shared" si="6"/>
        <v>-12930633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-12930633</v>
      </c>
      <c r="X45" s="44">
        <f t="shared" si="6"/>
        <v>1169694</v>
      </c>
      <c r="Y45" s="44">
        <f t="shared" si="6"/>
        <v>-14100327</v>
      </c>
      <c r="Z45" s="45">
        <f>+IF(X45&lt;&gt;0,+(Y45/X45)*100,0)</f>
        <v>-1205.4714309896435</v>
      </c>
      <c r="AA45" s="46">
        <f>+AA26-AA44</f>
        <v>4678811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238829344</v>
      </c>
      <c r="H47" s="20"/>
      <c r="I47" s="20"/>
      <c r="J47" s="20">
        <v>238829344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238829344</v>
      </c>
      <c r="X47" s="20"/>
      <c r="Y47" s="20">
        <v>238829344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238829344</v>
      </c>
      <c r="H50" s="52">
        <f t="shared" si="7"/>
        <v>0</v>
      </c>
      <c r="I50" s="52">
        <f t="shared" si="7"/>
        <v>0</v>
      </c>
      <c r="J50" s="52">
        <f t="shared" si="7"/>
        <v>238829344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238829344</v>
      </c>
      <c r="X50" s="52">
        <f t="shared" si="7"/>
        <v>0</v>
      </c>
      <c r="Y50" s="52">
        <f t="shared" si="7"/>
        <v>238829344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18736360</v>
      </c>
      <c r="D6" s="18"/>
      <c r="E6" s="19">
        <v>-18505448</v>
      </c>
      <c r="F6" s="20">
        <v>-18505448</v>
      </c>
      <c r="G6" s="20">
        <v>3724919</v>
      </c>
      <c r="H6" s="20">
        <v>2106382</v>
      </c>
      <c r="I6" s="20">
        <v>-301271</v>
      </c>
      <c r="J6" s="20">
        <v>5530030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5530030</v>
      </c>
      <c r="X6" s="20">
        <v>-4626363</v>
      </c>
      <c r="Y6" s="20">
        <v>10156393</v>
      </c>
      <c r="Z6" s="21">
        <v>-219.53298952114218</v>
      </c>
      <c r="AA6" s="22">
        <v>-18505448</v>
      </c>
    </row>
    <row r="7" spans="1:27" ht="13.5" x14ac:dyDescent="0.25">
      <c r="A7" s="23" t="s">
        <v>35</v>
      </c>
      <c r="B7" s="17" t="s">
        <v>32</v>
      </c>
      <c r="C7" s="18">
        <v>32612464</v>
      </c>
      <c r="D7" s="18"/>
      <c r="E7" s="19">
        <v>873806</v>
      </c>
      <c r="F7" s="20">
        <v>873806</v>
      </c>
      <c r="G7" s="20">
        <v>636404</v>
      </c>
      <c r="H7" s="20">
        <v>628358</v>
      </c>
      <c r="I7" s="20">
        <v>492921</v>
      </c>
      <c r="J7" s="20">
        <v>1757683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1757683</v>
      </c>
      <c r="X7" s="20">
        <v>218454</v>
      </c>
      <c r="Y7" s="20">
        <v>1539229</v>
      </c>
      <c r="Z7" s="21">
        <v>704.60096862497369</v>
      </c>
      <c r="AA7" s="22">
        <v>873806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5157260</v>
      </c>
      <c r="F11" s="20">
        <v>5157260</v>
      </c>
      <c r="G11" s="24"/>
      <c r="H11" s="24"/>
      <c r="I11" s="24">
        <v>191265</v>
      </c>
      <c r="J11" s="20">
        <v>191265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191265</v>
      </c>
      <c r="X11" s="20">
        <v>1289316</v>
      </c>
      <c r="Y11" s="24">
        <v>-1098051</v>
      </c>
      <c r="Z11" s="25">
        <v>-85.165390020755197</v>
      </c>
      <c r="AA11" s="26">
        <v>5157260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51348824</v>
      </c>
      <c r="D13" s="29">
        <f>SUM(D6:D12)</f>
        <v>0</v>
      </c>
      <c r="E13" s="30">
        <f t="shared" si="0"/>
        <v>-12474382</v>
      </c>
      <c r="F13" s="31">
        <f t="shared" si="0"/>
        <v>-12474382</v>
      </c>
      <c r="G13" s="31">
        <f t="shared" si="0"/>
        <v>4361323</v>
      </c>
      <c r="H13" s="31">
        <f t="shared" si="0"/>
        <v>2734740</v>
      </c>
      <c r="I13" s="31">
        <f t="shared" si="0"/>
        <v>382915</v>
      </c>
      <c r="J13" s="31">
        <f t="shared" si="0"/>
        <v>7478978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7478978</v>
      </c>
      <c r="X13" s="31">
        <f t="shared" si="0"/>
        <v>-3118593</v>
      </c>
      <c r="Y13" s="31">
        <f t="shared" si="0"/>
        <v>10597571</v>
      </c>
      <c r="Z13" s="32">
        <f>+IF(X13&lt;&gt;0,+(Y13/X13)*100,0)</f>
        <v>-339.81898247062054</v>
      </c>
      <c r="AA13" s="33">
        <f>SUM(AA6:AA12)</f>
        <v>-12474382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7308072</v>
      </c>
      <c r="D17" s="18"/>
      <c r="E17" s="19">
        <v>5902034</v>
      </c>
      <c r="F17" s="20">
        <v>5902034</v>
      </c>
      <c r="G17" s="24">
        <v>-53338</v>
      </c>
      <c r="H17" s="24">
        <v>-53339</v>
      </c>
      <c r="I17" s="24">
        <v>1221761</v>
      </c>
      <c r="J17" s="20">
        <v>1115084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1115084</v>
      </c>
      <c r="X17" s="20">
        <v>1475505</v>
      </c>
      <c r="Y17" s="24">
        <v>-360421</v>
      </c>
      <c r="Z17" s="25">
        <v>-24.426958905595033</v>
      </c>
      <c r="AA17" s="26">
        <v>5902034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7308072</v>
      </c>
      <c r="D25" s="29">
        <f t="shared" ref="D25:Y25" si="1">SUM(D15:D24)</f>
        <v>0</v>
      </c>
      <c r="E25" s="35">
        <f t="shared" si="1"/>
        <v>5902034</v>
      </c>
      <c r="F25" s="36">
        <f t="shared" si="1"/>
        <v>5902034</v>
      </c>
      <c r="G25" s="36">
        <f t="shared" si="1"/>
        <v>-53338</v>
      </c>
      <c r="H25" s="36">
        <f t="shared" si="1"/>
        <v>-53339</v>
      </c>
      <c r="I25" s="36">
        <f t="shared" si="1"/>
        <v>1221761</v>
      </c>
      <c r="J25" s="36">
        <f t="shared" si="1"/>
        <v>1115084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1115084</v>
      </c>
      <c r="X25" s="36">
        <f t="shared" si="1"/>
        <v>1475505</v>
      </c>
      <c r="Y25" s="36">
        <f t="shared" si="1"/>
        <v>-360421</v>
      </c>
      <c r="Z25" s="37">
        <f>+IF(X25&lt;&gt;0,+(Y25/X25)*100,0)</f>
        <v>-24.426958905595033</v>
      </c>
      <c r="AA25" s="38">
        <f>SUM(AA15:AA24)</f>
        <v>5902034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58656896</v>
      </c>
      <c r="D26" s="29">
        <f>+D13+D25</f>
        <v>0</v>
      </c>
      <c r="E26" s="30">
        <f t="shared" si="2"/>
        <v>-6572348</v>
      </c>
      <c r="F26" s="31">
        <f t="shared" si="2"/>
        <v>-6572348</v>
      </c>
      <c r="G26" s="31">
        <f t="shared" si="2"/>
        <v>4307985</v>
      </c>
      <c r="H26" s="31">
        <f t="shared" si="2"/>
        <v>2681401</v>
      </c>
      <c r="I26" s="31">
        <f t="shared" si="2"/>
        <v>1604676</v>
      </c>
      <c r="J26" s="31">
        <f t="shared" si="2"/>
        <v>8594062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8594062</v>
      </c>
      <c r="X26" s="31">
        <f t="shared" si="2"/>
        <v>-1643088</v>
      </c>
      <c r="Y26" s="31">
        <f t="shared" si="2"/>
        <v>10237150</v>
      </c>
      <c r="Z26" s="32">
        <f>+IF(X26&lt;&gt;0,+(Y26/X26)*100,0)</f>
        <v>-623.04331843455736</v>
      </c>
      <c r="AA26" s="33">
        <f>+AA13+AA25</f>
        <v>-6572348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-14099927</v>
      </c>
      <c r="D32" s="18"/>
      <c r="E32" s="19">
        <v>-999</v>
      </c>
      <c r="F32" s="20">
        <v>-999</v>
      </c>
      <c r="G32" s="20">
        <v>-701910</v>
      </c>
      <c r="H32" s="20"/>
      <c r="I32" s="20"/>
      <c r="J32" s="20">
        <v>-701910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-701910</v>
      </c>
      <c r="X32" s="20">
        <v>-252</v>
      </c>
      <c r="Y32" s="20">
        <v>-701658</v>
      </c>
      <c r="Z32" s="21">
        <v>278435.71428571426</v>
      </c>
      <c r="AA32" s="22">
        <v>-999</v>
      </c>
    </row>
    <row r="33" spans="1:27" ht="13.5" x14ac:dyDescent="0.25">
      <c r="A33" s="23" t="s">
        <v>60</v>
      </c>
      <c r="B33" s="17" t="s">
        <v>32</v>
      </c>
      <c r="C33" s="18">
        <v>198588</v>
      </c>
      <c r="D33" s="18"/>
      <c r="E33" s="19"/>
      <c r="F33" s="20"/>
      <c r="G33" s="20">
        <v>2815000</v>
      </c>
      <c r="H33" s="20">
        <v>1000000</v>
      </c>
      <c r="I33" s="20">
        <v>-1466365</v>
      </c>
      <c r="J33" s="20">
        <v>2348635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2348635</v>
      </c>
      <c r="X33" s="20"/>
      <c r="Y33" s="20">
        <v>2348635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2699943</v>
      </c>
      <c r="F35" s="20">
        <v>2699943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674985</v>
      </c>
      <c r="Y35" s="20">
        <v>-674985</v>
      </c>
      <c r="Z35" s="21">
        <v>-100</v>
      </c>
      <c r="AA35" s="22">
        <v>2699943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-13901339</v>
      </c>
      <c r="D37" s="29">
        <f t="shared" ref="D37:Y37" si="3">SUM(D29:D36)</f>
        <v>0</v>
      </c>
      <c r="E37" s="30">
        <f t="shared" si="3"/>
        <v>2698944</v>
      </c>
      <c r="F37" s="31">
        <f t="shared" si="3"/>
        <v>2698944</v>
      </c>
      <c r="G37" s="31">
        <f t="shared" si="3"/>
        <v>2113090</v>
      </c>
      <c r="H37" s="31">
        <f t="shared" si="3"/>
        <v>1000000</v>
      </c>
      <c r="I37" s="31">
        <f t="shared" si="3"/>
        <v>-1466365</v>
      </c>
      <c r="J37" s="31">
        <f t="shared" si="3"/>
        <v>1646725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1646725</v>
      </c>
      <c r="X37" s="31">
        <f t="shared" si="3"/>
        <v>674733</v>
      </c>
      <c r="Y37" s="31">
        <f t="shared" si="3"/>
        <v>971992</v>
      </c>
      <c r="Z37" s="32">
        <f>+IF(X37&lt;&gt;0,+(Y37/X37)*100,0)</f>
        <v>144.05579688558291</v>
      </c>
      <c r="AA37" s="33">
        <f>SUM(AA29:AA36)</f>
        <v>2698944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-13901339</v>
      </c>
      <c r="D44" s="29">
        <f>+D37+D43</f>
        <v>0</v>
      </c>
      <c r="E44" s="30">
        <f t="shared" si="5"/>
        <v>2698944</v>
      </c>
      <c r="F44" s="31">
        <f t="shared" si="5"/>
        <v>2698944</v>
      </c>
      <c r="G44" s="31">
        <f t="shared" si="5"/>
        <v>2113090</v>
      </c>
      <c r="H44" s="31">
        <f t="shared" si="5"/>
        <v>1000000</v>
      </c>
      <c r="I44" s="31">
        <f t="shared" si="5"/>
        <v>-1466365</v>
      </c>
      <c r="J44" s="31">
        <f t="shared" si="5"/>
        <v>1646725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1646725</v>
      </c>
      <c r="X44" s="31">
        <f t="shared" si="5"/>
        <v>674733</v>
      </c>
      <c r="Y44" s="31">
        <f t="shared" si="5"/>
        <v>971992</v>
      </c>
      <c r="Z44" s="32">
        <f>+IF(X44&lt;&gt;0,+(Y44/X44)*100,0)</f>
        <v>144.05579688558291</v>
      </c>
      <c r="AA44" s="33">
        <f>+AA37+AA43</f>
        <v>2698944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72558235</v>
      </c>
      <c r="D45" s="42">
        <f t="shared" si="6"/>
        <v>0</v>
      </c>
      <c r="E45" s="43">
        <f t="shared" si="6"/>
        <v>-9271292</v>
      </c>
      <c r="F45" s="44">
        <f t="shared" si="6"/>
        <v>-9271292</v>
      </c>
      <c r="G45" s="44">
        <f t="shared" si="6"/>
        <v>2194895</v>
      </c>
      <c r="H45" s="44">
        <f t="shared" si="6"/>
        <v>1681401</v>
      </c>
      <c r="I45" s="44">
        <f t="shared" si="6"/>
        <v>3071041</v>
      </c>
      <c r="J45" s="44">
        <f t="shared" si="6"/>
        <v>6947337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6947337</v>
      </c>
      <c r="X45" s="44">
        <f t="shared" si="6"/>
        <v>-2317821</v>
      </c>
      <c r="Y45" s="44">
        <f t="shared" si="6"/>
        <v>9265158</v>
      </c>
      <c r="Z45" s="45">
        <f>+IF(X45&lt;&gt;0,+(Y45/X45)*100,0)</f>
        <v>-399.73570003895901</v>
      </c>
      <c r="AA45" s="46">
        <f>+AA26-AA44</f>
        <v>-9271292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54836388</v>
      </c>
      <c r="D6" s="18"/>
      <c r="E6" s="19">
        <v>-21946783</v>
      </c>
      <c r="F6" s="20">
        <v>-21946783</v>
      </c>
      <c r="G6" s="20">
        <v>5983748</v>
      </c>
      <c r="H6" s="20">
        <v>919939</v>
      </c>
      <c r="I6" s="20">
        <v>11819582</v>
      </c>
      <c r="J6" s="20">
        <v>18723269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18723269</v>
      </c>
      <c r="X6" s="20">
        <v>-5486700</v>
      </c>
      <c r="Y6" s="20">
        <v>24209969</v>
      </c>
      <c r="Z6" s="21">
        <v>-441.24827309676124</v>
      </c>
      <c r="AA6" s="22">
        <v>-21946783</v>
      </c>
    </row>
    <row r="7" spans="1:27" ht="13.5" x14ac:dyDescent="0.25">
      <c r="A7" s="23" t="s">
        <v>35</v>
      </c>
      <c r="B7" s="17" t="s">
        <v>32</v>
      </c>
      <c r="C7" s="18">
        <v>176320538</v>
      </c>
      <c r="D7" s="18"/>
      <c r="E7" s="19">
        <v>19184829</v>
      </c>
      <c r="F7" s="20">
        <v>19184829</v>
      </c>
      <c r="G7" s="20">
        <v>6551335</v>
      </c>
      <c r="H7" s="20">
        <v>7473000</v>
      </c>
      <c r="I7" s="20">
        <v>5974877</v>
      </c>
      <c r="J7" s="20">
        <v>19999212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19999212</v>
      </c>
      <c r="X7" s="20">
        <v>4796208</v>
      </c>
      <c r="Y7" s="20">
        <v>15203004</v>
      </c>
      <c r="Z7" s="21">
        <v>316.97966393450827</v>
      </c>
      <c r="AA7" s="22">
        <v>19184829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14697096</v>
      </c>
      <c r="F11" s="20">
        <v>14697096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3674274</v>
      </c>
      <c r="Y11" s="24">
        <v>-3674274</v>
      </c>
      <c r="Z11" s="25">
        <v>-100</v>
      </c>
      <c r="AA11" s="26">
        <v>14697096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231156926</v>
      </c>
      <c r="D13" s="29">
        <f>SUM(D6:D12)</f>
        <v>0</v>
      </c>
      <c r="E13" s="30">
        <f t="shared" si="0"/>
        <v>11935142</v>
      </c>
      <c r="F13" s="31">
        <f t="shared" si="0"/>
        <v>11935142</v>
      </c>
      <c r="G13" s="31">
        <f t="shared" si="0"/>
        <v>12535083</v>
      </c>
      <c r="H13" s="31">
        <f t="shared" si="0"/>
        <v>8392939</v>
      </c>
      <c r="I13" s="31">
        <f t="shared" si="0"/>
        <v>17794459</v>
      </c>
      <c r="J13" s="31">
        <f t="shared" si="0"/>
        <v>38722481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38722481</v>
      </c>
      <c r="X13" s="31">
        <f t="shared" si="0"/>
        <v>2983782</v>
      </c>
      <c r="Y13" s="31">
        <f t="shared" si="0"/>
        <v>35738699</v>
      </c>
      <c r="Z13" s="32">
        <f>+IF(X13&lt;&gt;0,+(Y13/X13)*100,0)</f>
        <v>1197.765084714634</v>
      </c>
      <c r="AA13" s="33">
        <f>SUM(AA6:AA12)</f>
        <v>11935142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26139010</v>
      </c>
      <c r="D17" s="18"/>
      <c r="E17" s="19">
        <v>5091526</v>
      </c>
      <c r="F17" s="20">
        <v>5091526</v>
      </c>
      <c r="G17" s="24"/>
      <c r="H17" s="24">
        <v>-186293</v>
      </c>
      <c r="I17" s="24">
        <v>379678</v>
      </c>
      <c r="J17" s="20">
        <v>193385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193385</v>
      </c>
      <c r="X17" s="20">
        <v>1272885</v>
      </c>
      <c r="Y17" s="24">
        <v>-1079500</v>
      </c>
      <c r="Z17" s="25">
        <v>-84.807347089485702</v>
      </c>
      <c r="AA17" s="26">
        <v>5091526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26139010</v>
      </c>
      <c r="D25" s="29">
        <f t="shared" ref="D25:Y25" si="1">SUM(D15:D24)</f>
        <v>0</v>
      </c>
      <c r="E25" s="35">
        <f t="shared" si="1"/>
        <v>5091526</v>
      </c>
      <c r="F25" s="36">
        <f t="shared" si="1"/>
        <v>5091526</v>
      </c>
      <c r="G25" s="36">
        <f t="shared" si="1"/>
        <v>0</v>
      </c>
      <c r="H25" s="36">
        <f t="shared" si="1"/>
        <v>-186293</v>
      </c>
      <c r="I25" s="36">
        <f t="shared" si="1"/>
        <v>379678</v>
      </c>
      <c r="J25" s="36">
        <f t="shared" si="1"/>
        <v>193385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193385</v>
      </c>
      <c r="X25" s="36">
        <f t="shared" si="1"/>
        <v>1272885</v>
      </c>
      <c r="Y25" s="36">
        <f t="shared" si="1"/>
        <v>-1079500</v>
      </c>
      <c r="Z25" s="37">
        <f>+IF(X25&lt;&gt;0,+(Y25/X25)*100,0)</f>
        <v>-84.807347089485702</v>
      </c>
      <c r="AA25" s="38">
        <f>SUM(AA15:AA24)</f>
        <v>5091526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257295936</v>
      </c>
      <c r="D26" s="29">
        <f>+D13+D25</f>
        <v>0</v>
      </c>
      <c r="E26" s="30">
        <f t="shared" si="2"/>
        <v>17026668</v>
      </c>
      <c r="F26" s="31">
        <f t="shared" si="2"/>
        <v>17026668</v>
      </c>
      <c r="G26" s="31">
        <f t="shared" si="2"/>
        <v>12535083</v>
      </c>
      <c r="H26" s="31">
        <f t="shared" si="2"/>
        <v>8206646</v>
      </c>
      <c r="I26" s="31">
        <f t="shared" si="2"/>
        <v>18174137</v>
      </c>
      <c r="J26" s="31">
        <f t="shared" si="2"/>
        <v>38915866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38915866</v>
      </c>
      <c r="X26" s="31">
        <f t="shared" si="2"/>
        <v>4256667</v>
      </c>
      <c r="Y26" s="31">
        <f t="shared" si="2"/>
        <v>34659199</v>
      </c>
      <c r="Z26" s="32">
        <f>+IF(X26&lt;&gt;0,+(Y26/X26)*100,0)</f>
        <v>814.23327218220254</v>
      </c>
      <c r="AA26" s="33">
        <f>+AA13+AA25</f>
        <v>17026668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1025475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-845771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12084737</v>
      </c>
      <c r="F35" s="20">
        <v>12084737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3021183</v>
      </c>
      <c r="Y35" s="20">
        <v>-3021183</v>
      </c>
      <c r="Z35" s="21">
        <v>-100</v>
      </c>
      <c r="AA35" s="22">
        <v>12084737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179704</v>
      </c>
      <c r="D37" s="29">
        <f t="shared" ref="D37:Y37" si="3">SUM(D29:D36)</f>
        <v>0</v>
      </c>
      <c r="E37" s="30">
        <f t="shared" si="3"/>
        <v>12084737</v>
      </c>
      <c r="F37" s="31">
        <f t="shared" si="3"/>
        <v>12084737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3021183</v>
      </c>
      <c r="Y37" s="31">
        <f t="shared" si="3"/>
        <v>-3021183</v>
      </c>
      <c r="Z37" s="32">
        <f>+IF(X37&lt;&gt;0,+(Y37/X37)*100,0)</f>
        <v>-100</v>
      </c>
      <c r="AA37" s="33">
        <f>SUM(AA29:AA36)</f>
        <v>12084737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179704</v>
      </c>
      <c r="D44" s="29">
        <f>+D37+D43</f>
        <v>0</v>
      </c>
      <c r="E44" s="30">
        <f t="shared" si="5"/>
        <v>12084737</v>
      </c>
      <c r="F44" s="31">
        <f t="shared" si="5"/>
        <v>12084737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3021183</v>
      </c>
      <c r="Y44" s="31">
        <f t="shared" si="5"/>
        <v>-3021183</v>
      </c>
      <c r="Z44" s="32">
        <f>+IF(X44&lt;&gt;0,+(Y44/X44)*100,0)</f>
        <v>-100</v>
      </c>
      <c r="AA44" s="33">
        <f>+AA37+AA43</f>
        <v>12084737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257116232</v>
      </c>
      <c r="D45" s="42">
        <f t="shared" si="6"/>
        <v>0</v>
      </c>
      <c r="E45" s="43">
        <f t="shared" si="6"/>
        <v>4941931</v>
      </c>
      <c r="F45" s="44">
        <f t="shared" si="6"/>
        <v>4941931</v>
      </c>
      <c r="G45" s="44">
        <f t="shared" si="6"/>
        <v>12535083</v>
      </c>
      <c r="H45" s="44">
        <f t="shared" si="6"/>
        <v>8206646</v>
      </c>
      <c r="I45" s="44">
        <f t="shared" si="6"/>
        <v>18174137</v>
      </c>
      <c r="J45" s="44">
        <f t="shared" si="6"/>
        <v>38915866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38915866</v>
      </c>
      <c r="X45" s="44">
        <f t="shared" si="6"/>
        <v>1235484</v>
      </c>
      <c r="Y45" s="44">
        <f t="shared" si="6"/>
        <v>37680382</v>
      </c>
      <c r="Z45" s="45">
        <f>+IF(X45&lt;&gt;0,+(Y45/X45)*100,0)</f>
        <v>3049.8478329140644</v>
      </c>
      <c r="AA45" s="46">
        <f>+AA26-AA44</f>
        <v>4941931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9836630</v>
      </c>
      <c r="F47" s="20">
        <v>9836630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2459157</v>
      </c>
      <c r="Y47" s="20">
        <v>-2459157</v>
      </c>
      <c r="Z47" s="47">
        <v>-100</v>
      </c>
      <c r="AA47" s="22">
        <v>9836630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9836630</v>
      </c>
      <c r="F50" s="52">
        <f t="shared" si="7"/>
        <v>9836630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2459157</v>
      </c>
      <c r="Y50" s="52">
        <f t="shared" si="7"/>
        <v>-2459157</v>
      </c>
      <c r="Z50" s="53">
        <f>+IF(X50&lt;&gt;0,+(Y50/X50)*100,0)</f>
        <v>-100</v>
      </c>
      <c r="AA50" s="54">
        <f>SUM(AA47:AA49)</f>
        <v>9836630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767778208</v>
      </c>
      <c r="D6" s="18"/>
      <c r="E6" s="19">
        <v>-569995139</v>
      </c>
      <c r="F6" s="20">
        <v>-569995139</v>
      </c>
      <c r="G6" s="20">
        <v>875024932</v>
      </c>
      <c r="H6" s="20">
        <v>-80780697</v>
      </c>
      <c r="I6" s="20">
        <v>-58225440</v>
      </c>
      <c r="J6" s="20">
        <v>736018795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736018795</v>
      </c>
      <c r="X6" s="20">
        <v>-1271206791</v>
      </c>
      <c r="Y6" s="20">
        <v>2007225586</v>
      </c>
      <c r="Z6" s="21">
        <v>-157.8992183027128</v>
      </c>
      <c r="AA6" s="22">
        <v>-569995139</v>
      </c>
    </row>
    <row r="7" spans="1:27" ht="13.5" x14ac:dyDescent="0.25">
      <c r="A7" s="23" t="s">
        <v>35</v>
      </c>
      <c r="B7" s="17" t="s">
        <v>32</v>
      </c>
      <c r="C7" s="18">
        <v>143772513</v>
      </c>
      <c r="D7" s="18"/>
      <c r="E7" s="19">
        <v>714112950</v>
      </c>
      <c r="F7" s="20">
        <v>714112950</v>
      </c>
      <c r="G7" s="20">
        <v>24226487</v>
      </c>
      <c r="H7" s="20">
        <v>3478935</v>
      </c>
      <c r="I7" s="20">
        <v>-2522431</v>
      </c>
      <c r="J7" s="20">
        <v>25182991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25182991</v>
      </c>
      <c r="X7" s="20">
        <v>340007588</v>
      </c>
      <c r="Y7" s="20">
        <v>-314824597</v>
      </c>
      <c r="Z7" s="21">
        <v>-92.593403238988898</v>
      </c>
      <c r="AA7" s="22">
        <v>714112950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60000</v>
      </c>
      <c r="F8" s="20">
        <v>60000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-1065000</v>
      </c>
      <c r="Y8" s="20">
        <v>1065000</v>
      </c>
      <c r="Z8" s="21">
        <v>-100</v>
      </c>
      <c r="AA8" s="22">
        <v>60000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-103429737</v>
      </c>
      <c r="D10" s="18"/>
      <c r="E10" s="19">
        <v>-13926915</v>
      </c>
      <c r="F10" s="20">
        <v>-13926915</v>
      </c>
      <c r="G10" s="20">
        <v>-104876856</v>
      </c>
      <c r="H10" s="20">
        <v>-1178597</v>
      </c>
      <c r="I10" s="20">
        <v>-749690</v>
      </c>
      <c r="J10" s="20">
        <v>-106805143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-106805143</v>
      </c>
      <c r="X10" s="20">
        <v>-3481728</v>
      </c>
      <c r="Y10" s="20">
        <v>-103323415</v>
      </c>
      <c r="Z10" s="21">
        <v>2967.5900874508288</v>
      </c>
      <c r="AA10" s="22">
        <v>-13926915</v>
      </c>
    </row>
    <row r="11" spans="1:27" ht="13.5" x14ac:dyDescent="0.25">
      <c r="A11" s="23" t="s">
        <v>39</v>
      </c>
      <c r="B11" s="17" t="s">
        <v>32</v>
      </c>
      <c r="C11" s="18">
        <v>3342255</v>
      </c>
      <c r="D11" s="18"/>
      <c r="E11" s="19">
        <v>199773518</v>
      </c>
      <c r="F11" s="20">
        <v>199773518</v>
      </c>
      <c r="G11" s="24">
        <v>4130311</v>
      </c>
      <c r="H11" s="24">
        <v>27902609</v>
      </c>
      <c r="I11" s="24">
        <v>-2663432</v>
      </c>
      <c r="J11" s="20">
        <v>29369488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29369488</v>
      </c>
      <c r="X11" s="20">
        <v>199773518</v>
      </c>
      <c r="Y11" s="24">
        <v>-170404030</v>
      </c>
      <c r="Z11" s="25">
        <v>-85.298607996681525</v>
      </c>
      <c r="AA11" s="26">
        <v>199773518</v>
      </c>
    </row>
    <row r="12" spans="1:27" ht="13.5" x14ac:dyDescent="0.25">
      <c r="A12" s="23" t="s">
        <v>40</v>
      </c>
      <c r="B12" s="17" t="s">
        <v>32</v>
      </c>
      <c r="C12" s="18">
        <v>-5465754</v>
      </c>
      <c r="D12" s="18"/>
      <c r="E12" s="19"/>
      <c r="F12" s="20"/>
      <c r="G12" s="20">
        <v>-5465754</v>
      </c>
      <c r="H12" s="20"/>
      <c r="I12" s="20"/>
      <c r="J12" s="20">
        <v>-5465754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-5465754</v>
      </c>
      <c r="X12" s="20"/>
      <c r="Y12" s="20">
        <v>-5465754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805997485</v>
      </c>
      <c r="D13" s="29">
        <f>SUM(D6:D12)</f>
        <v>0</v>
      </c>
      <c r="E13" s="30">
        <f t="shared" si="0"/>
        <v>330024414</v>
      </c>
      <c r="F13" s="31">
        <f t="shared" si="0"/>
        <v>330024414</v>
      </c>
      <c r="G13" s="31">
        <f t="shared" si="0"/>
        <v>793039120</v>
      </c>
      <c r="H13" s="31">
        <f t="shared" si="0"/>
        <v>-50577750</v>
      </c>
      <c r="I13" s="31">
        <f t="shared" si="0"/>
        <v>-64160993</v>
      </c>
      <c r="J13" s="31">
        <f t="shared" si="0"/>
        <v>678300377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678300377</v>
      </c>
      <c r="X13" s="31">
        <f t="shared" si="0"/>
        <v>-735972413</v>
      </c>
      <c r="Y13" s="31">
        <f t="shared" si="0"/>
        <v>1414272790</v>
      </c>
      <c r="Z13" s="32">
        <f>+IF(X13&lt;&gt;0,+(Y13/X13)*100,0)</f>
        <v>-192.16383182558229</v>
      </c>
      <c r="AA13" s="33">
        <f>SUM(AA6:AA12)</f>
        <v>330024414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861579357</v>
      </c>
      <c r="D17" s="18"/>
      <c r="E17" s="19">
        <v>73584331</v>
      </c>
      <c r="F17" s="20">
        <v>73584331</v>
      </c>
      <c r="G17" s="24">
        <v>862922829</v>
      </c>
      <c r="H17" s="24">
        <v>6124200</v>
      </c>
      <c r="I17" s="24">
        <v>10040217</v>
      </c>
      <c r="J17" s="20">
        <v>879087246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879087246</v>
      </c>
      <c r="X17" s="20">
        <v>3976820</v>
      </c>
      <c r="Y17" s="24">
        <v>875110426</v>
      </c>
      <c r="Z17" s="25">
        <v>22005.281254871981</v>
      </c>
      <c r="AA17" s="26">
        <v>73584331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1116080</v>
      </c>
      <c r="D21" s="18"/>
      <c r="E21" s="19">
        <v>9069328</v>
      </c>
      <c r="F21" s="20">
        <v>9069328</v>
      </c>
      <c r="G21" s="20">
        <v>1068729</v>
      </c>
      <c r="H21" s="20">
        <v>43329</v>
      </c>
      <c r="I21" s="20">
        <v>2626733</v>
      </c>
      <c r="J21" s="20">
        <v>3738791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3738791</v>
      </c>
      <c r="X21" s="20">
        <v>3767332</v>
      </c>
      <c r="Y21" s="20">
        <v>-28541</v>
      </c>
      <c r="Z21" s="21">
        <v>-0.75759184483873465</v>
      </c>
      <c r="AA21" s="22">
        <v>9069328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862695437</v>
      </c>
      <c r="D25" s="29">
        <f t="shared" ref="D25:Y25" si="1">SUM(D15:D24)</f>
        <v>0</v>
      </c>
      <c r="E25" s="35">
        <f t="shared" si="1"/>
        <v>82653659</v>
      </c>
      <c r="F25" s="36">
        <f t="shared" si="1"/>
        <v>82653659</v>
      </c>
      <c r="G25" s="36">
        <f t="shared" si="1"/>
        <v>863991558</v>
      </c>
      <c r="H25" s="36">
        <f t="shared" si="1"/>
        <v>6167529</v>
      </c>
      <c r="I25" s="36">
        <f t="shared" si="1"/>
        <v>12666950</v>
      </c>
      <c r="J25" s="36">
        <f t="shared" si="1"/>
        <v>882826037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882826037</v>
      </c>
      <c r="X25" s="36">
        <f t="shared" si="1"/>
        <v>7744152</v>
      </c>
      <c r="Y25" s="36">
        <f t="shared" si="1"/>
        <v>875081885</v>
      </c>
      <c r="Z25" s="37">
        <f>+IF(X25&lt;&gt;0,+(Y25/X25)*100,0)</f>
        <v>11299.905851538038</v>
      </c>
      <c r="AA25" s="38">
        <f>SUM(AA15:AA24)</f>
        <v>82653659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1668692922</v>
      </c>
      <c r="D26" s="29">
        <f>+D13+D25</f>
        <v>0</v>
      </c>
      <c r="E26" s="30">
        <f t="shared" si="2"/>
        <v>412678073</v>
      </c>
      <c r="F26" s="31">
        <f t="shared" si="2"/>
        <v>412678073</v>
      </c>
      <c r="G26" s="31">
        <f t="shared" si="2"/>
        <v>1657030678</v>
      </c>
      <c r="H26" s="31">
        <f t="shared" si="2"/>
        <v>-44410221</v>
      </c>
      <c r="I26" s="31">
        <f t="shared" si="2"/>
        <v>-51494043</v>
      </c>
      <c r="J26" s="31">
        <f t="shared" si="2"/>
        <v>1561126414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1561126414</v>
      </c>
      <c r="X26" s="31">
        <f t="shared" si="2"/>
        <v>-728228261</v>
      </c>
      <c r="Y26" s="31">
        <f t="shared" si="2"/>
        <v>2289354675</v>
      </c>
      <c r="Z26" s="32">
        <f>+IF(X26&lt;&gt;0,+(Y26/X26)*100,0)</f>
        <v>-314.37322575977316</v>
      </c>
      <c r="AA26" s="33">
        <f>+AA13+AA25</f>
        <v>412678073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-6215958</v>
      </c>
      <c r="D31" s="18"/>
      <c r="E31" s="19">
        <v>-5156073</v>
      </c>
      <c r="F31" s="20">
        <v>-5156073</v>
      </c>
      <c r="G31" s="20">
        <v>-6237777</v>
      </c>
      <c r="H31" s="20">
        <v>-38328</v>
      </c>
      <c r="I31" s="20">
        <v>-216075</v>
      </c>
      <c r="J31" s="20">
        <v>-6492180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-6492180</v>
      </c>
      <c r="X31" s="20">
        <v>-5156073</v>
      </c>
      <c r="Y31" s="20">
        <v>-1336107</v>
      </c>
      <c r="Z31" s="21">
        <v>25.913267713626244</v>
      </c>
      <c r="AA31" s="22">
        <v>-5156073</v>
      </c>
    </row>
    <row r="32" spans="1:27" ht="13.5" x14ac:dyDescent="0.25">
      <c r="A32" s="23" t="s">
        <v>59</v>
      </c>
      <c r="B32" s="17" t="s">
        <v>32</v>
      </c>
      <c r="C32" s="18">
        <v>25924149</v>
      </c>
      <c r="D32" s="18"/>
      <c r="E32" s="19">
        <v>199774373</v>
      </c>
      <c r="F32" s="20">
        <v>199774373</v>
      </c>
      <c r="G32" s="20">
        <v>23803983</v>
      </c>
      <c r="H32" s="20">
        <v>3560164</v>
      </c>
      <c r="I32" s="20">
        <v>3851162</v>
      </c>
      <c r="J32" s="20">
        <v>31215309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31215309</v>
      </c>
      <c r="X32" s="20">
        <v>-956825774</v>
      </c>
      <c r="Y32" s="20">
        <v>988041083</v>
      </c>
      <c r="Z32" s="21">
        <v>-103.26238170503129</v>
      </c>
      <c r="AA32" s="22">
        <v>199774373</v>
      </c>
    </row>
    <row r="33" spans="1:27" ht="13.5" x14ac:dyDescent="0.25">
      <c r="A33" s="23" t="s">
        <v>60</v>
      </c>
      <c r="B33" s="17" t="s">
        <v>32</v>
      </c>
      <c r="C33" s="18">
        <v>9906699</v>
      </c>
      <c r="D33" s="18"/>
      <c r="E33" s="19"/>
      <c r="F33" s="20"/>
      <c r="G33" s="20">
        <v>15206699</v>
      </c>
      <c r="H33" s="20">
        <v>-3839400</v>
      </c>
      <c r="I33" s="20">
        <v>-2242646</v>
      </c>
      <c r="J33" s="20">
        <v>9124653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9124653</v>
      </c>
      <c r="X33" s="20">
        <v>20957476</v>
      </c>
      <c r="Y33" s="20">
        <v>-11832823</v>
      </c>
      <c r="Z33" s="21">
        <v>-56.461107244021179</v>
      </c>
      <c r="AA33" s="22"/>
    </row>
    <row r="34" spans="1:27" ht="13.5" x14ac:dyDescent="0.25">
      <c r="A34" s="23" t="s">
        <v>61</v>
      </c>
      <c r="B34" s="17" t="s">
        <v>32</v>
      </c>
      <c r="C34" s="18">
        <v>9607466</v>
      </c>
      <c r="D34" s="18"/>
      <c r="E34" s="19">
        <v>13819456</v>
      </c>
      <c r="F34" s="20">
        <v>13819456</v>
      </c>
      <c r="G34" s="20">
        <v>-828761</v>
      </c>
      <c r="H34" s="20">
        <v>10499338</v>
      </c>
      <c r="I34" s="20"/>
      <c r="J34" s="20">
        <v>9670577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9670577</v>
      </c>
      <c r="X34" s="20">
        <v>7818802</v>
      </c>
      <c r="Y34" s="20">
        <v>1851775</v>
      </c>
      <c r="Z34" s="21">
        <v>23.68361546947985</v>
      </c>
      <c r="AA34" s="22">
        <v>13819456</v>
      </c>
    </row>
    <row r="35" spans="1:27" ht="13.5" x14ac:dyDescent="0.25">
      <c r="A35" s="23" t="s">
        <v>39</v>
      </c>
      <c r="B35" s="17" t="s">
        <v>32</v>
      </c>
      <c r="C35" s="18">
        <v>-29263555</v>
      </c>
      <c r="D35" s="18"/>
      <c r="E35" s="19">
        <v>213335618</v>
      </c>
      <c r="F35" s="20">
        <v>213335618</v>
      </c>
      <c r="G35" s="20">
        <v>-11031517</v>
      </c>
      <c r="H35" s="20">
        <v>6359010</v>
      </c>
      <c r="I35" s="20">
        <v>140820</v>
      </c>
      <c r="J35" s="20">
        <v>-4531687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-4531687</v>
      </c>
      <c r="X35" s="20">
        <v>213335618</v>
      </c>
      <c r="Y35" s="20">
        <v>-217867305</v>
      </c>
      <c r="Z35" s="21">
        <v>-102.12420553233639</v>
      </c>
      <c r="AA35" s="22">
        <v>213335618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9958801</v>
      </c>
      <c r="D37" s="29">
        <f t="shared" ref="D37:Y37" si="3">SUM(D29:D36)</f>
        <v>0</v>
      </c>
      <c r="E37" s="30">
        <f t="shared" si="3"/>
        <v>421773374</v>
      </c>
      <c r="F37" s="31">
        <f t="shared" si="3"/>
        <v>421773374</v>
      </c>
      <c r="G37" s="31">
        <f t="shared" si="3"/>
        <v>20912627</v>
      </c>
      <c r="H37" s="31">
        <f t="shared" si="3"/>
        <v>16540784</v>
      </c>
      <c r="I37" s="31">
        <f t="shared" si="3"/>
        <v>1533261</v>
      </c>
      <c r="J37" s="31">
        <f t="shared" si="3"/>
        <v>38986672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38986672</v>
      </c>
      <c r="X37" s="31">
        <f t="shared" si="3"/>
        <v>-719869951</v>
      </c>
      <c r="Y37" s="31">
        <f t="shared" si="3"/>
        <v>758856623</v>
      </c>
      <c r="Z37" s="32">
        <f>+IF(X37&lt;&gt;0,+(Y37/X37)*100,0)</f>
        <v>-105.41579377578437</v>
      </c>
      <c r="AA37" s="33">
        <f>SUM(AA29:AA36)</f>
        <v>421773374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104754884</v>
      </c>
      <c r="D39" s="18"/>
      <c r="E39" s="19"/>
      <c r="F39" s="20"/>
      <c r="G39" s="20">
        <v>104754885</v>
      </c>
      <c r="H39" s="20"/>
      <c r="I39" s="20">
        <v>238074</v>
      </c>
      <c r="J39" s="20">
        <v>104992959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104992959</v>
      </c>
      <c r="X39" s="20"/>
      <c r="Y39" s="20">
        <v>104992959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104754884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104754885</v>
      </c>
      <c r="H43" s="36">
        <f t="shared" si="4"/>
        <v>0</v>
      </c>
      <c r="I43" s="36">
        <f t="shared" si="4"/>
        <v>238074</v>
      </c>
      <c r="J43" s="36">
        <f t="shared" si="4"/>
        <v>104992959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104992959</v>
      </c>
      <c r="X43" s="36">
        <f t="shared" si="4"/>
        <v>0</v>
      </c>
      <c r="Y43" s="36">
        <f t="shared" si="4"/>
        <v>104992959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114713685</v>
      </c>
      <c r="D44" s="29">
        <f>+D37+D43</f>
        <v>0</v>
      </c>
      <c r="E44" s="30">
        <f t="shared" si="5"/>
        <v>421773374</v>
      </c>
      <c r="F44" s="31">
        <f t="shared" si="5"/>
        <v>421773374</v>
      </c>
      <c r="G44" s="31">
        <f t="shared" si="5"/>
        <v>125667512</v>
      </c>
      <c r="H44" s="31">
        <f t="shared" si="5"/>
        <v>16540784</v>
      </c>
      <c r="I44" s="31">
        <f t="shared" si="5"/>
        <v>1771335</v>
      </c>
      <c r="J44" s="31">
        <f t="shared" si="5"/>
        <v>143979631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143979631</v>
      </c>
      <c r="X44" s="31">
        <f t="shared" si="5"/>
        <v>-719869951</v>
      </c>
      <c r="Y44" s="31">
        <f t="shared" si="5"/>
        <v>863849582</v>
      </c>
      <c r="Z44" s="32">
        <f>+IF(X44&lt;&gt;0,+(Y44/X44)*100,0)</f>
        <v>-120.00078358597857</v>
      </c>
      <c r="AA44" s="33">
        <f>+AA37+AA43</f>
        <v>421773374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1553979237</v>
      </c>
      <c r="D45" s="42">
        <f t="shared" si="6"/>
        <v>0</v>
      </c>
      <c r="E45" s="43">
        <f t="shared" si="6"/>
        <v>-9095301</v>
      </c>
      <c r="F45" s="44">
        <f t="shared" si="6"/>
        <v>-9095301</v>
      </c>
      <c r="G45" s="44">
        <f t="shared" si="6"/>
        <v>1531363166</v>
      </c>
      <c r="H45" s="44">
        <f t="shared" si="6"/>
        <v>-60951005</v>
      </c>
      <c r="I45" s="44">
        <f t="shared" si="6"/>
        <v>-53265378</v>
      </c>
      <c r="J45" s="44">
        <f t="shared" si="6"/>
        <v>1417146783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1417146783</v>
      </c>
      <c r="X45" s="44">
        <f t="shared" si="6"/>
        <v>-8358310</v>
      </c>
      <c r="Y45" s="44">
        <f t="shared" si="6"/>
        <v>1425505093</v>
      </c>
      <c r="Z45" s="45">
        <f>+IF(X45&lt;&gt;0,+(Y45/X45)*100,0)</f>
        <v>-17054.944037730114</v>
      </c>
      <c r="AA45" s="46">
        <f>+AA26-AA44</f>
        <v>-9095301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62053883</v>
      </c>
      <c r="D47" s="18"/>
      <c r="E47" s="19">
        <v>-100291045</v>
      </c>
      <c r="F47" s="20">
        <v>-100291045</v>
      </c>
      <c r="G47" s="20">
        <v>64772776</v>
      </c>
      <c r="H47" s="20">
        <v>-938418</v>
      </c>
      <c r="I47" s="20"/>
      <c r="J47" s="20">
        <v>63834358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63834358</v>
      </c>
      <c r="X47" s="20">
        <v>-99554054</v>
      </c>
      <c r="Y47" s="20">
        <v>163388412</v>
      </c>
      <c r="Z47" s="47">
        <v>-164.12029991264845</v>
      </c>
      <c r="AA47" s="22">
        <v>-100291045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62053883</v>
      </c>
      <c r="D50" s="50">
        <f t="shared" ref="D50:Y50" si="7">SUM(D47:D49)</f>
        <v>0</v>
      </c>
      <c r="E50" s="51">
        <f t="shared" si="7"/>
        <v>-100291045</v>
      </c>
      <c r="F50" s="52">
        <f t="shared" si="7"/>
        <v>-100291045</v>
      </c>
      <c r="G50" s="52">
        <f t="shared" si="7"/>
        <v>64772776</v>
      </c>
      <c r="H50" s="52">
        <f t="shared" si="7"/>
        <v>-938418</v>
      </c>
      <c r="I50" s="52">
        <f t="shared" si="7"/>
        <v>0</v>
      </c>
      <c r="J50" s="52">
        <f t="shared" si="7"/>
        <v>63834358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63834358</v>
      </c>
      <c r="X50" s="52">
        <f t="shared" si="7"/>
        <v>-99554054</v>
      </c>
      <c r="Y50" s="52">
        <f t="shared" si="7"/>
        <v>163388412</v>
      </c>
      <c r="Z50" s="53">
        <f>+IF(X50&lt;&gt;0,+(Y50/X50)*100,0)</f>
        <v>-164.12029991264845</v>
      </c>
      <c r="AA50" s="54">
        <f>SUM(AA47:AA49)</f>
        <v>-100291045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-1721550</v>
      </c>
      <c r="F6" s="20">
        <v>-1721550</v>
      </c>
      <c r="G6" s="20">
        <v>4000000</v>
      </c>
      <c r="H6" s="20"/>
      <c r="I6" s="20"/>
      <c r="J6" s="20">
        <v>4000000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4000000</v>
      </c>
      <c r="X6" s="20">
        <v>-430386</v>
      </c>
      <c r="Y6" s="20">
        <v>4430386</v>
      </c>
      <c r="Z6" s="21">
        <v>-1029.3982610958535</v>
      </c>
      <c r="AA6" s="22">
        <v>-1721550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-1721550</v>
      </c>
      <c r="F13" s="31">
        <f t="shared" si="0"/>
        <v>-1721550</v>
      </c>
      <c r="G13" s="31">
        <f t="shared" si="0"/>
        <v>4000000</v>
      </c>
      <c r="H13" s="31">
        <f t="shared" si="0"/>
        <v>0</v>
      </c>
      <c r="I13" s="31">
        <f t="shared" si="0"/>
        <v>0</v>
      </c>
      <c r="J13" s="31">
        <f t="shared" si="0"/>
        <v>4000000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4000000</v>
      </c>
      <c r="X13" s="31">
        <f t="shared" si="0"/>
        <v>-430386</v>
      </c>
      <c r="Y13" s="31">
        <f t="shared" si="0"/>
        <v>4430386</v>
      </c>
      <c r="Z13" s="32">
        <f>+IF(X13&lt;&gt;0,+(Y13/X13)*100,0)</f>
        <v>-1029.3982610958535</v>
      </c>
      <c r="AA13" s="33">
        <f>SUM(AA6:AA12)</f>
        <v>-1721550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-1721550</v>
      </c>
      <c r="F26" s="31">
        <f t="shared" si="2"/>
        <v>-1721550</v>
      </c>
      <c r="G26" s="31">
        <f t="shared" si="2"/>
        <v>4000000</v>
      </c>
      <c r="H26" s="31">
        <f t="shared" si="2"/>
        <v>0</v>
      </c>
      <c r="I26" s="31">
        <f t="shared" si="2"/>
        <v>0</v>
      </c>
      <c r="J26" s="31">
        <f t="shared" si="2"/>
        <v>4000000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4000000</v>
      </c>
      <c r="X26" s="31">
        <f t="shared" si="2"/>
        <v>-430386</v>
      </c>
      <c r="Y26" s="31">
        <f t="shared" si="2"/>
        <v>4430386</v>
      </c>
      <c r="Z26" s="32">
        <f>+IF(X26&lt;&gt;0,+(Y26/X26)*100,0)</f>
        <v>-1029.3982610958535</v>
      </c>
      <c r="AA26" s="33">
        <f>+AA13+AA25</f>
        <v>-1721550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-1721550</v>
      </c>
      <c r="F32" s="20">
        <v>-1721550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-430386</v>
      </c>
      <c r="Y32" s="20">
        <v>430386</v>
      </c>
      <c r="Z32" s="21">
        <v>-100</v>
      </c>
      <c r="AA32" s="22">
        <v>-1721550</v>
      </c>
    </row>
    <row r="33" spans="1:27" ht="13.5" x14ac:dyDescent="0.25">
      <c r="A33" s="23" t="s">
        <v>60</v>
      </c>
      <c r="B33" s="17" t="s">
        <v>32</v>
      </c>
      <c r="C33" s="18">
        <v>-9887502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-9887502</v>
      </c>
      <c r="D37" s="29">
        <f t="shared" ref="D37:Y37" si="3">SUM(D29:D36)</f>
        <v>0</v>
      </c>
      <c r="E37" s="30">
        <f t="shared" si="3"/>
        <v>-1721550</v>
      </c>
      <c r="F37" s="31">
        <f t="shared" si="3"/>
        <v>-1721550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-430386</v>
      </c>
      <c r="Y37" s="31">
        <f t="shared" si="3"/>
        <v>430386</v>
      </c>
      <c r="Z37" s="32">
        <f>+IF(X37&lt;&gt;0,+(Y37/X37)*100,0)</f>
        <v>-100</v>
      </c>
      <c r="AA37" s="33">
        <f>SUM(AA29:AA36)</f>
        <v>-1721550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-9887502</v>
      </c>
      <c r="D44" s="29">
        <f>+D37+D43</f>
        <v>0</v>
      </c>
      <c r="E44" s="30">
        <f t="shared" si="5"/>
        <v>-1721550</v>
      </c>
      <c r="F44" s="31">
        <f t="shared" si="5"/>
        <v>-1721550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-430386</v>
      </c>
      <c r="Y44" s="31">
        <f t="shared" si="5"/>
        <v>430386</v>
      </c>
      <c r="Z44" s="32">
        <f>+IF(X44&lt;&gt;0,+(Y44/X44)*100,0)</f>
        <v>-100</v>
      </c>
      <c r="AA44" s="33">
        <f>+AA37+AA43</f>
        <v>-1721550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9887502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4000000</v>
      </c>
      <c r="H45" s="44">
        <f t="shared" si="6"/>
        <v>0</v>
      </c>
      <c r="I45" s="44">
        <f t="shared" si="6"/>
        <v>0</v>
      </c>
      <c r="J45" s="44">
        <f t="shared" si="6"/>
        <v>4000000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4000000</v>
      </c>
      <c r="X45" s="44">
        <f t="shared" si="6"/>
        <v>0</v>
      </c>
      <c r="Y45" s="44">
        <f t="shared" si="6"/>
        <v>4000000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1311000</v>
      </c>
      <c r="F11" s="20">
        <v>1311000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327750</v>
      </c>
      <c r="Y11" s="24">
        <v>-327750</v>
      </c>
      <c r="Z11" s="25">
        <v>-100</v>
      </c>
      <c r="AA11" s="26">
        <v>1311000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1311000</v>
      </c>
      <c r="F13" s="31">
        <f t="shared" si="0"/>
        <v>1311000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327750</v>
      </c>
      <c r="Y13" s="31">
        <f t="shared" si="0"/>
        <v>-327750</v>
      </c>
      <c r="Z13" s="32">
        <f>+IF(X13&lt;&gt;0,+(Y13/X13)*100,0)</f>
        <v>-100</v>
      </c>
      <c r="AA13" s="33">
        <f>SUM(AA6:AA12)</f>
        <v>1311000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1311000</v>
      </c>
      <c r="F26" s="31">
        <f t="shared" si="2"/>
        <v>1311000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327750</v>
      </c>
      <c r="Y26" s="31">
        <f t="shared" si="2"/>
        <v>-327750</v>
      </c>
      <c r="Z26" s="32">
        <f>+IF(X26&lt;&gt;0,+(Y26/X26)*100,0)</f>
        <v>-100</v>
      </c>
      <c r="AA26" s="33">
        <f>+AA13+AA25</f>
        <v>1311000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-21941433</v>
      </c>
      <c r="D33" s="18"/>
      <c r="E33" s="19"/>
      <c r="F33" s="20"/>
      <c r="G33" s="20">
        <v>-837535</v>
      </c>
      <c r="H33" s="20"/>
      <c r="I33" s="20">
        <v>-5175350</v>
      </c>
      <c r="J33" s="20">
        <v>-6012885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-6012885</v>
      </c>
      <c r="X33" s="20"/>
      <c r="Y33" s="20">
        <v>-6012885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1311000</v>
      </c>
      <c r="F35" s="20">
        <v>1311000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327750</v>
      </c>
      <c r="Y35" s="20">
        <v>-327750</v>
      </c>
      <c r="Z35" s="21">
        <v>-100</v>
      </c>
      <c r="AA35" s="22">
        <v>1311000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-21941433</v>
      </c>
      <c r="D37" s="29">
        <f t="shared" ref="D37:Y37" si="3">SUM(D29:D36)</f>
        <v>0</v>
      </c>
      <c r="E37" s="30">
        <f t="shared" si="3"/>
        <v>1311000</v>
      </c>
      <c r="F37" s="31">
        <f t="shared" si="3"/>
        <v>1311000</v>
      </c>
      <c r="G37" s="31">
        <f t="shared" si="3"/>
        <v>-837535</v>
      </c>
      <c r="H37" s="31">
        <f t="shared" si="3"/>
        <v>0</v>
      </c>
      <c r="I37" s="31">
        <f t="shared" si="3"/>
        <v>-5175350</v>
      </c>
      <c r="J37" s="31">
        <f t="shared" si="3"/>
        <v>-6012885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-6012885</v>
      </c>
      <c r="X37" s="31">
        <f t="shared" si="3"/>
        <v>327750</v>
      </c>
      <c r="Y37" s="31">
        <f t="shared" si="3"/>
        <v>-6340635</v>
      </c>
      <c r="Z37" s="32">
        <f>+IF(X37&lt;&gt;0,+(Y37/X37)*100,0)</f>
        <v>-1934.5949656750572</v>
      </c>
      <c r="AA37" s="33">
        <f>SUM(AA29:AA36)</f>
        <v>1311000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-21941433</v>
      </c>
      <c r="D44" s="29">
        <f>+D37+D43</f>
        <v>0</v>
      </c>
      <c r="E44" s="30">
        <f t="shared" si="5"/>
        <v>1311000</v>
      </c>
      <c r="F44" s="31">
        <f t="shared" si="5"/>
        <v>1311000</v>
      </c>
      <c r="G44" s="31">
        <f t="shared" si="5"/>
        <v>-837535</v>
      </c>
      <c r="H44" s="31">
        <f t="shared" si="5"/>
        <v>0</v>
      </c>
      <c r="I44" s="31">
        <f t="shared" si="5"/>
        <v>-5175350</v>
      </c>
      <c r="J44" s="31">
        <f t="shared" si="5"/>
        <v>-6012885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-6012885</v>
      </c>
      <c r="X44" s="31">
        <f t="shared" si="5"/>
        <v>327750</v>
      </c>
      <c r="Y44" s="31">
        <f t="shared" si="5"/>
        <v>-6340635</v>
      </c>
      <c r="Z44" s="32">
        <f>+IF(X44&lt;&gt;0,+(Y44/X44)*100,0)</f>
        <v>-1934.5949656750572</v>
      </c>
      <c r="AA44" s="33">
        <f>+AA37+AA43</f>
        <v>1311000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21941433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837535</v>
      </c>
      <c r="H45" s="44">
        <f t="shared" si="6"/>
        <v>0</v>
      </c>
      <c r="I45" s="44">
        <f t="shared" si="6"/>
        <v>5175350</v>
      </c>
      <c r="J45" s="44">
        <f t="shared" si="6"/>
        <v>6012885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6012885</v>
      </c>
      <c r="X45" s="44">
        <f t="shared" si="6"/>
        <v>0</v>
      </c>
      <c r="Y45" s="44">
        <f t="shared" si="6"/>
        <v>6012885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52271201</v>
      </c>
      <c r="D6" s="18"/>
      <c r="E6" s="19">
        <v>31799517</v>
      </c>
      <c r="F6" s="20">
        <v>31799517</v>
      </c>
      <c r="G6" s="20">
        <v>59921310</v>
      </c>
      <c r="H6" s="20">
        <v>13203181</v>
      </c>
      <c r="I6" s="20">
        <v>-36184875</v>
      </c>
      <c r="J6" s="20">
        <v>36939616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36939616</v>
      </c>
      <c r="X6" s="20">
        <v>7949877</v>
      </c>
      <c r="Y6" s="20">
        <v>28989739</v>
      </c>
      <c r="Z6" s="21">
        <v>364.65644688590777</v>
      </c>
      <c r="AA6" s="22">
        <v>31799517</v>
      </c>
    </row>
    <row r="7" spans="1:27" ht="13.5" x14ac:dyDescent="0.25">
      <c r="A7" s="23" t="s">
        <v>35</v>
      </c>
      <c r="B7" s="17" t="s">
        <v>32</v>
      </c>
      <c r="C7" s="18">
        <v>16615391</v>
      </c>
      <c r="D7" s="18"/>
      <c r="E7" s="19">
        <v>63962304</v>
      </c>
      <c r="F7" s="20">
        <v>63962304</v>
      </c>
      <c r="G7" s="20">
        <v>25435210</v>
      </c>
      <c r="H7" s="20">
        <v>5927541</v>
      </c>
      <c r="I7" s="20">
        <v>-3119941</v>
      </c>
      <c r="J7" s="20">
        <v>28242810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28242810</v>
      </c>
      <c r="X7" s="20">
        <v>15990576</v>
      </c>
      <c r="Y7" s="20">
        <v>12252234</v>
      </c>
      <c r="Z7" s="21">
        <v>76.621592618052034</v>
      </c>
      <c r="AA7" s="22">
        <v>63962304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-2167537</v>
      </c>
      <c r="D10" s="18"/>
      <c r="E10" s="19"/>
      <c r="F10" s="20"/>
      <c r="G10" s="20">
        <v>-2185397</v>
      </c>
      <c r="H10" s="20"/>
      <c r="I10" s="20">
        <v>-1199</v>
      </c>
      <c r="J10" s="20">
        <v>-2186596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-2186596</v>
      </c>
      <c r="X10" s="20"/>
      <c r="Y10" s="20">
        <v>-2186596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34239932</v>
      </c>
      <c r="D11" s="18"/>
      <c r="E11" s="19"/>
      <c r="F11" s="20"/>
      <c r="G11" s="24">
        <v>33803547</v>
      </c>
      <c r="H11" s="24">
        <v>-23593</v>
      </c>
      <c r="I11" s="24"/>
      <c r="J11" s="20">
        <v>33779954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33779954</v>
      </c>
      <c r="X11" s="20"/>
      <c r="Y11" s="24">
        <v>33779954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-32223</v>
      </c>
      <c r="D12" s="18"/>
      <c r="E12" s="19"/>
      <c r="F12" s="20"/>
      <c r="G12" s="20">
        <v>-32223</v>
      </c>
      <c r="H12" s="20"/>
      <c r="I12" s="20"/>
      <c r="J12" s="20">
        <v>-32223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-32223</v>
      </c>
      <c r="X12" s="20"/>
      <c r="Y12" s="20">
        <v>-32223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100926764</v>
      </c>
      <c r="D13" s="29">
        <f>SUM(D6:D12)</f>
        <v>0</v>
      </c>
      <c r="E13" s="30">
        <f t="shared" si="0"/>
        <v>95761821</v>
      </c>
      <c r="F13" s="31">
        <f t="shared" si="0"/>
        <v>95761821</v>
      </c>
      <c r="G13" s="31">
        <f t="shared" si="0"/>
        <v>116942447</v>
      </c>
      <c r="H13" s="31">
        <f t="shared" si="0"/>
        <v>19107129</v>
      </c>
      <c r="I13" s="31">
        <f t="shared" si="0"/>
        <v>-39306015</v>
      </c>
      <c r="J13" s="31">
        <f t="shared" si="0"/>
        <v>96743561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96743561</v>
      </c>
      <c r="X13" s="31">
        <f t="shared" si="0"/>
        <v>23940453</v>
      </c>
      <c r="Y13" s="31">
        <f t="shared" si="0"/>
        <v>72803108</v>
      </c>
      <c r="Z13" s="32">
        <f>+IF(X13&lt;&gt;0,+(Y13/X13)*100,0)</f>
        <v>304.10079541936824</v>
      </c>
      <c r="AA13" s="33">
        <f>SUM(AA6:AA12)</f>
        <v>95761821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160337785</v>
      </c>
      <c r="D17" s="18"/>
      <c r="E17" s="19">
        <v>24584592</v>
      </c>
      <c r="F17" s="20">
        <v>24584592</v>
      </c>
      <c r="G17" s="24">
        <v>152858275</v>
      </c>
      <c r="H17" s="24">
        <v>8934908</v>
      </c>
      <c r="I17" s="24">
        <v>4933919</v>
      </c>
      <c r="J17" s="20">
        <v>166727102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166727102</v>
      </c>
      <c r="X17" s="20">
        <v>6146148</v>
      </c>
      <c r="Y17" s="24">
        <v>160580954</v>
      </c>
      <c r="Z17" s="25">
        <v>2612.7088706617542</v>
      </c>
      <c r="AA17" s="26">
        <v>24584592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133218</v>
      </c>
      <c r="D21" s="18"/>
      <c r="E21" s="19"/>
      <c r="F21" s="20"/>
      <c r="G21" s="20">
        <v>133218</v>
      </c>
      <c r="H21" s="20"/>
      <c r="I21" s="20"/>
      <c r="J21" s="20">
        <v>133218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133218</v>
      </c>
      <c r="X21" s="20"/>
      <c r="Y21" s="20">
        <v>133218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160471003</v>
      </c>
      <c r="D25" s="29">
        <f t="shared" ref="D25:Y25" si="1">SUM(D15:D24)</f>
        <v>0</v>
      </c>
      <c r="E25" s="35">
        <f t="shared" si="1"/>
        <v>24584592</v>
      </c>
      <c r="F25" s="36">
        <f t="shared" si="1"/>
        <v>24584592</v>
      </c>
      <c r="G25" s="36">
        <f t="shared" si="1"/>
        <v>152991493</v>
      </c>
      <c r="H25" s="36">
        <f t="shared" si="1"/>
        <v>8934908</v>
      </c>
      <c r="I25" s="36">
        <f t="shared" si="1"/>
        <v>4933919</v>
      </c>
      <c r="J25" s="36">
        <f t="shared" si="1"/>
        <v>166860320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166860320</v>
      </c>
      <c r="X25" s="36">
        <f t="shared" si="1"/>
        <v>6146148</v>
      </c>
      <c r="Y25" s="36">
        <f t="shared" si="1"/>
        <v>160714172</v>
      </c>
      <c r="Z25" s="37">
        <f>+IF(X25&lt;&gt;0,+(Y25/X25)*100,0)</f>
        <v>2614.8763746008067</v>
      </c>
      <c r="AA25" s="38">
        <f>SUM(AA15:AA24)</f>
        <v>24584592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261397767</v>
      </c>
      <c r="D26" s="29">
        <f>+D13+D25</f>
        <v>0</v>
      </c>
      <c r="E26" s="30">
        <f t="shared" si="2"/>
        <v>120346413</v>
      </c>
      <c r="F26" s="31">
        <f t="shared" si="2"/>
        <v>120346413</v>
      </c>
      <c r="G26" s="31">
        <f t="shared" si="2"/>
        <v>269933940</v>
      </c>
      <c r="H26" s="31">
        <f t="shared" si="2"/>
        <v>28042037</v>
      </c>
      <c r="I26" s="31">
        <f t="shared" si="2"/>
        <v>-34372096</v>
      </c>
      <c r="J26" s="31">
        <f t="shared" si="2"/>
        <v>263603881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263603881</v>
      </c>
      <c r="X26" s="31">
        <f t="shared" si="2"/>
        <v>30086601</v>
      </c>
      <c r="Y26" s="31">
        <f t="shared" si="2"/>
        <v>233517280</v>
      </c>
      <c r="Z26" s="32">
        <f>+IF(X26&lt;&gt;0,+(Y26/X26)*100,0)</f>
        <v>776.15041991616135</v>
      </c>
      <c r="AA26" s="33">
        <f>+AA13+AA25</f>
        <v>120346413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207539</v>
      </c>
      <c r="D31" s="18"/>
      <c r="E31" s="19"/>
      <c r="F31" s="20"/>
      <c r="G31" s="20">
        <v>208491</v>
      </c>
      <c r="H31" s="20"/>
      <c r="I31" s="20"/>
      <c r="J31" s="20">
        <v>208491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208491</v>
      </c>
      <c r="X31" s="20"/>
      <c r="Y31" s="20">
        <v>208491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43890504</v>
      </c>
      <c r="D32" s="18"/>
      <c r="E32" s="19">
        <v>9</v>
      </c>
      <c r="F32" s="20">
        <v>9</v>
      </c>
      <c r="G32" s="20">
        <v>40497185</v>
      </c>
      <c r="H32" s="20">
        <v>1992467</v>
      </c>
      <c r="I32" s="20">
        <v>1078172</v>
      </c>
      <c r="J32" s="20">
        <v>43567824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43567824</v>
      </c>
      <c r="X32" s="20"/>
      <c r="Y32" s="20">
        <v>43567824</v>
      </c>
      <c r="Z32" s="21"/>
      <c r="AA32" s="22">
        <v>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14632618</v>
      </c>
      <c r="H33" s="20">
        <v>-2328540</v>
      </c>
      <c r="I33" s="20">
        <v>-5996171</v>
      </c>
      <c r="J33" s="20">
        <v>6307907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6307907</v>
      </c>
      <c r="X33" s="20"/>
      <c r="Y33" s="20">
        <v>6307907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35043441</v>
      </c>
      <c r="D35" s="18"/>
      <c r="E35" s="19">
        <v>40435415</v>
      </c>
      <c r="F35" s="20">
        <v>40435415</v>
      </c>
      <c r="G35" s="20">
        <v>36209778</v>
      </c>
      <c r="H35" s="20">
        <v>746478</v>
      </c>
      <c r="I35" s="20">
        <v>-1861473</v>
      </c>
      <c r="J35" s="20">
        <v>35094783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35094783</v>
      </c>
      <c r="X35" s="20">
        <v>-7536313</v>
      </c>
      <c r="Y35" s="20">
        <v>42631096</v>
      </c>
      <c r="Z35" s="21">
        <v>-565.67576213992174</v>
      </c>
      <c r="AA35" s="22">
        <v>40435415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>
        <v>5180136</v>
      </c>
      <c r="F36" s="20">
        <v>5180136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5180136</v>
      </c>
      <c r="Y36" s="20">
        <v>-5180136</v>
      </c>
      <c r="Z36" s="21">
        <v>-100</v>
      </c>
      <c r="AA36" s="22">
        <v>5180136</v>
      </c>
    </row>
    <row r="37" spans="1:27" ht="13.5" x14ac:dyDescent="0.25">
      <c r="A37" s="27" t="s">
        <v>63</v>
      </c>
      <c r="B37" s="28" t="s">
        <v>32</v>
      </c>
      <c r="C37" s="29">
        <f>SUM(C29:C36)</f>
        <v>79141484</v>
      </c>
      <c r="D37" s="29">
        <f t="shared" ref="D37:Y37" si="3">SUM(D29:D36)</f>
        <v>0</v>
      </c>
      <c r="E37" s="30">
        <f t="shared" si="3"/>
        <v>45615560</v>
      </c>
      <c r="F37" s="31">
        <f t="shared" si="3"/>
        <v>45615560</v>
      </c>
      <c r="G37" s="31">
        <f t="shared" si="3"/>
        <v>91548072</v>
      </c>
      <c r="H37" s="31">
        <f t="shared" si="3"/>
        <v>410405</v>
      </c>
      <c r="I37" s="31">
        <f t="shared" si="3"/>
        <v>-6779472</v>
      </c>
      <c r="J37" s="31">
        <f t="shared" si="3"/>
        <v>85179005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85179005</v>
      </c>
      <c r="X37" s="31">
        <f t="shared" si="3"/>
        <v>-2356177</v>
      </c>
      <c r="Y37" s="31">
        <f t="shared" si="3"/>
        <v>87535182</v>
      </c>
      <c r="Z37" s="32">
        <f>+IF(X37&lt;&gt;0,+(Y37/X37)*100,0)</f>
        <v>-3715.1360869747905</v>
      </c>
      <c r="AA37" s="33">
        <f>SUM(AA29:AA36)</f>
        <v>45615560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79141484</v>
      </c>
      <c r="D44" s="29">
        <f>+D37+D43</f>
        <v>0</v>
      </c>
      <c r="E44" s="30">
        <f t="shared" si="5"/>
        <v>45615560</v>
      </c>
      <c r="F44" s="31">
        <f t="shared" si="5"/>
        <v>45615560</v>
      </c>
      <c r="G44" s="31">
        <f t="shared" si="5"/>
        <v>91548072</v>
      </c>
      <c r="H44" s="31">
        <f t="shared" si="5"/>
        <v>410405</v>
      </c>
      <c r="I44" s="31">
        <f t="shared" si="5"/>
        <v>-6779472</v>
      </c>
      <c r="J44" s="31">
        <f t="shared" si="5"/>
        <v>85179005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85179005</v>
      </c>
      <c r="X44" s="31">
        <f t="shared" si="5"/>
        <v>-2356177</v>
      </c>
      <c r="Y44" s="31">
        <f t="shared" si="5"/>
        <v>87535182</v>
      </c>
      <c r="Z44" s="32">
        <f>+IF(X44&lt;&gt;0,+(Y44/X44)*100,0)</f>
        <v>-3715.1360869747905</v>
      </c>
      <c r="AA44" s="33">
        <f>+AA37+AA43</f>
        <v>45615560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182256283</v>
      </c>
      <c r="D45" s="42">
        <f t="shared" si="6"/>
        <v>0</v>
      </c>
      <c r="E45" s="43">
        <f t="shared" si="6"/>
        <v>74730853</v>
      </c>
      <c r="F45" s="44">
        <f t="shared" si="6"/>
        <v>74730853</v>
      </c>
      <c r="G45" s="44">
        <f t="shared" si="6"/>
        <v>178385868</v>
      </c>
      <c r="H45" s="44">
        <f t="shared" si="6"/>
        <v>27631632</v>
      </c>
      <c r="I45" s="44">
        <f t="shared" si="6"/>
        <v>-27592624</v>
      </c>
      <c r="J45" s="44">
        <f t="shared" si="6"/>
        <v>178424876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178424876</v>
      </c>
      <c r="X45" s="44">
        <f t="shared" si="6"/>
        <v>32442778</v>
      </c>
      <c r="Y45" s="44">
        <f t="shared" si="6"/>
        <v>145982098</v>
      </c>
      <c r="Z45" s="45">
        <f>+IF(X45&lt;&gt;0,+(Y45/X45)*100,0)</f>
        <v>449.96793431191372</v>
      </c>
      <c r="AA45" s="46">
        <f>+AA26-AA44</f>
        <v>74730853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-348693</v>
      </c>
      <c r="D47" s="18"/>
      <c r="E47" s="19">
        <v>56384100</v>
      </c>
      <c r="F47" s="20">
        <v>56384100</v>
      </c>
      <c r="G47" s="20">
        <v>-348693</v>
      </c>
      <c r="H47" s="20">
        <v>22913262</v>
      </c>
      <c r="I47" s="20">
        <v>9833802</v>
      </c>
      <c r="J47" s="20">
        <v>32398371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32398371</v>
      </c>
      <c r="X47" s="20">
        <v>14096025</v>
      </c>
      <c r="Y47" s="20">
        <v>18302346</v>
      </c>
      <c r="Z47" s="47">
        <v>129.8404763044901</v>
      </c>
      <c r="AA47" s="22">
        <v>56384100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-348693</v>
      </c>
      <c r="D50" s="50">
        <f t="shared" ref="D50:Y50" si="7">SUM(D47:D49)</f>
        <v>0</v>
      </c>
      <c r="E50" s="51">
        <f t="shared" si="7"/>
        <v>56384100</v>
      </c>
      <c r="F50" s="52">
        <f t="shared" si="7"/>
        <v>56384100</v>
      </c>
      <c r="G50" s="52">
        <f t="shared" si="7"/>
        <v>-348693</v>
      </c>
      <c r="H50" s="52">
        <f t="shared" si="7"/>
        <v>22913262</v>
      </c>
      <c r="I50" s="52">
        <f t="shared" si="7"/>
        <v>9833802</v>
      </c>
      <c r="J50" s="52">
        <f t="shared" si="7"/>
        <v>32398371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32398371</v>
      </c>
      <c r="X50" s="52">
        <f t="shared" si="7"/>
        <v>14096025</v>
      </c>
      <c r="Y50" s="52">
        <f t="shared" si="7"/>
        <v>18302346</v>
      </c>
      <c r="Z50" s="53">
        <f>+IF(X50&lt;&gt;0,+(Y50/X50)*100,0)</f>
        <v>129.8404763044901</v>
      </c>
      <c r="AA50" s="54">
        <f>SUM(AA47:AA49)</f>
        <v>56384100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-1152688</v>
      </c>
      <c r="D6" s="18"/>
      <c r="E6" s="19">
        <v>-19236110</v>
      </c>
      <c r="F6" s="20">
        <v>-19236110</v>
      </c>
      <c r="G6" s="20">
        <v>-370417</v>
      </c>
      <c r="H6" s="20">
        <v>-2716223</v>
      </c>
      <c r="I6" s="20"/>
      <c r="J6" s="20">
        <v>-3086640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-3086640</v>
      </c>
      <c r="X6" s="20">
        <v>-4809021</v>
      </c>
      <c r="Y6" s="20">
        <v>1722381</v>
      </c>
      <c r="Z6" s="21">
        <v>-35.815626506933533</v>
      </c>
      <c r="AA6" s="22">
        <v>-19236110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2509058</v>
      </c>
      <c r="F11" s="20">
        <v>2509058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627258</v>
      </c>
      <c r="Y11" s="24">
        <v>-627258</v>
      </c>
      <c r="Z11" s="25">
        <v>-100</v>
      </c>
      <c r="AA11" s="26">
        <v>2509058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-1152688</v>
      </c>
      <c r="D13" s="29">
        <f>SUM(D6:D12)</f>
        <v>0</v>
      </c>
      <c r="E13" s="30">
        <f t="shared" si="0"/>
        <v>-16727052</v>
      </c>
      <c r="F13" s="31">
        <f t="shared" si="0"/>
        <v>-16727052</v>
      </c>
      <c r="G13" s="31">
        <f t="shared" si="0"/>
        <v>-370417</v>
      </c>
      <c r="H13" s="31">
        <f t="shared" si="0"/>
        <v>-2716223</v>
      </c>
      <c r="I13" s="31">
        <f t="shared" si="0"/>
        <v>0</v>
      </c>
      <c r="J13" s="31">
        <f t="shared" si="0"/>
        <v>-3086640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-3086640</v>
      </c>
      <c r="X13" s="31">
        <f t="shared" si="0"/>
        <v>-4181763</v>
      </c>
      <c r="Y13" s="31">
        <f t="shared" si="0"/>
        <v>1095123</v>
      </c>
      <c r="Z13" s="32">
        <f>+IF(X13&lt;&gt;0,+(Y13/X13)*100,0)</f>
        <v>-26.188069481699465</v>
      </c>
      <c r="AA13" s="33">
        <f>SUM(AA6:AA12)</f>
        <v>-16727052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10175248</v>
      </c>
      <c r="D17" s="18"/>
      <c r="E17" s="19">
        <v>12511052</v>
      </c>
      <c r="F17" s="20">
        <v>12511052</v>
      </c>
      <c r="G17" s="24"/>
      <c r="H17" s="24">
        <v>877388</v>
      </c>
      <c r="I17" s="24">
        <v>2410074</v>
      </c>
      <c r="J17" s="20">
        <v>3287462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3287462</v>
      </c>
      <c r="X17" s="20">
        <v>3127764</v>
      </c>
      <c r="Y17" s="24">
        <v>159698</v>
      </c>
      <c r="Z17" s="25">
        <v>5.1058200043225765</v>
      </c>
      <c r="AA17" s="26">
        <v>12511052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10175248</v>
      </c>
      <c r="D25" s="29">
        <f t="shared" ref="D25:Y25" si="1">SUM(D15:D24)</f>
        <v>0</v>
      </c>
      <c r="E25" s="35">
        <f t="shared" si="1"/>
        <v>12511052</v>
      </c>
      <c r="F25" s="36">
        <f t="shared" si="1"/>
        <v>12511052</v>
      </c>
      <c r="G25" s="36">
        <f t="shared" si="1"/>
        <v>0</v>
      </c>
      <c r="H25" s="36">
        <f t="shared" si="1"/>
        <v>877388</v>
      </c>
      <c r="I25" s="36">
        <f t="shared" si="1"/>
        <v>2410074</v>
      </c>
      <c r="J25" s="36">
        <f t="shared" si="1"/>
        <v>3287462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3287462</v>
      </c>
      <c r="X25" s="36">
        <f t="shared" si="1"/>
        <v>3127764</v>
      </c>
      <c r="Y25" s="36">
        <f t="shared" si="1"/>
        <v>159698</v>
      </c>
      <c r="Z25" s="37">
        <f>+IF(X25&lt;&gt;0,+(Y25/X25)*100,0)</f>
        <v>5.1058200043225765</v>
      </c>
      <c r="AA25" s="38">
        <f>SUM(AA15:AA24)</f>
        <v>12511052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9022560</v>
      </c>
      <c r="D26" s="29">
        <f>+D13+D25</f>
        <v>0</v>
      </c>
      <c r="E26" s="30">
        <f t="shared" si="2"/>
        <v>-4216000</v>
      </c>
      <c r="F26" s="31">
        <f t="shared" si="2"/>
        <v>-4216000</v>
      </c>
      <c r="G26" s="31">
        <f t="shared" si="2"/>
        <v>-370417</v>
      </c>
      <c r="H26" s="31">
        <f t="shared" si="2"/>
        <v>-1838835</v>
      </c>
      <c r="I26" s="31">
        <f t="shared" si="2"/>
        <v>2410074</v>
      </c>
      <c r="J26" s="31">
        <f t="shared" si="2"/>
        <v>200822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200822</v>
      </c>
      <c r="X26" s="31">
        <f t="shared" si="2"/>
        <v>-1053999</v>
      </c>
      <c r="Y26" s="31">
        <f t="shared" si="2"/>
        <v>1254821</v>
      </c>
      <c r="Z26" s="32">
        <f>+IF(X26&lt;&gt;0,+(Y26/X26)*100,0)</f>
        <v>-119.05333876028345</v>
      </c>
      <c r="AA26" s="33">
        <f>+AA13+AA25</f>
        <v>-4216000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19471673</v>
      </c>
      <c r="D33" s="18"/>
      <c r="E33" s="19">
        <v>4848400</v>
      </c>
      <c r="F33" s="20">
        <v>4848400</v>
      </c>
      <c r="G33" s="20">
        <v>1500000</v>
      </c>
      <c r="H33" s="20"/>
      <c r="I33" s="20"/>
      <c r="J33" s="20">
        <v>1500000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1500000</v>
      </c>
      <c r="X33" s="20">
        <v>1212099</v>
      </c>
      <c r="Y33" s="20">
        <v>287901</v>
      </c>
      <c r="Z33" s="21">
        <v>23.752267760306708</v>
      </c>
      <c r="AA33" s="22">
        <v>4848400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4814707</v>
      </c>
      <c r="D35" s="18"/>
      <c r="E35" s="19"/>
      <c r="F35" s="20"/>
      <c r="G35" s="20">
        <v>410498</v>
      </c>
      <c r="H35" s="20">
        <v>139415</v>
      </c>
      <c r="I35" s="20"/>
      <c r="J35" s="20">
        <v>549913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549913</v>
      </c>
      <c r="X35" s="20"/>
      <c r="Y35" s="20">
        <v>549913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24286380</v>
      </c>
      <c r="D37" s="29">
        <f t="shared" ref="D37:Y37" si="3">SUM(D29:D36)</f>
        <v>0</v>
      </c>
      <c r="E37" s="30">
        <f t="shared" si="3"/>
        <v>4848400</v>
      </c>
      <c r="F37" s="31">
        <f t="shared" si="3"/>
        <v>4848400</v>
      </c>
      <c r="G37" s="31">
        <f t="shared" si="3"/>
        <v>1910498</v>
      </c>
      <c r="H37" s="31">
        <f t="shared" si="3"/>
        <v>139415</v>
      </c>
      <c r="I37" s="31">
        <f t="shared" si="3"/>
        <v>0</v>
      </c>
      <c r="J37" s="31">
        <f t="shared" si="3"/>
        <v>2049913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2049913</v>
      </c>
      <c r="X37" s="31">
        <f t="shared" si="3"/>
        <v>1212099</v>
      </c>
      <c r="Y37" s="31">
        <f t="shared" si="3"/>
        <v>837814</v>
      </c>
      <c r="Z37" s="32">
        <f>+IF(X37&lt;&gt;0,+(Y37/X37)*100,0)</f>
        <v>69.120921640889065</v>
      </c>
      <c r="AA37" s="33">
        <f>SUM(AA29:AA36)</f>
        <v>4848400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24286380</v>
      </c>
      <c r="D44" s="29">
        <f>+D37+D43</f>
        <v>0</v>
      </c>
      <c r="E44" s="30">
        <f t="shared" si="5"/>
        <v>4848400</v>
      </c>
      <c r="F44" s="31">
        <f t="shared" si="5"/>
        <v>4848400</v>
      </c>
      <c r="G44" s="31">
        <f t="shared" si="5"/>
        <v>1910498</v>
      </c>
      <c r="H44" s="31">
        <f t="shared" si="5"/>
        <v>139415</v>
      </c>
      <c r="I44" s="31">
        <f t="shared" si="5"/>
        <v>0</v>
      </c>
      <c r="J44" s="31">
        <f t="shared" si="5"/>
        <v>2049913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2049913</v>
      </c>
      <c r="X44" s="31">
        <f t="shared" si="5"/>
        <v>1212099</v>
      </c>
      <c r="Y44" s="31">
        <f t="shared" si="5"/>
        <v>837814</v>
      </c>
      <c r="Z44" s="32">
        <f>+IF(X44&lt;&gt;0,+(Y44/X44)*100,0)</f>
        <v>69.120921640889065</v>
      </c>
      <c r="AA44" s="33">
        <f>+AA37+AA43</f>
        <v>4848400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-15263820</v>
      </c>
      <c r="D45" s="42">
        <f t="shared" si="6"/>
        <v>0</v>
      </c>
      <c r="E45" s="43">
        <f t="shared" si="6"/>
        <v>-9064400</v>
      </c>
      <c r="F45" s="44">
        <f t="shared" si="6"/>
        <v>-9064400</v>
      </c>
      <c r="G45" s="44">
        <f t="shared" si="6"/>
        <v>-2280915</v>
      </c>
      <c r="H45" s="44">
        <f t="shared" si="6"/>
        <v>-1978250</v>
      </c>
      <c r="I45" s="44">
        <f t="shared" si="6"/>
        <v>2410074</v>
      </c>
      <c r="J45" s="44">
        <f t="shared" si="6"/>
        <v>-1849091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-1849091</v>
      </c>
      <c r="X45" s="44">
        <f t="shared" si="6"/>
        <v>-2266098</v>
      </c>
      <c r="Y45" s="44">
        <f t="shared" si="6"/>
        <v>417007</v>
      </c>
      <c r="Z45" s="45">
        <f>+IF(X45&lt;&gt;0,+(Y45/X45)*100,0)</f>
        <v>-18.401984380198915</v>
      </c>
      <c r="AA45" s="46">
        <f>+AA26-AA44</f>
        <v>-9064400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-26171235</v>
      </c>
      <c r="D6" s="18"/>
      <c r="E6" s="19">
        <v>-5082318</v>
      </c>
      <c r="F6" s="20">
        <v>-5082318</v>
      </c>
      <c r="G6" s="20">
        <v>-28086266</v>
      </c>
      <c r="H6" s="20">
        <v>-474529</v>
      </c>
      <c r="I6" s="20">
        <v>-1897969</v>
      </c>
      <c r="J6" s="20">
        <v>-30458764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-30458764</v>
      </c>
      <c r="X6" s="20">
        <v>-1765209</v>
      </c>
      <c r="Y6" s="20">
        <v>-28693555</v>
      </c>
      <c r="Z6" s="21">
        <v>1625.5046852808932</v>
      </c>
      <c r="AA6" s="22">
        <v>-5082318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3783896</v>
      </c>
      <c r="D11" s="18"/>
      <c r="E11" s="19">
        <v>4421778</v>
      </c>
      <c r="F11" s="20">
        <v>4421778</v>
      </c>
      <c r="G11" s="24">
        <v>3674020</v>
      </c>
      <c r="H11" s="24">
        <v>-63631</v>
      </c>
      <c r="I11" s="24">
        <v>247389</v>
      </c>
      <c r="J11" s="20">
        <v>3857778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3857778</v>
      </c>
      <c r="X11" s="20">
        <v>3452316</v>
      </c>
      <c r="Y11" s="24">
        <v>405462</v>
      </c>
      <c r="Z11" s="25">
        <v>11.744637512904381</v>
      </c>
      <c r="AA11" s="26">
        <v>4421778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-22387339</v>
      </c>
      <c r="D13" s="29">
        <f>SUM(D6:D12)</f>
        <v>0</v>
      </c>
      <c r="E13" s="30">
        <f t="shared" si="0"/>
        <v>-660540</v>
      </c>
      <c r="F13" s="31">
        <f t="shared" si="0"/>
        <v>-660540</v>
      </c>
      <c r="G13" s="31">
        <f t="shared" si="0"/>
        <v>-24412246</v>
      </c>
      <c r="H13" s="31">
        <f t="shared" si="0"/>
        <v>-538160</v>
      </c>
      <c r="I13" s="31">
        <f t="shared" si="0"/>
        <v>-1650580</v>
      </c>
      <c r="J13" s="31">
        <f t="shared" si="0"/>
        <v>-26600986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-26600986</v>
      </c>
      <c r="X13" s="31">
        <f t="shared" si="0"/>
        <v>1687107</v>
      </c>
      <c r="Y13" s="31">
        <f t="shared" si="0"/>
        <v>-28288093</v>
      </c>
      <c r="Z13" s="32">
        <f>+IF(X13&lt;&gt;0,+(Y13/X13)*100,0)</f>
        <v>-1676.7219269435784</v>
      </c>
      <c r="AA13" s="33">
        <f>SUM(AA6:AA12)</f>
        <v>-660540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11789632</v>
      </c>
      <c r="D17" s="18"/>
      <c r="E17" s="19">
        <v>10437893</v>
      </c>
      <c r="F17" s="20">
        <v>10437893</v>
      </c>
      <c r="G17" s="24">
        <v>11789632</v>
      </c>
      <c r="H17" s="24"/>
      <c r="I17" s="24">
        <v>1409051</v>
      </c>
      <c r="J17" s="20">
        <v>13198683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13198683</v>
      </c>
      <c r="X17" s="20">
        <v>10437893</v>
      </c>
      <c r="Y17" s="24">
        <v>2760790</v>
      </c>
      <c r="Z17" s="25">
        <v>26.449686732753442</v>
      </c>
      <c r="AA17" s="26">
        <v>10437893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11789632</v>
      </c>
      <c r="D25" s="29">
        <f t="shared" ref="D25:Y25" si="1">SUM(D15:D24)</f>
        <v>0</v>
      </c>
      <c r="E25" s="35">
        <f t="shared" si="1"/>
        <v>10437893</v>
      </c>
      <c r="F25" s="36">
        <f t="shared" si="1"/>
        <v>10437893</v>
      </c>
      <c r="G25" s="36">
        <f t="shared" si="1"/>
        <v>11789632</v>
      </c>
      <c r="H25" s="36">
        <f t="shared" si="1"/>
        <v>0</v>
      </c>
      <c r="I25" s="36">
        <f t="shared" si="1"/>
        <v>1409051</v>
      </c>
      <c r="J25" s="36">
        <f t="shared" si="1"/>
        <v>13198683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13198683</v>
      </c>
      <c r="X25" s="36">
        <f t="shared" si="1"/>
        <v>10437893</v>
      </c>
      <c r="Y25" s="36">
        <f t="shared" si="1"/>
        <v>2760790</v>
      </c>
      <c r="Z25" s="37">
        <f>+IF(X25&lt;&gt;0,+(Y25/X25)*100,0)</f>
        <v>26.449686732753442</v>
      </c>
      <c r="AA25" s="38">
        <f>SUM(AA15:AA24)</f>
        <v>10437893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-10597707</v>
      </c>
      <c r="D26" s="29">
        <f>+D13+D25</f>
        <v>0</v>
      </c>
      <c r="E26" s="30">
        <f t="shared" si="2"/>
        <v>9777353</v>
      </c>
      <c r="F26" s="31">
        <f t="shared" si="2"/>
        <v>9777353</v>
      </c>
      <c r="G26" s="31">
        <f t="shared" si="2"/>
        <v>-12622614</v>
      </c>
      <c r="H26" s="31">
        <f t="shared" si="2"/>
        <v>-538160</v>
      </c>
      <c r="I26" s="31">
        <f t="shared" si="2"/>
        <v>-241529</v>
      </c>
      <c r="J26" s="31">
        <f t="shared" si="2"/>
        <v>-13402303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-13402303</v>
      </c>
      <c r="X26" s="31">
        <f t="shared" si="2"/>
        <v>12125000</v>
      </c>
      <c r="Y26" s="31">
        <f t="shared" si="2"/>
        <v>-25527303</v>
      </c>
      <c r="Z26" s="32">
        <f>+IF(X26&lt;&gt;0,+(Y26/X26)*100,0)</f>
        <v>-210.53445773195878</v>
      </c>
      <c r="AA26" s="33">
        <f>+AA13+AA25</f>
        <v>9777353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-1719577</v>
      </c>
      <c r="D32" s="18"/>
      <c r="E32" s="19">
        <v>5316797</v>
      </c>
      <c r="F32" s="20">
        <v>5316797</v>
      </c>
      <c r="G32" s="20">
        <v>2200935</v>
      </c>
      <c r="H32" s="20">
        <v>-5703518</v>
      </c>
      <c r="I32" s="20"/>
      <c r="J32" s="20">
        <v>-3502583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-3502583</v>
      </c>
      <c r="X32" s="20">
        <v>4347335</v>
      </c>
      <c r="Y32" s="20">
        <v>-7849918</v>
      </c>
      <c r="Z32" s="21">
        <v>-180.56850921311562</v>
      </c>
      <c r="AA32" s="22">
        <v>5316797</v>
      </c>
    </row>
    <row r="33" spans="1:27" ht="13.5" x14ac:dyDescent="0.25">
      <c r="A33" s="23" t="s">
        <v>60</v>
      </c>
      <c r="B33" s="17" t="s">
        <v>32</v>
      </c>
      <c r="C33" s="18">
        <v>-4300688</v>
      </c>
      <c r="D33" s="18"/>
      <c r="E33" s="19">
        <v>-4300688</v>
      </c>
      <c r="F33" s="20">
        <v>-4300688</v>
      </c>
      <c r="G33" s="20">
        <v>-4753485</v>
      </c>
      <c r="H33" s="20">
        <v>452797</v>
      </c>
      <c r="I33" s="20"/>
      <c r="J33" s="20">
        <v>-4300688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-4300688</v>
      </c>
      <c r="X33" s="20">
        <v>-4300688</v>
      </c>
      <c r="Y33" s="20"/>
      <c r="Z33" s="21"/>
      <c r="AA33" s="22">
        <v>-4300688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3214696</v>
      </c>
      <c r="D35" s="18"/>
      <c r="E35" s="19">
        <v>3214696</v>
      </c>
      <c r="F35" s="20">
        <v>3214696</v>
      </c>
      <c r="G35" s="20">
        <v>3214696</v>
      </c>
      <c r="H35" s="20"/>
      <c r="I35" s="20"/>
      <c r="J35" s="20">
        <v>3214696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3214696</v>
      </c>
      <c r="X35" s="20">
        <v>3214696</v>
      </c>
      <c r="Y35" s="20"/>
      <c r="Z35" s="21"/>
      <c r="AA35" s="22">
        <v>3214696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-2805569</v>
      </c>
      <c r="D37" s="29">
        <f t="shared" ref="D37:Y37" si="3">SUM(D29:D36)</f>
        <v>0</v>
      </c>
      <c r="E37" s="30">
        <f t="shared" si="3"/>
        <v>4230805</v>
      </c>
      <c r="F37" s="31">
        <f t="shared" si="3"/>
        <v>4230805</v>
      </c>
      <c r="G37" s="31">
        <f t="shared" si="3"/>
        <v>662146</v>
      </c>
      <c r="H37" s="31">
        <f t="shared" si="3"/>
        <v>-5250721</v>
      </c>
      <c r="I37" s="31">
        <f t="shared" si="3"/>
        <v>0</v>
      </c>
      <c r="J37" s="31">
        <f t="shared" si="3"/>
        <v>-4588575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-4588575</v>
      </c>
      <c r="X37" s="31">
        <f t="shared" si="3"/>
        <v>3261343</v>
      </c>
      <c r="Y37" s="31">
        <f t="shared" si="3"/>
        <v>-7849918</v>
      </c>
      <c r="Z37" s="32">
        <f>+IF(X37&lt;&gt;0,+(Y37/X37)*100,0)</f>
        <v>-240.69587283520929</v>
      </c>
      <c r="AA37" s="33">
        <f>SUM(AA29:AA36)</f>
        <v>4230805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-2805569</v>
      </c>
      <c r="D44" s="29">
        <f>+D37+D43</f>
        <v>0</v>
      </c>
      <c r="E44" s="30">
        <f t="shared" si="5"/>
        <v>4230805</v>
      </c>
      <c r="F44" s="31">
        <f t="shared" si="5"/>
        <v>4230805</v>
      </c>
      <c r="G44" s="31">
        <f t="shared" si="5"/>
        <v>662146</v>
      </c>
      <c r="H44" s="31">
        <f t="shared" si="5"/>
        <v>-5250721</v>
      </c>
      <c r="I44" s="31">
        <f t="shared" si="5"/>
        <v>0</v>
      </c>
      <c r="J44" s="31">
        <f t="shared" si="5"/>
        <v>-4588575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-4588575</v>
      </c>
      <c r="X44" s="31">
        <f t="shared" si="5"/>
        <v>3261343</v>
      </c>
      <c r="Y44" s="31">
        <f t="shared" si="5"/>
        <v>-7849918</v>
      </c>
      <c r="Z44" s="32">
        <f>+IF(X44&lt;&gt;0,+(Y44/X44)*100,0)</f>
        <v>-240.69587283520929</v>
      </c>
      <c r="AA44" s="33">
        <f>+AA37+AA43</f>
        <v>4230805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-7792138</v>
      </c>
      <c r="D45" s="42">
        <f t="shared" si="6"/>
        <v>0</v>
      </c>
      <c r="E45" s="43">
        <f t="shared" si="6"/>
        <v>5546548</v>
      </c>
      <c r="F45" s="44">
        <f t="shared" si="6"/>
        <v>5546548</v>
      </c>
      <c r="G45" s="44">
        <f t="shared" si="6"/>
        <v>-13284760</v>
      </c>
      <c r="H45" s="44">
        <f t="shared" si="6"/>
        <v>4712561</v>
      </c>
      <c r="I45" s="44">
        <f t="shared" si="6"/>
        <v>-241529</v>
      </c>
      <c r="J45" s="44">
        <f t="shared" si="6"/>
        <v>-8813728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-8813728</v>
      </c>
      <c r="X45" s="44">
        <f t="shared" si="6"/>
        <v>8863657</v>
      </c>
      <c r="Y45" s="44">
        <f t="shared" si="6"/>
        <v>-17677385</v>
      </c>
      <c r="Z45" s="45">
        <f>+IF(X45&lt;&gt;0,+(Y45/X45)*100,0)</f>
        <v>-199.43669977301695</v>
      </c>
      <c r="AA45" s="46">
        <f>+AA26-AA44</f>
        <v>5546548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-9313753</v>
      </c>
      <c r="D47" s="18"/>
      <c r="E47" s="19">
        <v>-4269565</v>
      </c>
      <c r="F47" s="20">
        <v>-4269565</v>
      </c>
      <c r="G47" s="20">
        <v>-9491071</v>
      </c>
      <c r="H47" s="20">
        <v>-350119</v>
      </c>
      <c r="I47" s="20">
        <v>-247095</v>
      </c>
      <c r="J47" s="20">
        <v>-10088285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-10088285</v>
      </c>
      <c r="X47" s="20">
        <v>-952456</v>
      </c>
      <c r="Y47" s="20">
        <v>-9135829</v>
      </c>
      <c r="Z47" s="47">
        <v>959.18646110686473</v>
      </c>
      <c r="AA47" s="22">
        <v>-4269565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-9313753</v>
      </c>
      <c r="D50" s="50">
        <f t="shared" ref="D50:Y50" si="7">SUM(D47:D49)</f>
        <v>0</v>
      </c>
      <c r="E50" s="51">
        <f t="shared" si="7"/>
        <v>-4269565</v>
      </c>
      <c r="F50" s="52">
        <f t="shared" si="7"/>
        <v>-4269565</v>
      </c>
      <c r="G50" s="52">
        <f t="shared" si="7"/>
        <v>-9491071</v>
      </c>
      <c r="H50" s="52">
        <f t="shared" si="7"/>
        <v>-350119</v>
      </c>
      <c r="I50" s="52">
        <f t="shared" si="7"/>
        <v>-247095</v>
      </c>
      <c r="J50" s="52">
        <f t="shared" si="7"/>
        <v>-10088285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-10088285</v>
      </c>
      <c r="X50" s="52">
        <f t="shared" si="7"/>
        <v>-952456</v>
      </c>
      <c r="Y50" s="52">
        <f t="shared" si="7"/>
        <v>-9135829</v>
      </c>
      <c r="Z50" s="53">
        <f>+IF(X50&lt;&gt;0,+(Y50/X50)*100,0)</f>
        <v>959.18646110686473</v>
      </c>
      <c r="AA50" s="54">
        <f>SUM(AA47:AA49)</f>
        <v>-4269565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-7629173</v>
      </c>
      <c r="D6" s="18"/>
      <c r="E6" s="19"/>
      <c r="F6" s="20"/>
      <c r="G6" s="20"/>
      <c r="H6" s="20"/>
      <c r="I6" s="20">
        <v>-7629172</v>
      </c>
      <c r="J6" s="20">
        <v>-7629172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-7629172</v>
      </c>
      <c r="X6" s="20"/>
      <c r="Y6" s="20">
        <v>-7629172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-7629173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-7629172</v>
      </c>
      <c r="J13" s="31">
        <f t="shared" si="0"/>
        <v>-7629172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-7629172</v>
      </c>
      <c r="X13" s="31">
        <f t="shared" si="0"/>
        <v>0</v>
      </c>
      <c r="Y13" s="31">
        <f t="shared" si="0"/>
        <v>-7629172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-7629173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-7629172</v>
      </c>
      <c r="J26" s="31">
        <f t="shared" si="2"/>
        <v>-7629172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-7629172</v>
      </c>
      <c r="X26" s="31">
        <f t="shared" si="2"/>
        <v>0</v>
      </c>
      <c r="Y26" s="31">
        <f t="shared" si="2"/>
        <v>-7629172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4786087</v>
      </c>
      <c r="F32" s="20">
        <v>4786087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1196520</v>
      </c>
      <c r="Y32" s="20">
        <v>-1196520</v>
      </c>
      <c r="Z32" s="21">
        <v>-100</v>
      </c>
      <c r="AA32" s="22">
        <v>4786087</v>
      </c>
    </row>
    <row r="33" spans="1:27" ht="13.5" x14ac:dyDescent="0.25">
      <c r="A33" s="23" t="s">
        <v>60</v>
      </c>
      <c r="B33" s="17" t="s">
        <v>32</v>
      </c>
      <c r="C33" s="18">
        <v>-1200000</v>
      </c>
      <c r="D33" s="18"/>
      <c r="E33" s="19">
        <v>-4786087</v>
      </c>
      <c r="F33" s="20">
        <v>-4786087</v>
      </c>
      <c r="G33" s="20"/>
      <c r="H33" s="20"/>
      <c r="I33" s="20">
        <v>-1200000</v>
      </c>
      <c r="J33" s="20">
        <v>-1200000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-1200000</v>
      </c>
      <c r="X33" s="20">
        <v>-1196520</v>
      </c>
      <c r="Y33" s="20">
        <v>-3480</v>
      </c>
      <c r="Z33" s="21">
        <v>0.2908434459933808</v>
      </c>
      <c r="AA33" s="22">
        <v>-4786087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-1200000</v>
      </c>
      <c r="J37" s="31">
        <f t="shared" si="3"/>
        <v>-1200000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-1200000</v>
      </c>
      <c r="X37" s="31">
        <f t="shared" si="3"/>
        <v>0</v>
      </c>
      <c r="Y37" s="31">
        <f t="shared" si="3"/>
        <v>-1200000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-1200000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-1200000</v>
      </c>
      <c r="J44" s="31">
        <f t="shared" si="5"/>
        <v>-1200000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-1200000</v>
      </c>
      <c r="X44" s="31">
        <f t="shared" si="5"/>
        <v>0</v>
      </c>
      <c r="Y44" s="31">
        <f t="shared" si="5"/>
        <v>-1200000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-6429173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-6429172</v>
      </c>
      <c r="J45" s="44">
        <f t="shared" si="6"/>
        <v>-6429172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-6429172</v>
      </c>
      <c r="X45" s="44">
        <f t="shared" si="6"/>
        <v>0</v>
      </c>
      <c r="Y45" s="44">
        <f t="shared" si="6"/>
        <v>-6429172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-24502166</v>
      </c>
      <c r="D47" s="18"/>
      <c r="E47" s="19"/>
      <c r="F47" s="20"/>
      <c r="G47" s="20"/>
      <c r="H47" s="20"/>
      <c r="I47" s="20">
        <v>-24502166</v>
      </c>
      <c r="J47" s="20">
        <v>-24502166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-24502166</v>
      </c>
      <c r="X47" s="20"/>
      <c r="Y47" s="20">
        <v>-24502166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-24502166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-24502166</v>
      </c>
      <c r="J50" s="52">
        <f t="shared" si="7"/>
        <v>-24502166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-24502166</v>
      </c>
      <c r="X50" s="52">
        <f t="shared" si="7"/>
        <v>0</v>
      </c>
      <c r="Y50" s="52">
        <f t="shared" si="7"/>
        <v>-24502166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-73788700</v>
      </c>
      <c r="F6" s="20">
        <v>-73788700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-18447177</v>
      </c>
      <c r="Y6" s="20">
        <v>18447177</v>
      </c>
      <c r="Z6" s="21">
        <v>-100</v>
      </c>
      <c r="AA6" s="22">
        <v>-73788700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>
        <v>24997</v>
      </c>
      <c r="J10" s="20">
        <v>24997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24997</v>
      </c>
      <c r="X10" s="20"/>
      <c r="Y10" s="20">
        <v>24997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9134700</v>
      </c>
      <c r="F11" s="20">
        <v>9134700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2283681</v>
      </c>
      <c r="Y11" s="24">
        <v>-2283681</v>
      </c>
      <c r="Z11" s="25">
        <v>-100</v>
      </c>
      <c r="AA11" s="26">
        <v>9134700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-64654000</v>
      </c>
      <c r="F13" s="31">
        <f t="shared" si="0"/>
        <v>-64654000</v>
      </c>
      <c r="G13" s="31">
        <f t="shared" si="0"/>
        <v>0</v>
      </c>
      <c r="H13" s="31">
        <f t="shared" si="0"/>
        <v>0</v>
      </c>
      <c r="I13" s="31">
        <f t="shared" si="0"/>
        <v>24997</v>
      </c>
      <c r="J13" s="31">
        <f t="shared" si="0"/>
        <v>24997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24997</v>
      </c>
      <c r="X13" s="31">
        <f t="shared" si="0"/>
        <v>-16163496</v>
      </c>
      <c r="Y13" s="31">
        <f t="shared" si="0"/>
        <v>16188493</v>
      </c>
      <c r="Z13" s="32">
        <f>+IF(X13&lt;&gt;0,+(Y13/X13)*100,0)</f>
        <v>-100.15465094927482</v>
      </c>
      <c r="AA13" s="33">
        <f>SUM(AA6:AA12)</f>
        <v>-64654000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11676328</v>
      </c>
      <c r="D17" s="18"/>
      <c r="E17" s="19">
        <v>33279000</v>
      </c>
      <c r="F17" s="20">
        <v>33279000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8319747</v>
      </c>
      <c r="Y17" s="24">
        <v>-8319747</v>
      </c>
      <c r="Z17" s="25">
        <v>-100</v>
      </c>
      <c r="AA17" s="26">
        <v>33279000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11676328</v>
      </c>
      <c r="D25" s="29">
        <f t="shared" ref="D25:Y25" si="1">SUM(D15:D24)</f>
        <v>0</v>
      </c>
      <c r="E25" s="35">
        <f t="shared" si="1"/>
        <v>33279000</v>
      </c>
      <c r="F25" s="36">
        <f t="shared" si="1"/>
        <v>33279000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8319747</v>
      </c>
      <c r="Y25" s="36">
        <f t="shared" si="1"/>
        <v>-8319747</v>
      </c>
      <c r="Z25" s="37">
        <f>+IF(X25&lt;&gt;0,+(Y25/X25)*100,0)</f>
        <v>-100</v>
      </c>
      <c r="AA25" s="38">
        <f>SUM(AA15:AA24)</f>
        <v>33279000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11676328</v>
      </c>
      <c r="D26" s="29">
        <f>+D13+D25</f>
        <v>0</v>
      </c>
      <c r="E26" s="30">
        <f t="shared" si="2"/>
        <v>-31375000</v>
      </c>
      <c r="F26" s="31">
        <f t="shared" si="2"/>
        <v>-31375000</v>
      </c>
      <c r="G26" s="31">
        <f t="shared" si="2"/>
        <v>0</v>
      </c>
      <c r="H26" s="31">
        <f t="shared" si="2"/>
        <v>0</v>
      </c>
      <c r="I26" s="31">
        <f t="shared" si="2"/>
        <v>24997</v>
      </c>
      <c r="J26" s="31">
        <f t="shared" si="2"/>
        <v>24997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24997</v>
      </c>
      <c r="X26" s="31">
        <f t="shared" si="2"/>
        <v>-7843749</v>
      </c>
      <c r="Y26" s="31">
        <f t="shared" si="2"/>
        <v>7868746</v>
      </c>
      <c r="Z26" s="32">
        <f>+IF(X26&lt;&gt;0,+(Y26/X26)*100,0)</f>
        <v>-100.31868689321905</v>
      </c>
      <c r="AA26" s="33">
        <f>+AA13+AA25</f>
        <v>-31375000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11676328</v>
      </c>
      <c r="D45" s="42">
        <f t="shared" si="6"/>
        <v>0</v>
      </c>
      <c r="E45" s="43">
        <f t="shared" si="6"/>
        <v>-31375000</v>
      </c>
      <c r="F45" s="44">
        <f t="shared" si="6"/>
        <v>-31375000</v>
      </c>
      <c r="G45" s="44">
        <f t="shared" si="6"/>
        <v>0</v>
      </c>
      <c r="H45" s="44">
        <f t="shared" si="6"/>
        <v>0</v>
      </c>
      <c r="I45" s="44">
        <f t="shared" si="6"/>
        <v>24997</v>
      </c>
      <c r="J45" s="44">
        <f t="shared" si="6"/>
        <v>24997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24997</v>
      </c>
      <c r="X45" s="44">
        <f t="shared" si="6"/>
        <v>-7843749</v>
      </c>
      <c r="Y45" s="44">
        <f t="shared" si="6"/>
        <v>7868746</v>
      </c>
      <c r="Z45" s="45">
        <f>+IF(X45&lt;&gt;0,+(Y45/X45)*100,0)</f>
        <v>-100.31868689321905</v>
      </c>
      <c r="AA45" s="46">
        <f>+AA26-AA44</f>
        <v>-31375000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-58224281</v>
      </c>
      <c r="D6" s="18"/>
      <c r="E6" s="19">
        <v>-22026380</v>
      </c>
      <c r="F6" s="20">
        <v>-22026380</v>
      </c>
      <c r="G6" s="20">
        <v>-54041083</v>
      </c>
      <c r="H6" s="20">
        <v>-1043387</v>
      </c>
      <c r="I6" s="20">
        <v>-6702962</v>
      </c>
      <c r="J6" s="20">
        <v>-61787432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-61787432</v>
      </c>
      <c r="X6" s="20">
        <v>-5506596</v>
      </c>
      <c r="Y6" s="20">
        <v>-56280836</v>
      </c>
      <c r="Z6" s="21">
        <v>1022.0621959555413</v>
      </c>
      <c r="AA6" s="22">
        <v>-22026380</v>
      </c>
    </row>
    <row r="7" spans="1:27" ht="13.5" x14ac:dyDescent="0.25">
      <c r="A7" s="23" t="s">
        <v>35</v>
      </c>
      <c r="B7" s="17" t="s">
        <v>32</v>
      </c>
      <c r="C7" s="18">
        <v>17219022</v>
      </c>
      <c r="D7" s="18"/>
      <c r="E7" s="19">
        <v>1575222</v>
      </c>
      <c r="F7" s="20">
        <v>1575222</v>
      </c>
      <c r="G7" s="20">
        <v>15427766</v>
      </c>
      <c r="H7" s="20">
        <v>665767</v>
      </c>
      <c r="I7" s="20">
        <v>1472370</v>
      </c>
      <c r="J7" s="20">
        <v>17565903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17565903</v>
      </c>
      <c r="X7" s="20">
        <v>394153</v>
      </c>
      <c r="Y7" s="20">
        <v>17171750</v>
      </c>
      <c r="Z7" s="21">
        <v>4356.6203986776709</v>
      </c>
      <c r="AA7" s="22">
        <v>1575222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-8077496</v>
      </c>
      <c r="D10" s="18"/>
      <c r="E10" s="19"/>
      <c r="F10" s="20"/>
      <c r="G10" s="20">
        <v>-8295206</v>
      </c>
      <c r="H10" s="20">
        <v>-163672</v>
      </c>
      <c r="I10" s="20">
        <v>-88776</v>
      </c>
      <c r="J10" s="20">
        <v>-8547654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-8547654</v>
      </c>
      <c r="X10" s="20">
        <v>3</v>
      </c>
      <c r="Y10" s="20">
        <v>-8547657</v>
      </c>
      <c r="Z10" s="21">
        <v>-284921900</v>
      </c>
      <c r="AA10" s="22"/>
    </row>
    <row r="11" spans="1:27" ht="13.5" x14ac:dyDescent="0.25">
      <c r="A11" s="23" t="s">
        <v>39</v>
      </c>
      <c r="B11" s="17" t="s">
        <v>32</v>
      </c>
      <c r="C11" s="18">
        <v>24056262</v>
      </c>
      <c r="D11" s="18"/>
      <c r="E11" s="19"/>
      <c r="F11" s="20"/>
      <c r="G11" s="24">
        <v>24235354</v>
      </c>
      <c r="H11" s="24">
        <v>889920</v>
      </c>
      <c r="I11" s="24">
        <v>871902</v>
      </c>
      <c r="J11" s="20">
        <v>25997176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25997176</v>
      </c>
      <c r="X11" s="20"/>
      <c r="Y11" s="24">
        <v>25997176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-468924</v>
      </c>
      <c r="D12" s="18"/>
      <c r="E12" s="19"/>
      <c r="F12" s="20"/>
      <c r="G12" s="20">
        <v>-468924</v>
      </c>
      <c r="H12" s="20"/>
      <c r="I12" s="20"/>
      <c r="J12" s="20">
        <v>-468924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-468924</v>
      </c>
      <c r="X12" s="20"/>
      <c r="Y12" s="20">
        <v>-468924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-25495417</v>
      </c>
      <c r="D13" s="29">
        <f>SUM(D6:D12)</f>
        <v>0</v>
      </c>
      <c r="E13" s="30">
        <f t="shared" si="0"/>
        <v>-20451158</v>
      </c>
      <c r="F13" s="31">
        <f t="shared" si="0"/>
        <v>-20451158</v>
      </c>
      <c r="G13" s="31">
        <f t="shared" si="0"/>
        <v>-23142093</v>
      </c>
      <c r="H13" s="31">
        <f t="shared" si="0"/>
        <v>348628</v>
      </c>
      <c r="I13" s="31">
        <f t="shared" si="0"/>
        <v>-4447466</v>
      </c>
      <c r="J13" s="31">
        <f t="shared" si="0"/>
        <v>-27240931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-27240931</v>
      </c>
      <c r="X13" s="31">
        <f t="shared" si="0"/>
        <v>-5112440</v>
      </c>
      <c r="Y13" s="31">
        <f t="shared" si="0"/>
        <v>-22128491</v>
      </c>
      <c r="Z13" s="32">
        <f>+IF(X13&lt;&gt;0,+(Y13/X13)*100,0)</f>
        <v>432.83619954464012</v>
      </c>
      <c r="AA13" s="33">
        <f>SUM(AA6:AA12)</f>
        <v>-20451158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10547329</v>
      </c>
      <c r="D17" s="18"/>
      <c r="E17" s="19">
        <v>9288682</v>
      </c>
      <c r="F17" s="20">
        <v>9288682</v>
      </c>
      <c r="G17" s="24">
        <v>10547330</v>
      </c>
      <c r="H17" s="24"/>
      <c r="I17" s="24"/>
      <c r="J17" s="20">
        <v>10547330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10547330</v>
      </c>
      <c r="X17" s="20">
        <v>2322174</v>
      </c>
      <c r="Y17" s="24">
        <v>8225156</v>
      </c>
      <c r="Z17" s="25">
        <v>354.20067574608964</v>
      </c>
      <c r="AA17" s="26">
        <v>9288682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10547329</v>
      </c>
      <c r="D25" s="29">
        <f t="shared" ref="D25:Y25" si="1">SUM(D15:D24)</f>
        <v>0</v>
      </c>
      <c r="E25" s="35">
        <f t="shared" si="1"/>
        <v>9288682</v>
      </c>
      <c r="F25" s="36">
        <f t="shared" si="1"/>
        <v>9288682</v>
      </c>
      <c r="G25" s="36">
        <f t="shared" si="1"/>
        <v>10547330</v>
      </c>
      <c r="H25" s="36">
        <f t="shared" si="1"/>
        <v>0</v>
      </c>
      <c r="I25" s="36">
        <f t="shared" si="1"/>
        <v>0</v>
      </c>
      <c r="J25" s="36">
        <f t="shared" si="1"/>
        <v>10547330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10547330</v>
      </c>
      <c r="X25" s="36">
        <f t="shared" si="1"/>
        <v>2322174</v>
      </c>
      <c r="Y25" s="36">
        <f t="shared" si="1"/>
        <v>8225156</v>
      </c>
      <c r="Z25" s="37">
        <f>+IF(X25&lt;&gt;0,+(Y25/X25)*100,0)</f>
        <v>354.20067574608964</v>
      </c>
      <c r="AA25" s="38">
        <f>SUM(AA15:AA24)</f>
        <v>9288682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-14948088</v>
      </c>
      <c r="D26" s="29">
        <f>+D13+D25</f>
        <v>0</v>
      </c>
      <c r="E26" s="30">
        <f t="shared" si="2"/>
        <v>-11162476</v>
      </c>
      <c r="F26" s="31">
        <f t="shared" si="2"/>
        <v>-11162476</v>
      </c>
      <c r="G26" s="31">
        <f t="shared" si="2"/>
        <v>-12594763</v>
      </c>
      <c r="H26" s="31">
        <f t="shared" si="2"/>
        <v>348628</v>
      </c>
      <c r="I26" s="31">
        <f t="shared" si="2"/>
        <v>-4447466</v>
      </c>
      <c r="J26" s="31">
        <f t="shared" si="2"/>
        <v>-16693601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-16693601</v>
      </c>
      <c r="X26" s="31">
        <f t="shared" si="2"/>
        <v>-2790266</v>
      </c>
      <c r="Y26" s="31">
        <f t="shared" si="2"/>
        <v>-13903335</v>
      </c>
      <c r="Z26" s="32">
        <f>+IF(X26&lt;&gt;0,+(Y26/X26)*100,0)</f>
        <v>498.27991309789104</v>
      </c>
      <c r="AA26" s="33">
        <f>+AA13+AA25</f>
        <v>-11162476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-4587</v>
      </c>
      <c r="D31" s="18"/>
      <c r="E31" s="19"/>
      <c r="F31" s="20"/>
      <c r="G31" s="20">
        <v>-4587</v>
      </c>
      <c r="H31" s="20"/>
      <c r="I31" s="20"/>
      <c r="J31" s="20">
        <v>-4587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-4587</v>
      </c>
      <c r="X31" s="20"/>
      <c r="Y31" s="20">
        <v>-4587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2431773</v>
      </c>
      <c r="D32" s="18"/>
      <c r="E32" s="19"/>
      <c r="F32" s="20"/>
      <c r="G32" s="20">
        <v>-2185829</v>
      </c>
      <c r="H32" s="20">
        <v>2903304</v>
      </c>
      <c r="I32" s="20"/>
      <c r="J32" s="20">
        <v>717475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717475</v>
      </c>
      <c r="X32" s="20"/>
      <c r="Y32" s="20">
        <v>717475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-8538729</v>
      </c>
      <c r="D33" s="18"/>
      <c r="E33" s="19"/>
      <c r="F33" s="20"/>
      <c r="G33" s="20">
        <v>-1264787</v>
      </c>
      <c r="H33" s="20">
        <v>764358</v>
      </c>
      <c r="I33" s="20">
        <v>-6693476</v>
      </c>
      <c r="J33" s="20">
        <v>-7193905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-7193905</v>
      </c>
      <c r="X33" s="20"/>
      <c r="Y33" s="20">
        <v>-7193905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10992086</v>
      </c>
      <c r="D35" s="18"/>
      <c r="E35" s="19">
        <v>-1352</v>
      </c>
      <c r="F35" s="20">
        <v>-1352</v>
      </c>
      <c r="G35" s="20">
        <v>11009957</v>
      </c>
      <c r="H35" s="20">
        <v>314347</v>
      </c>
      <c r="I35" s="20">
        <v>180414</v>
      </c>
      <c r="J35" s="20">
        <v>11504718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11504718</v>
      </c>
      <c r="X35" s="20">
        <v>4</v>
      </c>
      <c r="Y35" s="20">
        <v>11504714</v>
      </c>
      <c r="Z35" s="21">
        <v>287617850</v>
      </c>
      <c r="AA35" s="22">
        <v>-1352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4880543</v>
      </c>
      <c r="D37" s="29">
        <f t="shared" ref="D37:Y37" si="3">SUM(D29:D36)</f>
        <v>0</v>
      </c>
      <c r="E37" s="30">
        <f t="shared" si="3"/>
        <v>-1352</v>
      </c>
      <c r="F37" s="31">
        <f t="shared" si="3"/>
        <v>-1352</v>
      </c>
      <c r="G37" s="31">
        <f t="shared" si="3"/>
        <v>7554754</v>
      </c>
      <c r="H37" s="31">
        <f t="shared" si="3"/>
        <v>3982009</v>
      </c>
      <c r="I37" s="31">
        <f t="shared" si="3"/>
        <v>-6513062</v>
      </c>
      <c r="J37" s="31">
        <f t="shared" si="3"/>
        <v>5023701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5023701</v>
      </c>
      <c r="X37" s="31">
        <f t="shared" si="3"/>
        <v>4</v>
      </c>
      <c r="Y37" s="31">
        <f t="shared" si="3"/>
        <v>5023697</v>
      </c>
      <c r="Z37" s="32">
        <f>+IF(X37&lt;&gt;0,+(Y37/X37)*100,0)</f>
        <v>125592425</v>
      </c>
      <c r="AA37" s="33">
        <f>SUM(AA29:AA36)</f>
        <v>-1352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4880543</v>
      </c>
      <c r="D44" s="29">
        <f>+D37+D43</f>
        <v>0</v>
      </c>
      <c r="E44" s="30">
        <f t="shared" si="5"/>
        <v>-1352</v>
      </c>
      <c r="F44" s="31">
        <f t="shared" si="5"/>
        <v>-1352</v>
      </c>
      <c r="G44" s="31">
        <f t="shared" si="5"/>
        <v>7554754</v>
      </c>
      <c r="H44" s="31">
        <f t="shared" si="5"/>
        <v>3982009</v>
      </c>
      <c r="I44" s="31">
        <f t="shared" si="5"/>
        <v>-6513062</v>
      </c>
      <c r="J44" s="31">
        <f t="shared" si="5"/>
        <v>5023701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5023701</v>
      </c>
      <c r="X44" s="31">
        <f t="shared" si="5"/>
        <v>4</v>
      </c>
      <c r="Y44" s="31">
        <f t="shared" si="5"/>
        <v>5023697</v>
      </c>
      <c r="Z44" s="32">
        <f>+IF(X44&lt;&gt;0,+(Y44/X44)*100,0)</f>
        <v>125592425</v>
      </c>
      <c r="AA44" s="33">
        <f>+AA37+AA43</f>
        <v>-1352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-19828631</v>
      </c>
      <c r="D45" s="42">
        <f t="shared" si="6"/>
        <v>0</v>
      </c>
      <c r="E45" s="43">
        <f t="shared" si="6"/>
        <v>-11161124</v>
      </c>
      <c r="F45" s="44">
        <f t="shared" si="6"/>
        <v>-11161124</v>
      </c>
      <c r="G45" s="44">
        <f t="shared" si="6"/>
        <v>-20149517</v>
      </c>
      <c r="H45" s="44">
        <f t="shared" si="6"/>
        <v>-3633381</v>
      </c>
      <c r="I45" s="44">
        <f t="shared" si="6"/>
        <v>2065596</v>
      </c>
      <c r="J45" s="44">
        <f t="shared" si="6"/>
        <v>-21717302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-21717302</v>
      </c>
      <c r="X45" s="44">
        <f t="shared" si="6"/>
        <v>-2790270</v>
      </c>
      <c r="Y45" s="44">
        <f t="shared" si="6"/>
        <v>-18927032</v>
      </c>
      <c r="Z45" s="45">
        <f>+IF(X45&lt;&gt;0,+(Y45/X45)*100,0)</f>
        <v>678.3225996050561</v>
      </c>
      <c r="AA45" s="46">
        <f>+AA26-AA44</f>
        <v>-11161124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-33426371</v>
      </c>
      <c r="D47" s="18"/>
      <c r="E47" s="19">
        <v>-11161124</v>
      </c>
      <c r="F47" s="20">
        <v>-11161124</v>
      </c>
      <c r="G47" s="20">
        <v>-33875882</v>
      </c>
      <c r="H47" s="20">
        <v>-2795016</v>
      </c>
      <c r="I47" s="20">
        <v>1525025</v>
      </c>
      <c r="J47" s="20">
        <v>-35145873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-35145873</v>
      </c>
      <c r="X47" s="20">
        <v>-2790270</v>
      </c>
      <c r="Y47" s="20">
        <v>-32355603</v>
      </c>
      <c r="Z47" s="47">
        <v>1159.586814179273</v>
      </c>
      <c r="AA47" s="22">
        <v>-11161124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-33426371</v>
      </c>
      <c r="D50" s="50">
        <f t="shared" ref="D50:Y50" si="7">SUM(D47:D49)</f>
        <v>0</v>
      </c>
      <c r="E50" s="51">
        <f t="shared" si="7"/>
        <v>-11161124</v>
      </c>
      <c r="F50" s="52">
        <f t="shared" si="7"/>
        <v>-11161124</v>
      </c>
      <c r="G50" s="52">
        <f t="shared" si="7"/>
        <v>-33875882</v>
      </c>
      <c r="H50" s="52">
        <f t="shared" si="7"/>
        <v>-2795016</v>
      </c>
      <c r="I50" s="52">
        <f t="shared" si="7"/>
        <v>1525025</v>
      </c>
      <c r="J50" s="52">
        <f t="shared" si="7"/>
        <v>-35145873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-35145873</v>
      </c>
      <c r="X50" s="52">
        <f t="shared" si="7"/>
        <v>-2790270</v>
      </c>
      <c r="Y50" s="52">
        <f t="shared" si="7"/>
        <v>-32355603</v>
      </c>
      <c r="Z50" s="53">
        <f>+IF(X50&lt;&gt;0,+(Y50/X50)*100,0)</f>
        <v>1159.586814179273</v>
      </c>
      <c r="AA50" s="54">
        <f>SUM(AA47:AA49)</f>
        <v>-11161124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-4025000</v>
      </c>
      <c r="F6" s="20">
        <v>-4025000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-1006251</v>
      </c>
      <c r="Y6" s="20">
        <v>1006251</v>
      </c>
      <c r="Z6" s="21">
        <v>-100</v>
      </c>
      <c r="AA6" s="22">
        <v>-4025000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-4025000</v>
      </c>
      <c r="F13" s="31">
        <f t="shared" si="0"/>
        <v>-4025000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-1006251</v>
      </c>
      <c r="Y13" s="31">
        <f t="shared" si="0"/>
        <v>1006251</v>
      </c>
      <c r="Z13" s="32">
        <f>+IF(X13&lt;&gt;0,+(Y13/X13)*100,0)</f>
        <v>-100</v>
      </c>
      <c r="AA13" s="33">
        <f>SUM(AA6:AA12)</f>
        <v>-4025000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257687305</v>
      </c>
      <c r="D17" s="18"/>
      <c r="E17" s="19">
        <v>243607125</v>
      </c>
      <c r="F17" s="20">
        <v>243607125</v>
      </c>
      <c r="G17" s="24"/>
      <c r="H17" s="24">
        <v>2631747</v>
      </c>
      <c r="I17" s="24">
        <v>1042465</v>
      </c>
      <c r="J17" s="20">
        <v>3674212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3674212</v>
      </c>
      <c r="X17" s="20">
        <v>60901785</v>
      </c>
      <c r="Y17" s="24">
        <v>-57227573</v>
      </c>
      <c r="Z17" s="25">
        <v>-93.96698799550785</v>
      </c>
      <c r="AA17" s="26">
        <v>243607125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257687305</v>
      </c>
      <c r="D25" s="29">
        <f t="shared" ref="D25:Y25" si="1">SUM(D15:D24)</f>
        <v>0</v>
      </c>
      <c r="E25" s="35">
        <f t="shared" si="1"/>
        <v>243607125</v>
      </c>
      <c r="F25" s="36">
        <f t="shared" si="1"/>
        <v>243607125</v>
      </c>
      <c r="G25" s="36">
        <f t="shared" si="1"/>
        <v>0</v>
      </c>
      <c r="H25" s="36">
        <f t="shared" si="1"/>
        <v>2631747</v>
      </c>
      <c r="I25" s="36">
        <f t="shared" si="1"/>
        <v>1042465</v>
      </c>
      <c r="J25" s="36">
        <f t="shared" si="1"/>
        <v>3674212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3674212</v>
      </c>
      <c r="X25" s="36">
        <f t="shared" si="1"/>
        <v>60901785</v>
      </c>
      <c r="Y25" s="36">
        <f t="shared" si="1"/>
        <v>-57227573</v>
      </c>
      <c r="Z25" s="37">
        <f>+IF(X25&lt;&gt;0,+(Y25/X25)*100,0)</f>
        <v>-93.96698799550785</v>
      </c>
      <c r="AA25" s="38">
        <f>SUM(AA15:AA24)</f>
        <v>243607125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257687305</v>
      </c>
      <c r="D26" s="29">
        <f>+D13+D25</f>
        <v>0</v>
      </c>
      <c r="E26" s="30">
        <f t="shared" si="2"/>
        <v>239582125</v>
      </c>
      <c r="F26" s="31">
        <f t="shared" si="2"/>
        <v>239582125</v>
      </c>
      <c r="G26" s="31">
        <f t="shared" si="2"/>
        <v>0</v>
      </c>
      <c r="H26" s="31">
        <f t="shared" si="2"/>
        <v>2631747</v>
      </c>
      <c r="I26" s="31">
        <f t="shared" si="2"/>
        <v>1042465</v>
      </c>
      <c r="J26" s="31">
        <f t="shared" si="2"/>
        <v>3674212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3674212</v>
      </c>
      <c r="X26" s="31">
        <f t="shared" si="2"/>
        <v>59895534</v>
      </c>
      <c r="Y26" s="31">
        <f t="shared" si="2"/>
        <v>-56221322</v>
      </c>
      <c r="Z26" s="32">
        <f>+IF(X26&lt;&gt;0,+(Y26/X26)*100,0)</f>
        <v>-93.865632786578047</v>
      </c>
      <c r="AA26" s="33">
        <f>+AA13+AA25</f>
        <v>239582125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-217744</v>
      </c>
      <c r="I33" s="20"/>
      <c r="J33" s="20">
        <v>-217744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-217744</v>
      </c>
      <c r="X33" s="20"/>
      <c r="Y33" s="20">
        <v>-217744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-217744</v>
      </c>
      <c r="I37" s="31">
        <f t="shared" si="3"/>
        <v>0</v>
      </c>
      <c r="J37" s="31">
        <f t="shared" si="3"/>
        <v>-217744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-217744</v>
      </c>
      <c r="X37" s="31">
        <f t="shared" si="3"/>
        <v>0</v>
      </c>
      <c r="Y37" s="31">
        <f t="shared" si="3"/>
        <v>-217744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-217744</v>
      </c>
      <c r="I44" s="31">
        <f t="shared" si="5"/>
        <v>0</v>
      </c>
      <c r="J44" s="31">
        <f t="shared" si="5"/>
        <v>-217744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-217744</v>
      </c>
      <c r="X44" s="31">
        <f t="shared" si="5"/>
        <v>0</v>
      </c>
      <c r="Y44" s="31">
        <f t="shared" si="5"/>
        <v>-217744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257687305</v>
      </c>
      <c r="D45" s="42">
        <f t="shared" si="6"/>
        <v>0</v>
      </c>
      <c r="E45" s="43">
        <f t="shared" si="6"/>
        <v>239582125</v>
      </c>
      <c r="F45" s="44">
        <f t="shared" si="6"/>
        <v>239582125</v>
      </c>
      <c r="G45" s="44">
        <f t="shared" si="6"/>
        <v>0</v>
      </c>
      <c r="H45" s="44">
        <f t="shared" si="6"/>
        <v>2849491</v>
      </c>
      <c r="I45" s="44">
        <f t="shared" si="6"/>
        <v>1042465</v>
      </c>
      <c r="J45" s="44">
        <f t="shared" si="6"/>
        <v>3891956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3891956</v>
      </c>
      <c r="X45" s="44">
        <f t="shared" si="6"/>
        <v>59895534</v>
      </c>
      <c r="Y45" s="44">
        <f t="shared" si="6"/>
        <v>-56003578</v>
      </c>
      <c r="Z45" s="45">
        <f>+IF(X45&lt;&gt;0,+(Y45/X45)*100,0)</f>
        <v>-93.502093161069396</v>
      </c>
      <c r="AA45" s="46">
        <f>+AA26-AA44</f>
        <v>239582125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-18666947</v>
      </c>
      <c r="D6" s="18"/>
      <c r="E6" s="19">
        <v>-52330697</v>
      </c>
      <c r="F6" s="20">
        <v>-52330697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-13082676</v>
      </c>
      <c r="Y6" s="20">
        <v>13082676</v>
      </c>
      <c r="Z6" s="21">
        <v>-100</v>
      </c>
      <c r="AA6" s="22">
        <v>-52330697</v>
      </c>
    </row>
    <row r="7" spans="1:27" ht="13.5" x14ac:dyDescent="0.25">
      <c r="A7" s="23" t="s">
        <v>35</v>
      </c>
      <c r="B7" s="17" t="s">
        <v>32</v>
      </c>
      <c r="C7" s="18">
        <v>62258014</v>
      </c>
      <c r="D7" s="18"/>
      <c r="E7" s="19">
        <v>172710750</v>
      </c>
      <c r="F7" s="20">
        <v>172710750</v>
      </c>
      <c r="G7" s="20">
        <v>9400967</v>
      </c>
      <c r="H7" s="20">
        <v>6582894</v>
      </c>
      <c r="I7" s="20">
        <v>13033016</v>
      </c>
      <c r="J7" s="20">
        <v>29016877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29016877</v>
      </c>
      <c r="X7" s="20">
        <v>43177689</v>
      </c>
      <c r="Y7" s="20">
        <v>-14160812</v>
      </c>
      <c r="Z7" s="21">
        <v>-32.796595482449284</v>
      </c>
      <c r="AA7" s="22">
        <v>172710750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-8000000</v>
      </c>
      <c r="F10" s="20">
        <v>-8000000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-2000001</v>
      </c>
      <c r="Y10" s="20">
        <v>2000001</v>
      </c>
      <c r="Z10" s="21">
        <v>-100</v>
      </c>
      <c r="AA10" s="22">
        <v>-8000000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26935084</v>
      </c>
      <c r="F11" s="20">
        <v>26935084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6733770</v>
      </c>
      <c r="Y11" s="24">
        <v>-6733770</v>
      </c>
      <c r="Z11" s="25">
        <v>-100</v>
      </c>
      <c r="AA11" s="26">
        <v>26935084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8209563</v>
      </c>
      <c r="F12" s="20">
        <v>8209563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2052390</v>
      </c>
      <c r="Y12" s="20">
        <v>-2052390</v>
      </c>
      <c r="Z12" s="21">
        <v>-100</v>
      </c>
      <c r="AA12" s="22">
        <v>8209563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43591067</v>
      </c>
      <c r="D13" s="29">
        <f>SUM(D6:D12)</f>
        <v>0</v>
      </c>
      <c r="E13" s="30">
        <f t="shared" si="0"/>
        <v>147524700</v>
      </c>
      <c r="F13" s="31">
        <f t="shared" si="0"/>
        <v>147524700</v>
      </c>
      <c r="G13" s="31">
        <f t="shared" si="0"/>
        <v>9400967</v>
      </c>
      <c r="H13" s="31">
        <f t="shared" si="0"/>
        <v>6582894</v>
      </c>
      <c r="I13" s="31">
        <f t="shared" si="0"/>
        <v>13033016</v>
      </c>
      <c r="J13" s="31">
        <f t="shared" si="0"/>
        <v>29016877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29016877</v>
      </c>
      <c r="X13" s="31">
        <f t="shared" si="0"/>
        <v>36881172</v>
      </c>
      <c r="Y13" s="31">
        <f t="shared" si="0"/>
        <v>-7864295</v>
      </c>
      <c r="Z13" s="32">
        <f>+IF(X13&lt;&gt;0,+(Y13/X13)*100,0)</f>
        <v>-21.323332675002842</v>
      </c>
      <c r="AA13" s="33">
        <f>SUM(AA6:AA12)</f>
        <v>147524700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13028981</v>
      </c>
      <c r="D17" s="18"/>
      <c r="E17" s="19">
        <v>-2352330</v>
      </c>
      <c r="F17" s="20">
        <v>-2352330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-588081</v>
      </c>
      <c r="Y17" s="24">
        <v>588081</v>
      </c>
      <c r="Z17" s="25">
        <v>-100</v>
      </c>
      <c r="AA17" s="26">
        <v>-2352330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13028981</v>
      </c>
      <c r="D25" s="29">
        <f t="shared" ref="D25:Y25" si="1">SUM(D15:D24)</f>
        <v>0</v>
      </c>
      <c r="E25" s="35">
        <f t="shared" si="1"/>
        <v>-2352330</v>
      </c>
      <c r="F25" s="36">
        <f t="shared" si="1"/>
        <v>-2352330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-588081</v>
      </c>
      <c r="Y25" s="36">
        <f t="shared" si="1"/>
        <v>588081</v>
      </c>
      <c r="Z25" s="37">
        <f>+IF(X25&lt;&gt;0,+(Y25/X25)*100,0)</f>
        <v>-100</v>
      </c>
      <c r="AA25" s="38">
        <f>SUM(AA15:AA24)</f>
        <v>-2352330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56620048</v>
      </c>
      <c r="D26" s="29">
        <f>+D13+D25</f>
        <v>0</v>
      </c>
      <c r="E26" s="30">
        <f t="shared" si="2"/>
        <v>145172370</v>
      </c>
      <c r="F26" s="31">
        <f t="shared" si="2"/>
        <v>145172370</v>
      </c>
      <c r="G26" s="31">
        <f t="shared" si="2"/>
        <v>9400967</v>
      </c>
      <c r="H26" s="31">
        <f t="shared" si="2"/>
        <v>6582894</v>
      </c>
      <c r="I26" s="31">
        <f t="shared" si="2"/>
        <v>13033016</v>
      </c>
      <c r="J26" s="31">
        <f t="shared" si="2"/>
        <v>29016877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29016877</v>
      </c>
      <c r="X26" s="31">
        <f t="shared" si="2"/>
        <v>36293091</v>
      </c>
      <c r="Y26" s="31">
        <f t="shared" si="2"/>
        <v>-7276214</v>
      </c>
      <c r="Z26" s="32">
        <f>+IF(X26&lt;&gt;0,+(Y26/X26)*100,0)</f>
        <v>-20.048482505940317</v>
      </c>
      <c r="AA26" s="33">
        <f>+AA13+AA25</f>
        <v>145172370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133583456</v>
      </c>
      <c r="D32" s="18"/>
      <c r="E32" s="19"/>
      <c r="F32" s="20"/>
      <c r="G32" s="20">
        <v>15568814</v>
      </c>
      <c r="H32" s="20">
        <v>14985898</v>
      </c>
      <c r="I32" s="20">
        <v>15366696</v>
      </c>
      <c r="J32" s="20">
        <v>45921408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45921408</v>
      </c>
      <c r="X32" s="20"/>
      <c r="Y32" s="20">
        <v>45921408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-3660108</v>
      </c>
      <c r="D33" s="18"/>
      <c r="E33" s="19"/>
      <c r="F33" s="20"/>
      <c r="G33" s="20">
        <v>2000000</v>
      </c>
      <c r="H33" s="20"/>
      <c r="I33" s="20"/>
      <c r="J33" s="20">
        <v>2000000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2000000</v>
      </c>
      <c r="X33" s="20"/>
      <c r="Y33" s="20">
        <v>2000000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129923348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17568814</v>
      </c>
      <c r="H37" s="31">
        <f t="shared" si="3"/>
        <v>14985898</v>
      </c>
      <c r="I37" s="31">
        <f t="shared" si="3"/>
        <v>15366696</v>
      </c>
      <c r="J37" s="31">
        <f t="shared" si="3"/>
        <v>47921408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47921408</v>
      </c>
      <c r="X37" s="31">
        <f t="shared" si="3"/>
        <v>0</v>
      </c>
      <c r="Y37" s="31">
        <f t="shared" si="3"/>
        <v>47921408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129923348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17568814</v>
      </c>
      <c r="H44" s="31">
        <f t="shared" si="5"/>
        <v>14985898</v>
      </c>
      <c r="I44" s="31">
        <f t="shared" si="5"/>
        <v>15366696</v>
      </c>
      <c r="J44" s="31">
        <f t="shared" si="5"/>
        <v>47921408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47921408</v>
      </c>
      <c r="X44" s="31">
        <f t="shared" si="5"/>
        <v>0</v>
      </c>
      <c r="Y44" s="31">
        <f t="shared" si="5"/>
        <v>47921408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-73303300</v>
      </c>
      <c r="D45" s="42">
        <f t="shared" si="6"/>
        <v>0</v>
      </c>
      <c r="E45" s="43">
        <f t="shared" si="6"/>
        <v>145172370</v>
      </c>
      <c r="F45" s="44">
        <f t="shared" si="6"/>
        <v>145172370</v>
      </c>
      <c r="G45" s="44">
        <f t="shared" si="6"/>
        <v>-8167847</v>
      </c>
      <c r="H45" s="44">
        <f t="shared" si="6"/>
        <v>-8403004</v>
      </c>
      <c r="I45" s="44">
        <f t="shared" si="6"/>
        <v>-2333680</v>
      </c>
      <c r="J45" s="44">
        <f t="shared" si="6"/>
        <v>-18904531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-18904531</v>
      </c>
      <c r="X45" s="44">
        <f t="shared" si="6"/>
        <v>36293091</v>
      </c>
      <c r="Y45" s="44">
        <f t="shared" si="6"/>
        <v>-55197622</v>
      </c>
      <c r="Z45" s="45">
        <f>+IF(X45&lt;&gt;0,+(Y45/X45)*100,0)</f>
        <v>-152.08851183273421</v>
      </c>
      <c r="AA45" s="46">
        <f>+AA26-AA44</f>
        <v>145172370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158718963</v>
      </c>
      <c r="F47" s="20">
        <v>158718963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39679740</v>
      </c>
      <c r="Y47" s="20">
        <v>-39679740</v>
      </c>
      <c r="Z47" s="47">
        <v>-100</v>
      </c>
      <c r="AA47" s="22">
        <v>158718963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158718963</v>
      </c>
      <c r="F50" s="52">
        <f t="shared" si="7"/>
        <v>158718963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39679740</v>
      </c>
      <c r="Y50" s="52">
        <f t="shared" si="7"/>
        <v>-39679740</v>
      </c>
      <c r="Z50" s="53">
        <f>+IF(X50&lt;&gt;0,+(Y50/X50)*100,0)</f>
        <v>-100</v>
      </c>
      <c r="AA50" s="54">
        <f>SUM(AA47:AA49)</f>
        <v>158718963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-6209164</v>
      </c>
      <c r="D6" s="18"/>
      <c r="E6" s="19">
        <v>762783</v>
      </c>
      <c r="F6" s="20">
        <v>762783</v>
      </c>
      <c r="G6" s="20">
        <v>-4467475</v>
      </c>
      <c r="H6" s="20">
        <v>-63142</v>
      </c>
      <c r="I6" s="20">
        <v>-57902</v>
      </c>
      <c r="J6" s="20">
        <v>-4588519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-4588519</v>
      </c>
      <c r="X6" s="20">
        <v>210190</v>
      </c>
      <c r="Y6" s="20">
        <v>-4798709</v>
      </c>
      <c r="Z6" s="21">
        <v>-2283.0339216898997</v>
      </c>
      <c r="AA6" s="22">
        <v>762783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769123</v>
      </c>
      <c r="D11" s="18"/>
      <c r="E11" s="19"/>
      <c r="F11" s="20"/>
      <c r="G11" s="24">
        <v>776730</v>
      </c>
      <c r="H11" s="24">
        <v>8236</v>
      </c>
      <c r="I11" s="24">
        <v>7552</v>
      </c>
      <c r="J11" s="20">
        <v>792518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792518</v>
      </c>
      <c r="X11" s="20"/>
      <c r="Y11" s="24">
        <v>792518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-5440041</v>
      </c>
      <c r="D13" s="29">
        <f>SUM(D6:D12)</f>
        <v>0</v>
      </c>
      <c r="E13" s="30">
        <f t="shared" si="0"/>
        <v>762783</v>
      </c>
      <c r="F13" s="31">
        <f t="shared" si="0"/>
        <v>762783</v>
      </c>
      <c r="G13" s="31">
        <f t="shared" si="0"/>
        <v>-3690745</v>
      </c>
      <c r="H13" s="31">
        <f t="shared" si="0"/>
        <v>-54906</v>
      </c>
      <c r="I13" s="31">
        <f t="shared" si="0"/>
        <v>-50350</v>
      </c>
      <c r="J13" s="31">
        <f t="shared" si="0"/>
        <v>-3796001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-3796001</v>
      </c>
      <c r="X13" s="31">
        <f t="shared" si="0"/>
        <v>210190</v>
      </c>
      <c r="Y13" s="31">
        <f t="shared" si="0"/>
        <v>-4006191</v>
      </c>
      <c r="Z13" s="32">
        <f>+IF(X13&lt;&gt;0,+(Y13/X13)*100,0)</f>
        <v>-1905.9855368951901</v>
      </c>
      <c r="AA13" s="33">
        <f>SUM(AA6:AA12)</f>
        <v>762783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2445828</v>
      </c>
      <c r="D17" s="18"/>
      <c r="E17" s="19">
        <v>3420630</v>
      </c>
      <c r="F17" s="20">
        <v>3420630</v>
      </c>
      <c r="G17" s="24">
        <v>2445828</v>
      </c>
      <c r="H17" s="24"/>
      <c r="I17" s="24"/>
      <c r="J17" s="20">
        <v>2445828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2445828</v>
      </c>
      <c r="X17" s="20">
        <v>855157</v>
      </c>
      <c r="Y17" s="24">
        <v>1590671</v>
      </c>
      <c r="Z17" s="25">
        <v>186.00923573098274</v>
      </c>
      <c r="AA17" s="26">
        <v>3420630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2445828</v>
      </c>
      <c r="D25" s="29">
        <f t="shared" ref="D25:Y25" si="1">SUM(D15:D24)</f>
        <v>0</v>
      </c>
      <c r="E25" s="35">
        <f t="shared" si="1"/>
        <v>3420630</v>
      </c>
      <c r="F25" s="36">
        <f t="shared" si="1"/>
        <v>3420630</v>
      </c>
      <c r="G25" s="36">
        <f t="shared" si="1"/>
        <v>2445828</v>
      </c>
      <c r="H25" s="36">
        <f t="shared" si="1"/>
        <v>0</v>
      </c>
      <c r="I25" s="36">
        <f t="shared" si="1"/>
        <v>0</v>
      </c>
      <c r="J25" s="36">
        <f t="shared" si="1"/>
        <v>2445828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2445828</v>
      </c>
      <c r="X25" s="36">
        <f t="shared" si="1"/>
        <v>855157</v>
      </c>
      <c r="Y25" s="36">
        <f t="shared" si="1"/>
        <v>1590671</v>
      </c>
      <c r="Z25" s="37">
        <f>+IF(X25&lt;&gt;0,+(Y25/X25)*100,0)</f>
        <v>186.00923573098274</v>
      </c>
      <c r="AA25" s="38">
        <f>SUM(AA15:AA24)</f>
        <v>3420630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-2994213</v>
      </c>
      <c r="D26" s="29">
        <f>+D13+D25</f>
        <v>0</v>
      </c>
      <c r="E26" s="30">
        <f t="shared" si="2"/>
        <v>4183413</v>
      </c>
      <c r="F26" s="31">
        <f t="shared" si="2"/>
        <v>4183413</v>
      </c>
      <c r="G26" s="31">
        <f t="shared" si="2"/>
        <v>-1244917</v>
      </c>
      <c r="H26" s="31">
        <f t="shared" si="2"/>
        <v>-54906</v>
      </c>
      <c r="I26" s="31">
        <f t="shared" si="2"/>
        <v>-50350</v>
      </c>
      <c r="J26" s="31">
        <f t="shared" si="2"/>
        <v>-1350173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-1350173</v>
      </c>
      <c r="X26" s="31">
        <f t="shared" si="2"/>
        <v>1065347</v>
      </c>
      <c r="Y26" s="31">
        <f t="shared" si="2"/>
        <v>-2415520</v>
      </c>
      <c r="Z26" s="32">
        <f>+IF(X26&lt;&gt;0,+(Y26/X26)*100,0)</f>
        <v>-226.73551434415265</v>
      </c>
      <c r="AA26" s="33">
        <f>+AA13+AA25</f>
        <v>4183413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600000</v>
      </c>
      <c r="F32" s="20">
        <v>600000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150000</v>
      </c>
      <c r="Y32" s="20">
        <v>-150000</v>
      </c>
      <c r="Z32" s="21">
        <v>-100</v>
      </c>
      <c r="AA32" s="22">
        <v>600000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1800000</v>
      </c>
      <c r="H33" s="20"/>
      <c r="I33" s="20"/>
      <c r="J33" s="20">
        <v>1800000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1800000</v>
      </c>
      <c r="X33" s="20">
        <v>19494</v>
      </c>
      <c r="Y33" s="20">
        <v>1780506</v>
      </c>
      <c r="Z33" s="21">
        <v>9133.6103416435835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600000</v>
      </c>
      <c r="F37" s="31">
        <f t="shared" si="3"/>
        <v>600000</v>
      </c>
      <c r="G37" s="31">
        <f t="shared" si="3"/>
        <v>1800000</v>
      </c>
      <c r="H37" s="31">
        <f t="shared" si="3"/>
        <v>0</v>
      </c>
      <c r="I37" s="31">
        <f t="shared" si="3"/>
        <v>0</v>
      </c>
      <c r="J37" s="31">
        <f t="shared" si="3"/>
        <v>1800000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1800000</v>
      </c>
      <c r="X37" s="31">
        <f t="shared" si="3"/>
        <v>169494</v>
      </c>
      <c r="Y37" s="31">
        <f t="shared" si="3"/>
        <v>1630506</v>
      </c>
      <c r="Z37" s="32">
        <f>+IF(X37&lt;&gt;0,+(Y37/X37)*100,0)</f>
        <v>961.98449502637254</v>
      </c>
      <c r="AA37" s="33">
        <f>SUM(AA29:AA36)</f>
        <v>600000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600000</v>
      </c>
      <c r="F44" s="31">
        <f t="shared" si="5"/>
        <v>600000</v>
      </c>
      <c r="G44" s="31">
        <f t="shared" si="5"/>
        <v>1800000</v>
      </c>
      <c r="H44" s="31">
        <f t="shared" si="5"/>
        <v>0</v>
      </c>
      <c r="I44" s="31">
        <f t="shared" si="5"/>
        <v>0</v>
      </c>
      <c r="J44" s="31">
        <f t="shared" si="5"/>
        <v>1800000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1800000</v>
      </c>
      <c r="X44" s="31">
        <f t="shared" si="5"/>
        <v>169494</v>
      </c>
      <c r="Y44" s="31">
        <f t="shared" si="5"/>
        <v>1630506</v>
      </c>
      <c r="Z44" s="32">
        <f>+IF(X44&lt;&gt;0,+(Y44/X44)*100,0)</f>
        <v>961.98449502637254</v>
      </c>
      <c r="AA44" s="33">
        <f>+AA37+AA43</f>
        <v>600000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-2994213</v>
      </c>
      <c r="D45" s="42">
        <f t="shared" si="6"/>
        <v>0</v>
      </c>
      <c r="E45" s="43">
        <f t="shared" si="6"/>
        <v>3583413</v>
      </c>
      <c r="F45" s="44">
        <f t="shared" si="6"/>
        <v>3583413</v>
      </c>
      <c r="G45" s="44">
        <f t="shared" si="6"/>
        <v>-3044917</v>
      </c>
      <c r="H45" s="44">
        <f t="shared" si="6"/>
        <v>-54906</v>
      </c>
      <c r="I45" s="44">
        <f t="shared" si="6"/>
        <v>-50350</v>
      </c>
      <c r="J45" s="44">
        <f t="shared" si="6"/>
        <v>-3150173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-3150173</v>
      </c>
      <c r="X45" s="44">
        <f t="shared" si="6"/>
        <v>895853</v>
      </c>
      <c r="Y45" s="44">
        <f t="shared" si="6"/>
        <v>-4046026</v>
      </c>
      <c r="Z45" s="45">
        <f>+IF(X45&lt;&gt;0,+(Y45/X45)*100,0)</f>
        <v>-451.6394988910011</v>
      </c>
      <c r="AA45" s="46">
        <f>+AA26-AA44</f>
        <v>3583413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-2073829</v>
      </c>
      <c r="D47" s="18"/>
      <c r="E47" s="19">
        <v>3583413</v>
      </c>
      <c r="F47" s="20">
        <v>3583413</v>
      </c>
      <c r="G47" s="20">
        <v>-1355425</v>
      </c>
      <c r="H47" s="20">
        <v>-54906</v>
      </c>
      <c r="I47" s="20">
        <v>-50350</v>
      </c>
      <c r="J47" s="20">
        <v>-1460681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-1460681</v>
      </c>
      <c r="X47" s="20">
        <v>895853</v>
      </c>
      <c r="Y47" s="20">
        <v>-2356534</v>
      </c>
      <c r="Z47" s="47">
        <v>-263.04918329234818</v>
      </c>
      <c r="AA47" s="22">
        <v>3583413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-2073829</v>
      </c>
      <c r="D50" s="50">
        <f t="shared" ref="D50:Y50" si="7">SUM(D47:D49)</f>
        <v>0</v>
      </c>
      <c r="E50" s="51">
        <f t="shared" si="7"/>
        <v>3583413</v>
      </c>
      <c r="F50" s="52">
        <f t="shared" si="7"/>
        <v>3583413</v>
      </c>
      <c r="G50" s="52">
        <f t="shared" si="7"/>
        <v>-1355425</v>
      </c>
      <c r="H50" s="52">
        <f t="shared" si="7"/>
        <v>-54906</v>
      </c>
      <c r="I50" s="52">
        <f t="shared" si="7"/>
        <v>-50350</v>
      </c>
      <c r="J50" s="52">
        <f t="shared" si="7"/>
        <v>-1460681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-1460681</v>
      </c>
      <c r="X50" s="52">
        <f t="shared" si="7"/>
        <v>895853</v>
      </c>
      <c r="Y50" s="52">
        <f t="shared" si="7"/>
        <v>-2356534</v>
      </c>
      <c r="Z50" s="53">
        <f>+IF(X50&lt;&gt;0,+(Y50/X50)*100,0)</f>
        <v>-263.04918329234818</v>
      </c>
      <c r="AA50" s="54">
        <f>SUM(AA47:AA49)</f>
        <v>3583413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-4328406</v>
      </c>
      <c r="D6" s="18"/>
      <c r="E6" s="19">
        <v>-6786606</v>
      </c>
      <c r="F6" s="20">
        <v>-6786606</v>
      </c>
      <c r="G6" s="20">
        <v>-4328406</v>
      </c>
      <c r="H6" s="20"/>
      <c r="I6" s="20"/>
      <c r="J6" s="20">
        <v>-4328406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-4328406</v>
      </c>
      <c r="X6" s="20">
        <v>-4942956</v>
      </c>
      <c r="Y6" s="20">
        <v>614550</v>
      </c>
      <c r="Z6" s="21">
        <v>-12.43284382867256</v>
      </c>
      <c r="AA6" s="22">
        <v>-6786606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377849</v>
      </c>
      <c r="D11" s="18"/>
      <c r="E11" s="19">
        <v>377849</v>
      </c>
      <c r="F11" s="20">
        <v>377849</v>
      </c>
      <c r="G11" s="24">
        <v>377849</v>
      </c>
      <c r="H11" s="24"/>
      <c r="I11" s="24"/>
      <c r="J11" s="20">
        <v>377849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377849</v>
      </c>
      <c r="X11" s="20">
        <v>377849</v>
      </c>
      <c r="Y11" s="24"/>
      <c r="Z11" s="25"/>
      <c r="AA11" s="26">
        <v>377849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-3950557</v>
      </c>
      <c r="D13" s="29">
        <f>SUM(D6:D12)</f>
        <v>0</v>
      </c>
      <c r="E13" s="30">
        <f t="shared" si="0"/>
        <v>-6408757</v>
      </c>
      <c r="F13" s="31">
        <f t="shared" si="0"/>
        <v>-6408757</v>
      </c>
      <c r="G13" s="31">
        <f t="shared" si="0"/>
        <v>-3950557</v>
      </c>
      <c r="H13" s="31">
        <f t="shared" si="0"/>
        <v>0</v>
      </c>
      <c r="I13" s="31">
        <f t="shared" si="0"/>
        <v>0</v>
      </c>
      <c r="J13" s="31">
        <f t="shared" si="0"/>
        <v>-3950557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-3950557</v>
      </c>
      <c r="X13" s="31">
        <f t="shared" si="0"/>
        <v>-4565107</v>
      </c>
      <c r="Y13" s="31">
        <f t="shared" si="0"/>
        <v>614550</v>
      </c>
      <c r="Z13" s="32">
        <f>+IF(X13&lt;&gt;0,+(Y13/X13)*100,0)</f>
        <v>-13.461896950060535</v>
      </c>
      <c r="AA13" s="33">
        <f>SUM(AA6:AA12)</f>
        <v>-6408757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-3950557</v>
      </c>
      <c r="D26" s="29">
        <f>+D13+D25</f>
        <v>0</v>
      </c>
      <c r="E26" s="30">
        <f t="shared" si="2"/>
        <v>-6408757</v>
      </c>
      <c r="F26" s="31">
        <f t="shared" si="2"/>
        <v>-6408757</v>
      </c>
      <c r="G26" s="31">
        <f t="shared" si="2"/>
        <v>-3950557</v>
      </c>
      <c r="H26" s="31">
        <f t="shared" si="2"/>
        <v>0</v>
      </c>
      <c r="I26" s="31">
        <f t="shared" si="2"/>
        <v>0</v>
      </c>
      <c r="J26" s="31">
        <f t="shared" si="2"/>
        <v>-3950557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-3950557</v>
      </c>
      <c r="X26" s="31">
        <f t="shared" si="2"/>
        <v>-4565107</v>
      </c>
      <c r="Y26" s="31">
        <f t="shared" si="2"/>
        <v>614550</v>
      </c>
      <c r="Z26" s="32">
        <f>+IF(X26&lt;&gt;0,+(Y26/X26)*100,0)</f>
        <v>-13.461896950060535</v>
      </c>
      <c r="AA26" s="33">
        <f>+AA13+AA25</f>
        <v>-6408757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-3950557</v>
      </c>
      <c r="D45" s="42">
        <f t="shared" si="6"/>
        <v>0</v>
      </c>
      <c r="E45" s="43">
        <f t="shared" si="6"/>
        <v>-6408757</v>
      </c>
      <c r="F45" s="44">
        <f t="shared" si="6"/>
        <v>-6408757</v>
      </c>
      <c r="G45" s="44">
        <f t="shared" si="6"/>
        <v>-3950557</v>
      </c>
      <c r="H45" s="44">
        <f t="shared" si="6"/>
        <v>0</v>
      </c>
      <c r="I45" s="44">
        <f t="shared" si="6"/>
        <v>0</v>
      </c>
      <c r="J45" s="44">
        <f t="shared" si="6"/>
        <v>-3950557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-3950557</v>
      </c>
      <c r="X45" s="44">
        <f t="shared" si="6"/>
        <v>-4565107</v>
      </c>
      <c r="Y45" s="44">
        <f t="shared" si="6"/>
        <v>614550</v>
      </c>
      <c r="Z45" s="45">
        <f>+IF(X45&lt;&gt;0,+(Y45/X45)*100,0)</f>
        <v>-13.461896950060535</v>
      </c>
      <c r="AA45" s="46">
        <f>+AA26-AA44</f>
        <v>-6408757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-4195343</v>
      </c>
      <c r="D47" s="18"/>
      <c r="E47" s="19">
        <v>-2448459</v>
      </c>
      <c r="F47" s="20">
        <v>-2448459</v>
      </c>
      <c r="G47" s="20">
        <v>-4987676</v>
      </c>
      <c r="H47" s="20">
        <v>534618</v>
      </c>
      <c r="I47" s="20">
        <v>-142338</v>
      </c>
      <c r="J47" s="20">
        <v>-4595396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-4595396</v>
      </c>
      <c r="X47" s="20">
        <v>-604809</v>
      </c>
      <c r="Y47" s="20">
        <v>-3990587</v>
      </c>
      <c r="Z47" s="47">
        <v>659.80946050736679</v>
      </c>
      <c r="AA47" s="22">
        <v>-2448459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-4195343</v>
      </c>
      <c r="D50" s="50">
        <f t="shared" ref="D50:Y50" si="7">SUM(D47:D49)</f>
        <v>0</v>
      </c>
      <c r="E50" s="51">
        <f t="shared" si="7"/>
        <v>-2448459</v>
      </c>
      <c r="F50" s="52">
        <f t="shared" si="7"/>
        <v>-2448459</v>
      </c>
      <c r="G50" s="52">
        <f t="shared" si="7"/>
        <v>-4987676</v>
      </c>
      <c r="H50" s="52">
        <f t="shared" si="7"/>
        <v>534618</v>
      </c>
      <c r="I50" s="52">
        <f t="shared" si="7"/>
        <v>-142338</v>
      </c>
      <c r="J50" s="52">
        <f t="shared" si="7"/>
        <v>-4595396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-4595396</v>
      </c>
      <c r="X50" s="52">
        <f t="shared" si="7"/>
        <v>-604809</v>
      </c>
      <c r="Y50" s="52">
        <f t="shared" si="7"/>
        <v>-3990587</v>
      </c>
      <c r="Z50" s="53">
        <f>+IF(X50&lt;&gt;0,+(Y50/X50)*100,0)</f>
        <v>659.80946050736679</v>
      </c>
      <c r="AA50" s="54">
        <f>SUM(AA47:AA49)</f>
        <v>-2448459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971864653</v>
      </c>
      <c r="D6" s="18"/>
      <c r="E6" s="19">
        <v>-17375405</v>
      </c>
      <c r="F6" s="20">
        <v>-17375405</v>
      </c>
      <c r="G6" s="20">
        <v>987459119</v>
      </c>
      <c r="H6" s="20">
        <v>-8421486</v>
      </c>
      <c r="I6" s="20">
        <v>9572205</v>
      </c>
      <c r="J6" s="20">
        <v>988609838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988609838</v>
      </c>
      <c r="X6" s="20">
        <v>-4343847</v>
      </c>
      <c r="Y6" s="20">
        <v>992953685</v>
      </c>
      <c r="Z6" s="21">
        <v>-22858.854950462115</v>
      </c>
      <c r="AA6" s="22">
        <v>-17375405</v>
      </c>
    </row>
    <row r="7" spans="1:27" ht="13.5" x14ac:dyDescent="0.25">
      <c r="A7" s="23" t="s">
        <v>35</v>
      </c>
      <c r="B7" s="17" t="s">
        <v>32</v>
      </c>
      <c r="C7" s="18">
        <v>40841724</v>
      </c>
      <c r="D7" s="18"/>
      <c r="E7" s="19">
        <v>45210792</v>
      </c>
      <c r="F7" s="20">
        <v>45210792</v>
      </c>
      <c r="G7" s="20">
        <v>41029062</v>
      </c>
      <c r="H7" s="20">
        <v>4024917</v>
      </c>
      <c r="I7" s="20">
        <v>-8940815</v>
      </c>
      <c r="J7" s="20">
        <v>36113164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36113164</v>
      </c>
      <c r="X7" s="20">
        <v>11302698</v>
      </c>
      <c r="Y7" s="20">
        <v>24810466</v>
      </c>
      <c r="Z7" s="21">
        <v>219.50923575946203</v>
      </c>
      <c r="AA7" s="22">
        <v>45210792</v>
      </c>
    </row>
    <row r="8" spans="1:27" ht="13.5" x14ac:dyDescent="0.25">
      <c r="A8" s="23" t="s">
        <v>36</v>
      </c>
      <c r="B8" s="17" t="s">
        <v>32</v>
      </c>
      <c r="C8" s="18">
        <v>-8569910</v>
      </c>
      <c r="D8" s="18"/>
      <c r="E8" s="19"/>
      <c r="F8" s="20"/>
      <c r="G8" s="20">
        <v>-8569910</v>
      </c>
      <c r="H8" s="20"/>
      <c r="I8" s="20"/>
      <c r="J8" s="20">
        <v>-8569910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-8569910</v>
      </c>
      <c r="X8" s="20"/>
      <c r="Y8" s="20">
        <v>-8569910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-3816784</v>
      </c>
      <c r="D10" s="18"/>
      <c r="E10" s="19"/>
      <c r="F10" s="20"/>
      <c r="G10" s="20">
        <v>-3816785</v>
      </c>
      <c r="H10" s="20">
        <v>-21267</v>
      </c>
      <c r="I10" s="20">
        <v>196439</v>
      </c>
      <c r="J10" s="20">
        <v>-3641613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-3641613</v>
      </c>
      <c r="X10" s="20"/>
      <c r="Y10" s="20">
        <v>-3641613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126372843</v>
      </c>
      <c r="D11" s="18"/>
      <c r="E11" s="19"/>
      <c r="F11" s="20"/>
      <c r="G11" s="24">
        <v>126372842</v>
      </c>
      <c r="H11" s="24">
        <v>3937499</v>
      </c>
      <c r="I11" s="24">
        <v>2859417</v>
      </c>
      <c r="J11" s="20">
        <v>133169758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133169758</v>
      </c>
      <c r="X11" s="20"/>
      <c r="Y11" s="24">
        <v>133169758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-325876</v>
      </c>
      <c r="D12" s="18"/>
      <c r="E12" s="19"/>
      <c r="F12" s="20"/>
      <c r="G12" s="20">
        <v>-325876</v>
      </c>
      <c r="H12" s="20"/>
      <c r="I12" s="20"/>
      <c r="J12" s="20">
        <v>-325876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-325876</v>
      </c>
      <c r="X12" s="20"/>
      <c r="Y12" s="20">
        <v>-325876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1126366650</v>
      </c>
      <c r="D13" s="29">
        <f>SUM(D6:D12)</f>
        <v>0</v>
      </c>
      <c r="E13" s="30">
        <f t="shared" si="0"/>
        <v>27835387</v>
      </c>
      <c r="F13" s="31">
        <f t="shared" si="0"/>
        <v>27835387</v>
      </c>
      <c r="G13" s="31">
        <f t="shared" si="0"/>
        <v>1142148452</v>
      </c>
      <c r="H13" s="31">
        <f t="shared" si="0"/>
        <v>-480337</v>
      </c>
      <c r="I13" s="31">
        <f t="shared" si="0"/>
        <v>3687246</v>
      </c>
      <c r="J13" s="31">
        <f t="shared" si="0"/>
        <v>1145355361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1145355361</v>
      </c>
      <c r="X13" s="31">
        <f t="shared" si="0"/>
        <v>6958851</v>
      </c>
      <c r="Y13" s="31">
        <f t="shared" si="0"/>
        <v>1138396510</v>
      </c>
      <c r="Z13" s="32">
        <f>+IF(X13&lt;&gt;0,+(Y13/X13)*100,0)</f>
        <v>16358.97233609399</v>
      </c>
      <c r="AA13" s="33">
        <f>SUM(AA6:AA12)</f>
        <v>27835387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1500000</v>
      </c>
      <c r="J15" s="20">
        <v>1500000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1500000</v>
      </c>
      <c r="X15" s="20"/>
      <c r="Y15" s="20">
        <v>1500000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38749474</v>
      </c>
      <c r="D17" s="18"/>
      <c r="E17" s="19">
        <v>26200000</v>
      </c>
      <c r="F17" s="20">
        <v>26200000</v>
      </c>
      <c r="G17" s="24">
        <v>38749474</v>
      </c>
      <c r="H17" s="24">
        <v>3886762</v>
      </c>
      <c r="I17" s="24">
        <v>270652</v>
      </c>
      <c r="J17" s="20">
        <v>42906888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42906888</v>
      </c>
      <c r="X17" s="20">
        <v>6549999</v>
      </c>
      <c r="Y17" s="24">
        <v>36356889</v>
      </c>
      <c r="Z17" s="25">
        <v>555.0670923766553</v>
      </c>
      <c r="AA17" s="26">
        <v>26200000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38749474</v>
      </c>
      <c r="D25" s="29">
        <f t="shared" ref="D25:Y25" si="1">SUM(D15:D24)</f>
        <v>0</v>
      </c>
      <c r="E25" s="35">
        <f t="shared" si="1"/>
        <v>26200000</v>
      </c>
      <c r="F25" s="36">
        <f t="shared" si="1"/>
        <v>26200000</v>
      </c>
      <c r="G25" s="36">
        <f t="shared" si="1"/>
        <v>38749474</v>
      </c>
      <c r="H25" s="36">
        <f t="shared" si="1"/>
        <v>3886762</v>
      </c>
      <c r="I25" s="36">
        <f t="shared" si="1"/>
        <v>1770652</v>
      </c>
      <c r="J25" s="36">
        <f t="shared" si="1"/>
        <v>44406888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44406888</v>
      </c>
      <c r="X25" s="36">
        <f t="shared" si="1"/>
        <v>6549999</v>
      </c>
      <c r="Y25" s="36">
        <f t="shared" si="1"/>
        <v>37856889</v>
      </c>
      <c r="Z25" s="37">
        <f>+IF(X25&lt;&gt;0,+(Y25/X25)*100,0)</f>
        <v>577.96785923173422</v>
      </c>
      <c r="AA25" s="38">
        <f>SUM(AA15:AA24)</f>
        <v>26200000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1165116124</v>
      </c>
      <c r="D26" s="29">
        <f>+D13+D25</f>
        <v>0</v>
      </c>
      <c r="E26" s="30">
        <f t="shared" si="2"/>
        <v>54035387</v>
      </c>
      <c r="F26" s="31">
        <f t="shared" si="2"/>
        <v>54035387</v>
      </c>
      <c r="G26" s="31">
        <f t="shared" si="2"/>
        <v>1180897926</v>
      </c>
      <c r="H26" s="31">
        <f t="shared" si="2"/>
        <v>3406425</v>
      </c>
      <c r="I26" s="31">
        <f t="shared" si="2"/>
        <v>5457898</v>
      </c>
      <c r="J26" s="31">
        <f t="shared" si="2"/>
        <v>1189762249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1189762249</v>
      </c>
      <c r="X26" s="31">
        <f t="shared" si="2"/>
        <v>13508850</v>
      </c>
      <c r="Y26" s="31">
        <f t="shared" si="2"/>
        <v>1176253399</v>
      </c>
      <c r="Z26" s="32">
        <f>+IF(X26&lt;&gt;0,+(Y26/X26)*100,0)</f>
        <v>8707.2800349400586</v>
      </c>
      <c r="AA26" s="33">
        <f>+AA13+AA25</f>
        <v>54035387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-74654</v>
      </c>
      <c r="D31" s="18"/>
      <c r="E31" s="19"/>
      <c r="F31" s="20"/>
      <c r="G31" s="20">
        <v>-74663</v>
      </c>
      <c r="H31" s="20">
        <v>-387</v>
      </c>
      <c r="I31" s="20"/>
      <c r="J31" s="20">
        <v>-75050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-75050</v>
      </c>
      <c r="X31" s="20"/>
      <c r="Y31" s="20">
        <v>-75050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-172282115</v>
      </c>
      <c r="D32" s="18"/>
      <c r="E32" s="19"/>
      <c r="F32" s="20"/>
      <c r="G32" s="20">
        <v>-172309880</v>
      </c>
      <c r="H32" s="20">
        <v>6897042</v>
      </c>
      <c r="I32" s="20">
        <v>5391392</v>
      </c>
      <c r="J32" s="20">
        <v>-160021446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-160021446</v>
      </c>
      <c r="X32" s="20"/>
      <c r="Y32" s="20">
        <v>-160021446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119429792</v>
      </c>
      <c r="D35" s="18"/>
      <c r="E35" s="19">
        <v>27126475</v>
      </c>
      <c r="F35" s="20">
        <v>27126475</v>
      </c>
      <c r="G35" s="20">
        <v>121468726</v>
      </c>
      <c r="H35" s="20">
        <v>2445529</v>
      </c>
      <c r="I35" s="20">
        <v>2478241</v>
      </c>
      <c r="J35" s="20">
        <v>126392496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126392496</v>
      </c>
      <c r="X35" s="20">
        <v>6781620</v>
      </c>
      <c r="Y35" s="20">
        <v>119610876</v>
      </c>
      <c r="Z35" s="21">
        <v>1763.7507852106132</v>
      </c>
      <c r="AA35" s="22">
        <v>27126475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-52926977</v>
      </c>
      <c r="D37" s="29">
        <f t="shared" ref="D37:Y37" si="3">SUM(D29:D36)</f>
        <v>0</v>
      </c>
      <c r="E37" s="30">
        <f t="shared" si="3"/>
        <v>27126475</v>
      </c>
      <c r="F37" s="31">
        <f t="shared" si="3"/>
        <v>27126475</v>
      </c>
      <c r="G37" s="31">
        <f t="shared" si="3"/>
        <v>-50915817</v>
      </c>
      <c r="H37" s="31">
        <f t="shared" si="3"/>
        <v>9342184</v>
      </c>
      <c r="I37" s="31">
        <f t="shared" si="3"/>
        <v>7869633</v>
      </c>
      <c r="J37" s="31">
        <f t="shared" si="3"/>
        <v>-33704000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-33704000</v>
      </c>
      <c r="X37" s="31">
        <f t="shared" si="3"/>
        <v>6781620</v>
      </c>
      <c r="Y37" s="31">
        <f t="shared" si="3"/>
        <v>-40485620</v>
      </c>
      <c r="Z37" s="32">
        <f>+IF(X37&lt;&gt;0,+(Y37/X37)*100,0)</f>
        <v>-596.99039462547296</v>
      </c>
      <c r="AA37" s="33">
        <f>SUM(AA29:AA36)</f>
        <v>27126475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-52926977</v>
      </c>
      <c r="D44" s="29">
        <f>+D37+D43</f>
        <v>0</v>
      </c>
      <c r="E44" s="30">
        <f t="shared" si="5"/>
        <v>27126475</v>
      </c>
      <c r="F44" s="31">
        <f t="shared" si="5"/>
        <v>27126475</v>
      </c>
      <c r="G44" s="31">
        <f t="shared" si="5"/>
        <v>-50915817</v>
      </c>
      <c r="H44" s="31">
        <f t="shared" si="5"/>
        <v>9342184</v>
      </c>
      <c r="I44" s="31">
        <f t="shared" si="5"/>
        <v>7869633</v>
      </c>
      <c r="J44" s="31">
        <f t="shared" si="5"/>
        <v>-33704000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-33704000</v>
      </c>
      <c r="X44" s="31">
        <f t="shared" si="5"/>
        <v>6781620</v>
      </c>
      <c r="Y44" s="31">
        <f t="shared" si="5"/>
        <v>-40485620</v>
      </c>
      <c r="Z44" s="32">
        <f>+IF(X44&lt;&gt;0,+(Y44/X44)*100,0)</f>
        <v>-596.99039462547296</v>
      </c>
      <c r="AA44" s="33">
        <f>+AA37+AA43</f>
        <v>27126475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1218043101</v>
      </c>
      <c r="D45" s="42">
        <f t="shared" si="6"/>
        <v>0</v>
      </c>
      <c r="E45" s="43">
        <f t="shared" si="6"/>
        <v>26908912</v>
      </c>
      <c r="F45" s="44">
        <f t="shared" si="6"/>
        <v>26908912</v>
      </c>
      <c r="G45" s="44">
        <f t="shared" si="6"/>
        <v>1231813743</v>
      </c>
      <c r="H45" s="44">
        <f t="shared" si="6"/>
        <v>-5935759</v>
      </c>
      <c r="I45" s="44">
        <f t="shared" si="6"/>
        <v>-2411735</v>
      </c>
      <c r="J45" s="44">
        <f t="shared" si="6"/>
        <v>1223466249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1223466249</v>
      </c>
      <c r="X45" s="44">
        <f t="shared" si="6"/>
        <v>6727230</v>
      </c>
      <c r="Y45" s="44">
        <f t="shared" si="6"/>
        <v>1216739019</v>
      </c>
      <c r="Z45" s="45">
        <f>+IF(X45&lt;&gt;0,+(Y45/X45)*100,0)</f>
        <v>18086.775968712234</v>
      </c>
      <c r="AA45" s="46">
        <f>+AA26-AA44</f>
        <v>26908912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17430</v>
      </c>
      <c r="D47" s="18"/>
      <c r="E47" s="19">
        <v>26908912</v>
      </c>
      <c r="F47" s="20">
        <v>26908912</v>
      </c>
      <c r="G47" s="20">
        <v>17430</v>
      </c>
      <c r="H47" s="20"/>
      <c r="I47" s="20"/>
      <c r="J47" s="20">
        <v>17430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17430</v>
      </c>
      <c r="X47" s="20">
        <v>6727227</v>
      </c>
      <c r="Y47" s="20">
        <v>-6709797</v>
      </c>
      <c r="Z47" s="47">
        <v>-99.740903644250452</v>
      </c>
      <c r="AA47" s="22">
        <v>26908912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17430</v>
      </c>
      <c r="D50" s="50">
        <f t="shared" ref="D50:Y50" si="7">SUM(D47:D49)</f>
        <v>0</v>
      </c>
      <c r="E50" s="51">
        <f t="shared" si="7"/>
        <v>26908912</v>
      </c>
      <c r="F50" s="52">
        <f t="shared" si="7"/>
        <v>26908912</v>
      </c>
      <c r="G50" s="52">
        <f t="shared" si="7"/>
        <v>17430</v>
      </c>
      <c r="H50" s="52">
        <f t="shared" si="7"/>
        <v>0</v>
      </c>
      <c r="I50" s="52">
        <f t="shared" si="7"/>
        <v>0</v>
      </c>
      <c r="J50" s="52">
        <f t="shared" si="7"/>
        <v>17430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17430</v>
      </c>
      <c r="X50" s="52">
        <f t="shared" si="7"/>
        <v>6727227</v>
      </c>
      <c r="Y50" s="52">
        <f t="shared" si="7"/>
        <v>-6709797</v>
      </c>
      <c r="Z50" s="53">
        <f>+IF(X50&lt;&gt;0,+(Y50/X50)*100,0)</f>
        <v>-99.740903644250452</v>
      </c>
      <c r="AA50" s="54">
        <f>SUM(AA47:AA49)</f>
        <v>26908912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106068482</v>
      </c>
      <c r="D6" s="18"/>
      <c r="E6" s="19">
        <v>-85019193</v>
      </c>
      <c r="F6" s="20">
        <v>-85019193</v>
      </c>
      <c r="G6" s="20">
        <v>33540683</v>
      </c>
      <c r="H6" s="20">
        <v>1607184</v>
      </c>
      <c r="I6" s="20">
        <v>7424927</v>
      </c>
      <c r="J6" s="20">
        <v>42572794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42572794</v>
      </c>
      <c r="X6" s="20">
        <v>52544862</v>
      </c>
      <c r="Y6" s="20">
        <v>-9972068</v>
      </c>
      <c r="Z6" s="21">
        <v>-18.978198096704489</v>
      </c>
      <c r="AA6" s="22">
        <v>-85019193</v>
      </c>
    </row>
    <row r="7" spans="1:27" ht="13.5" x14ac:dyDescent="0.25">
      <c r="A7" s="23" t="s">
        <v>35</v>
      </c>
      <c r="B7" s="17" t="s">
        <v>32</v>
      </c>
      <c r="C7" s="18">
        <v>206916688</v>
      </c>
      <c r="D7" s="18"/>
      <c r="E7" s="19">
        <v>277786424</v>
      </c>
      <c r="F7" s="20">
        <v>277786424</v>
      </c>
      <c r="G7" s="20">
        <v>205323998</v>
      </c>
      <c r="H7" s="20">
        <v>14904878</v>
      </c>
      <c r="I7" s="20">
        <v>6729970</v>
      </c>
      <c r="J7" s="20">
        <v>226958846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226958846</v>
      </c>
      <c r="X7" s="20">
        <v>5287239</v>
      </c>
      <c r="Y7" s="20">
        <v>221671607</v>
      </c>
      <c r="Z7" s="21">
        <v>4192.5777707419702</v>
      </c>
      <c r="AA7" s="22">
        <v>277786424</v>
      </c>
    </row>
    <row r="8" spans="1:27" ht="13.5" x14ac:dyDescent="0.25">
      <c r="A8" s="23" t="s">
        <v>36</v>
      </c>
      <c r="B8" s="17" t="s">
        <v>32</v>
      </c>
      <c r="C8" s="18">
        <v>-1844</v>
      </c>
      <c r="D8" s="18"/>
      <c r="E8" s="19"/>
      <c r="F8" s="20"/>
      <c r="G8" s="20">
        <v>-1841</v>
      </c>
      <c r="H8" s="20">
        <v>-206</v>
      </c>
      <c r="I8" s="20">
        <v>46</v>
      </c>
      <c r="J8" s="20">
        <v>-2001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-2001</v>
      </c>
      <c r="X8" s="20"/>
      <c r="Y8" s="20">
        <v>-2001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-53323726</v>
      </c>
      <c r="D10" s="18"/>
      <c r="E10" s="19"/>
      <c r="F10" s="20"/>
      <c r="G10" s="20">
        <v>-54583950</v>
      </c>
      <c r="H10" s="20">
        <v>-2974821</v>
      </c>
      <c r="I10" s="20">
        <v>-957295</v>
      </c>
      <c r="J10" s="20">
        <v>-58516066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-58516066</v>
      </c>
      <c r="X10" s="20"/>
      <c r="Y10" s="20">
        <v>-58516066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300280012</v>
      </c>
      <c r="D11" s="18"/>
      <c r="E11" s="19">
        <v>3167064</v>
      </c>
      <c r="F11" s="20">
        <v>3167064</v>
      </c>
      <c r="G11" s="24">
        <v>301863356</v>
      </c>
      <c r="H11" s="24">
        <v>10857086</v>
      </c>
      <c r="I11" s="24">
        <v>4763617</v>
      </c>
      <c r="J11" s="20">
        <v>317484059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317484059</v>
      </c>
      <c r="X11" s="20">
        <v>3167064</v>
      </c>
      <c r="Y11" s="24">
        <v>314316995</v>
      </c>
      <c r="Z11" s="25">
        <v>9924.5545716790057</v>
      </c>
      <c r="AA11" s="26">
        <v>3167064</v>
      </c>
    </row>
    <row r="12" spans="1:27" ht="13.5" x14ac:dyDescent="0.25">
      <c r="A12" s="23" t="s">
        <v>40</v>
      </c>
      <c r="B12" s="17" t="s">
        <v>32</v>
      </c>
      <c r="C12" s="18">
        <v>-1679163</v>
      </c>
      <c r="D12" s="18"/>
      <c r="E12" s="19"/>
      <c r="F12" s="20"/>
      <c r="G12" s="20">
        <v>-1679163</v>
      </c>
      <c r="H12" s="20"/>
      <c r="I12" s="20"/>
      <c r="J12" s="20">
        <v>-1679163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-1679163</v>
      </c>
      <c r="X12" s="20"/>
      <c r="Y12" s="20">
        <v>-1679163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558260449</v>
      </c>
      <c r="D13" s="29">
        <f>SUM(D6:D12)</f>
        <v>0</v>
      </c>
      <c r="E13" s="30">
        <f t="shared" si="0"/>
        <v>195934295</v>
      </c>
      <c r="F13" s="31">
        <f t="shared" si="0"/>
        <v>195934295</v>
      </c>
      <c r="G13" s="31">
        <f t="shared" si="0"/>
        <v>484463083</v>
      </c>
      <c r="H13" s="31">
        <f t="shared" si="0"/>
        <v>24394121</v>
      </c>
      <c r="I13" s="31">
        <f t="shared" si="0"/>
        <v>17961265</v>
      </c>
      <c r="J13" s="31">
        <f t="shared" si="0"/>
        <v>526818469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526818469</v>
      </c>
      <c r="X13" s="31">
        <f t="shared" si="0"/>
        <v>60999165</v>
      </c>
      <c r="Y13" s="31">
        <f t="shared" si="0"/>
        <v>465819304</v>
      </c>
      <c r="Z13" s="32">
        <f>+IF(X13&lt;&gt;0,+(Y13/X13)*100,0)</f>
        <v>763.64865650210129</v>
      </c>
      <c r="AA13" s="33">
        <f>SUM(AA6:AA12)</f>
        <v>195934295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268184949</v>
      </c>
      <c r="D17" s="18"/>
      <c r="E17" s="19">
        <v>88796996</v>
      </c>
      <c r="F17" s="20">
        <v>88796996</v>
      </c>
      <c r="G17" s="24">
        <v>245669580</v>
      </c>
      <c r="H17" s="24">
        <v>38382694</v>
      </c>
      <c r="I17" s="24">
        <v>1704387</v>
      </c>
      <c r="J17" s="20">
        <v>285756661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285756661</v>
      </c>
      <c r="X17" s="20">
        <v>34426740</v>
      </c>
      <c r="Y17" s="24">
        <v>251329921</v>
      </c>
      <c r="Z17" s="25">
        <v>730.04275455648724</v>
      </c>
      <c r="AA17" s="26">
        <v>88796996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268184949</v>
      </c>
      <c r="D25" s="29">
        <f t="shared" ref="D25:Y25" si="1">SUM(D15:D24)</f>
        <v>0</v>
      </c>
      <c r="E25" s="35">
        <f t="shared" si="1"/>
        <v>88796996</v>
      </c>
      <c r="F25" s="36">
        <f t="shared" si="1"/>
        <v>88796996</v>
      </c>
      <c r="G25" s="36">
        <f t="shared" si="1"/>
        <v>245669580</v>
      </c>
      <c r="H25" s="36">
        <f t="shared" si="1"/>
        <v>38382694</v>
      </c>
      <c r="I25" s="36">
        <f t="shared" si="1"/>
        <v>1704387</v>
      </c>
      <c r="J25" s="36">
        <f t="shared" si="1"/>
        <v>285756661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285756661</v>
      </c>
      <c r="X25" s="36">
        <f t="shared" si="1"/>
        <v>34426740</v>
      </c>
      <c r="Y25" s="36">
        <f t="shared" si="1"/>
        <v>251329921</v>
      </c>
      <c r="Z25" s="37">
        <f>+IF(X25&lt;&gt;0,+(Y25/X25)*100,0)</f>
        <v>730.04275455648724</v>
      </c>
      <c r="AA25" s="38">
        <f>SUM(AA15:AA24)</f>
        <v>88796996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826445398</v>
      </c>
      <c r="D26" s="29">
        <f>+D13+D25</f>
        <v>0</v>
      </c>
      <c r="E26" s="30">
        <f t="shared" si="2"/>
        <v>284731291</v>
      </c>
      <c r="F26" s="31">
        <f t="shared" si="2"/>
        <v>284731291</v>
      </c>
      <c r="G26" s="31">
        <f t="shared" si="2"/>
        <v>730132663</v>
      </c>
      <c r="H26" s="31">
        <f t="shared" si="2"/>
        <v>62776815</v>
      </c>
      <c r="I26" s="31">
        <f t="shared" si="2"/>
        <v>19665652</v>
      </c>
      <c r="J26" s="31">
        <f t="shared" si="2"/>
        <v>812575130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812575130</v>
      </c>
      <c r="X26" s="31">
        <f t="shared" si="2"/>
        <v>95425905</v>
      </c>
      <c r="Y26" s="31">
        <f t="shared" si="2"/>
        <v>717149225</v>
      </c>
      <c r="Z26" s="32">
        <f>+IF(X26&lt;&gt;0,+(Y26/X26)*100,0)</f>
        <v>751.52467770675059</v>
      </c>
      <c r="AA26" s="33">
        <f>+AA13+AA25</f>
        <v>284731291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-413151</v>
      </c>
      <c r="D31" s="18"/>
      <c r="E31" s="19"/>
      <c r="F31" s="20"/>
      <c r="G31" s="20">
        <v>-421222</v>
      </c>
      <c r="H31" s="20">
        <v>-16436</v>
      </c>
      <c r="I31" s="20">
        <v>-2613</v>
      </c>
      <c r="J31" s="20">
        <v>-440271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-440271</v>
      </c>
      <c r="X31" s="20"/>
      <c r="Y31" s="20">
        <v>-440271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83671667</v>
      </c>
      <c r="D32" s="18"/>
      <c r="E32" s="19">
        <v>24833183</v>
      </c>
      <c r="F32" s="20">
        <v>24833183</v>
      </c>
      <c r="G32" s="20">
        <v>-8131011</v>
      </c>
      <c r="H32" s="20">
        <v>37924134</v>
      </c>
      <c r="I32" s="20">
        <v>-418269</v>
      </c>
      <c r="J32" s="20">
        <v>29374854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29374854</v>
      </c>
      <c r="X32" s="20">
        <v>-9</v>
      </c>
      <c r="Y32" s="20">
        <v>29374863</v>
      </c>
      <c r="Z32" s="21">
        <v>-326387366.66666663</v>
      </c>
      <c r="AA32" s="22">
        <v>24833183</v>
      </c>
    </row>
    <row r="33" spans="1:27" ht="13.5" x14ac:dyDescent="0.25">
      <c r="A33" s="23" t="s">
        <v>60</v>
      </c>
      <c r="B33" s="17" t="s">
        <v>32</v>
      </c>
      <c r="C33" s="18">
        <v>-71756000</v>
      </c>
      <c r="D33" s="18"/>
      <c r="E33" s="19">
        <v>-4</v>
      </c>
      <c r="F33" s="20">
        <v>-4</v>
      </c>
      <c r="G33" s="20">
        <v>-71858549</v>
      </c>
      <c r="H33" s="20"/>
      <c r="I33" s="20">
        <v>-466000</v>
      </c>
      <c r="J33" s="20">
        <v>-72324549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-72324549</v>
      </c>
      <c r="X33" s="20"/>
      <c r="Y33" s="20">
        <v>-72324549</v>
      </c>
      <c r="Z33" s="21"/>
      <c r="AA33" s="22">
        <v>-4</v>
      </c>
    </row>
    <row r="34" spans="1:27" ht="13.5" x14ac:dyDescent="0.25">
      <c r="A34" s="23" t="s">
        <v>61</v>
      </c>
      <c r="B34" s="17" t="s">
        <v>32</v>
      </c>
      <c r="C34" s="18">
        <v>-421297</v>
      </c>
      <c r="D34" s="18"/>
      <c r="E34" s="19"/>
      <c r="F34" s="20"/>
      <c r="G34" s="20">
        <v>-421298</v>
      </c>
      <c r="H34" s="20">
        <v>-74726</v>
      </c>
      <c r="I34" s="20">
        <v>-126919</v>
      </c>
      <c r="J34" s="20">
        <v>-622943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-622943</v>
      </c>
      <c r="X34" s="20"/>
      <c r="Y34" s="20">
        <v>-622943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321608032</v>
      </c>
      <c r="D35" s="18"/>
      <c r="E35" s="19">
        <v>174128220</v>
      </c>
      <c r="F35" s="20">
        <v>174128220</v>
      </c>
      <c r="G35" s="20">
        <v>326287646</v>
      </c>
      <c r="H35" s="20">
        <v>6737804</v>
      </c>
      <c r="I35" s="20">
        <v>6828208</v>
      </c>
      <c r="J35" s="20">
        <v>339853658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339853658</v>
      </c>
      <c r="X35" s="20">
        <v>43532055</v>
      </c>
      <c r="Y35" s="20">
        <v>296321603</v>
      </c>
      <c r="Z35" s="21">
        <v>680.69748372779554</v>
      </c>
      <c r="AA35" s="22">
        <v>174128220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332689251</v>
      </c>
      <c r="D37" s="29">
        <f t="shared" ref="D37:Y37" si="3">SUM(D29:D36)</f>
        <v>0</v>
      </c>
      <c r="E37" s="30">
        <f t="shared" si="3"/>
        <v>198961399</v>
      </c>
      <c r="F37" s="31">
        <f t="shared" si="3"/>
        <v>198961399</v>
      </c>
      <c r="G37" s="31">
        <f t="shared" si="3"/>
        <v>245455566</v>
      </c>
      <c r="H37" s="31">
        <f t="shared" si="3"/>
        <v>44570776</v>
      </c>
      <c r="I37" s="31">
        <f t="shared" si="3"/>
        <v>5814407</v>
      </c>
      <c r="J37" s="31">
        <f t="shared" si="3"/>
        <v>295840749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295840749</v>
      </c>
      <c r="X37" s="31">
        <f t="shared" si="3"/>
        <v>43532046</v>
      </c>
      <c r="Y37" s="31">
        <f t="shared" si="3"/>
        <v>252308703</v>
      </c>
      <c r="Z37" s="32">
        <f>+IF(X37&lt;&gt;0,+(Y37/X37)*100,0)</f>
        <v>579.5930267095647</v>
      </c>
      <c r="AA37" s="33">
        <f>SUM(AA29:AA36)</f>
        <v>198961399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332689251</v>
      </c>
      <c r="D44" s="29">
        <f>+D37+D43</f>
        <v>0</v>
      </c>
      <c r="E44" s="30">
        <f t="shared" si="5"/>
        <v>198961399</v>
      </c>
      <c r="F44" s="31">
        <f t="shared" si="5"/>
        <v>198961399</v>
      </c>
      <c r="G44" s="31">
        <f t="shared" si="5"/>
        <v>245455566</v>
      </c>
      <c r="H44" s="31">
        <f t="shared" si="5"/>
        <v>44570776</v>
      </c>
      <c r="I44" s="31">
        <f t="shared" si="5"/>
        <v>5814407</v>
      </c>
      <c r="J44" s="31">
        <f t="shared" si="5"/>
        <v>295840749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295840749</v>
      </c>
      <c r="X44" s="31">
        <f t="shared" si="5"/>
        <v>43532046</v>
      </c>
      <c r="Y44" s="31">
        <f t="shared" si="5"/>
        <v>252308703</v>
      </c>
      <c r="Z44" s="32">
        <f>+IF(X44&lt;&gt;0,+(Y44/X44)*100,0)</f>
        <v>579.5930267095647</v>
      </c>
      <c r="AA44" s="33">
        <f>+AA37+AA43</f>
        <v>198961399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493756147</v>
      </c>
      <c r="D45" s="42">
        <f t="shared" si="6"/>
        <v>0</v>
      </c>
      <c r="E45" s="43">
        <f t="shared" si="6"/>
        <v>85769892</v>
      </c>
      <c r="F45" s="44">
        <f t="shared" si="6"/>
        <v>85769892</v>
      </c>
      <c r="G45" s="44">
        <f t="shared" si="6"/>
        <v>484677097</v>
      </c>
      <c r="H45" s="44">
        <f t="shared" si="6"/>
        <v>18206039</v>
      </c>
      <c r="I45" s="44">
        <f t="shared" si="6"/>
        <v>13851245</v>
      </c>
      <c r="J45" s="44">
        <f t="shared" si="6"/>
        <v>516734381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516734381</v>
      </c>
      <c r="X45" s="44">
        <f t="shared" si="6"/>
        <v>51893859</v>
      </c>
      <c r="Y45" s="44">
        <f t="shared" si="6"/>
        <v>464840522</v>
      </c>
      <c r="Z45" s="45">
        <f>+IF(X45&lt;&gt;0,+(Y45/X45)*100,0)</f>
        <v>895.75246658761682</v>
      </c>
      <c r="AA45" s="46">
        <f>+AA26-AA44</f>
        <v>85769892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-65052190</v>
      </c>
      <c r="D47" s="18"/>
      <c r="E47" s="19">
        <v>82602828</v>
      </c>
      <c r="F47" s="20">
        <v>82602828</v>
      </c>
      <c r="G47" s="20">
        <v>47622679</v>
      </c>
      <c r="H47" s="20">
        <v>-39339801</v>
      </c>
      <c r="I47" s="20">
        <v>-709954</v>
      </c>
      <c r="J47" s="20">
        <v>7572924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7572924</v>
      </c>
      <c r="X47" s="20">
        <v>48726792</v>
      </c>
      <c r="Y47" s="20">
        <v>-41153868</v>
      </c>
      <c r="Z47" s="47">
        <v>-84.458398164196808</v>
      </c>
      <c r="AA47" s="22">
        <v>82602828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-65052190</v>
      </c>
      <c r="D50" s="50">
        <f t="shared" ref="D50:Y50" si="7">SUM(D47:D49)</f>
        <v>0</v>
      </c>
      <c r="E50" s="51">
        <f t="shared" si="7"/>
        <v>82602828</v>
      </c>
      <c r="F50" s="52">
        <f t="shared" si="7"/>
        <v>82602828</v>
      </c>
      <c r="G50" s="52">
        <f t="shared" si="7"/>
        <v>47622679</v>
      </c>
      <c r="H50" s="52">
        <f t="shared" si="7"/>
        <v>-39339801</v>
      </c>
      <c r="I50" s="52">
        <f t="shared" si="7"/>
        <v>-709954</v>
      </c>
      <c r="J50" s="52">
        <f t="shared" si="7"/>
        <v>7572924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7572924</v>
      </c>
      <c r="X50" s="52">
        <f t="shared" si="7"/>
        <v>48726792</v>
      </c>
      <c r="Y50" s="52">
        <f t="shared" si="7"/>
        <v>-41153868</v>
      </c>
      <c r="Z50" s="53">
        <f>+IF(X50&lt;&gt;0,+(Y50/X50)*100,0)</f>
        <v>-84.458398164196808</v>
      </c>
      <c r="AA50" s="54">
        <f>SUM(AA47:AA49)</f>
        <v>82602828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-342520733</v>
      </c>
      <c r="D6" s="18"/>
      <c r="E6" s="19">
        <v>-7933169</v>
      </c>
      <c r="F6" s="20">
        <v>-7933169</v>
      </c>
      <c r="G6" s="20">
        <v>-338635411</v>
      </c>
      <c r="H6" s="20">
        <v>-4241109</v>
      </c>
      <c r="I6" s="20">
        <v>-4625316</v>
      </c>
      <c r="J6" s="20">
        <v>-347501836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-347501836</v>
      </c>
      <c r="X6" s="20">
        <v>-1983291</v>
      </c>
      <c r="Y6" s="20">
        <v>-345518545</v>
      </c>
      <c r="Z6" s="21">
        <v>17421.47496257483</v>
      </c>
      <c r="AA6" s="22">
        <v>-7933169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-571098</v>
      </c>
      <c r="D10" s="18"/>
      <c r="E10" s="19"/>
      <c r="F10" s="20"/>
      <c r="G10" s="20">
        <v>-571098</v>
      </c>
      <c r="H10" s="20"/>
      <c r="I10" s="20"/>
      <c r="J10" s="20">
        <v>-571098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-571098</v>
      </c>
      <c r="X10" s="20"/>
      <c r="Y10" s="20">
        <v>-571098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45219290</v>
      </c>
      <c r="D11" s="18"/>
      <c r="E11" s="19"/>
      <c r="F11" s="20"/>
      <c r="G11" s="24">
        <v>45572027</v>
      </c>
      <c r="H11" s="24">
        <v>411012</v>
      </c>
      <c r="I11" s="24">
        <v>772377</v>
      </c>
      <c r="J11" s="20">
        <v>46755416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46755416</v>
      </c>
      <c r="X11" s="20"/>
      <c r="Y11" s="24">
        <v>46755416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-297872541</v>
      </c>
      <c r="D13" s="29">
        <f>SUM(D6:D12)</f>
        <v>0</v>
      </c>
      <c r="E13" s="30">
        <f t="shared" si="0"/>
        <v>-7933169</v>
      </c>
      <c r="F13" s="31">
        <f t="shared" si="0"/>
        <v>-7933169</v>
      </c>
      <c r="G13" s="31">
        <f t="shared" si="0"/>
        <v>-293634482</v>
      </c>
      <c r="H13" s="31">
        <f t="shared" si="0"/>
        <v>-3830097</v>
      </c>
      <c r="I13" s="31">
        <f t="shared" si="0"/>
        <v>-3852939</v>
      </c>
      <c r="J13" s="31">
        <f t="shared" si="0"/>
        <v>-301317518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-301317518</v>
      </c>
      <c r="X13" s="31">
        <f t="shared" si="0"/>
        <v>-1983291</v>
      </c>
      <c r="Y13" s="31">
        <f t="shared" si="0"/>
        <v>-299334227</v>
      </c>
      <c r="Z13" s="32">
        <f>+IF(X13&lt;&gt;0,+(Y13/X13)*100,0)</f>
        <v>15092.804182543057</v>
      </c>
      <c r="AA13" s="33">
        <f>SUM(AA6:AA12)</f>
        <v>-7933169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138050303</v>
      </c>
      <c r="D17" s="18"/>
      <c r="E17" s="19">
        <v>15207359</v>
      </c>
      <c r="F17" s="20">
        <v>15207359</v>
      </c>
      <c r="G17" s="24">
        <v>165979250</v>
      </c>
      <c r="H17" s="24">
        <v>-16186712</v>
      </c>
      <c r="I17" s="24">
        <v>5149179</v>
      </c>
      <c r="J17" s="20">
        <v>154941717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154941717</v>
      </c>
      <c r="X17" s="20">
        <v>3801840</v>
      </c>
      <c r="Y17" s="24">
        <v>151139877</v>
      </c>
      <c r="Z17" s="25">
        <v>3975.4402342023859</v>
      </c>
      <c r="AA17" s="26">
        <v>15207359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7725879</v>
      </c>
      <c r="D21" s="18"/>
      <c r="E21" s="19"/>
      <c r="F21" s="20"/>
      <c r="G21" s="20">
        <v>7725879</v>
      </c>
      <c r="H21" s="20"/>
      <c r="I21" s="20"/>
      <c r="J21" s="20">
        <v>7725879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7725879</v>
      </c>
      <c r="X21" s="20"/>
      <c r="Y21" s="20">
        <v>7725879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145776182</v>
      </c>
      <c r="D25" s="29">
        <f t="shared" ref="D25:Y25" si="1">SUM(D15:D24)</f>
        <v>0</v>
      </c>
      <c r="E25" s="35">
        <f t="shared" si="1"/>
        <v>15207359</v>
      </c>
      <c r="F25" s="36">
        <f t="shared" si="1"/>
        <v>15207359</v>
      </c>
      <c r="G25" s="36">
        <f t="shared" si="1"/>
        <v>173705129</v>
      </c>
      <c r="H25" s="36">
        <f t="shared" si="1"/>
        <v>-16186712</v>
      </c>
      <c r="I25" s="36">
        <f t="shared" si="1"/>
        <v>5149179</v>
      </c>
      <c r="J25" s="36">
        <f t="shared" si="1"/>
        <v>162667596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162667596</v>
      </c>
      <c r="X25" s="36">
        <f t="shared" si="1"/>
        <v>3801840</v>
      </c>
      <c r="Y25" s="36">
        <f t="shared" si="1"/>
        <v>158865756</v>
      </c>
      <c r="Z25" s="37">
        <f>+IF(X25&lt;&gt;0,+(Y25/X25)*100,0)</f>
        <v>4178.6544410075121</v>
      </c>
      <c r="AA25" s="38">
        <f>SUM(AA15:AA24)</f>
        <v>15207359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-152096359</v>
      </c>
      <c r="D26" s="29">
        <f>+D13+D25</f>
        <v>0</v>
      </c>
      <c r="E26" s="30">
        <f t="shared" si="2"/>
        <v>7274190</v>
      </c>
      <c r="F26" s="31">
        <f t="shared" si="2"/>
        <v>7274190</v>
      </c>
      <c r="G26" s="31">
        <f t="shared" si="2"/>
        <v>-119929353</v>
      </c>
      <c r="H26" s="31">
        <f t="shared" si="2"/>
        <v>-20016809</v>
      </c>
      <c r="I26" s="31">
        <f t="shared" si="2"/>
        <v>1296240</v>
      </c>
      <c r="J26" s="31">
        <f t="shared" si="2"/>
        <v>-138649922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-138649922</v>
      </c>
      <c r="X26" s="31">
        <f t="shared" si="2"/>
        <v>1818549</v>
      </c>
      <c r="Y26" s="31">
        <f t="shared" si="2"/>
        <v>-140468471</v>
      </c>
      <c r="Z26" s="32">
        <f>+IF(X26&lt;&gt;0,+(Y26/X26)*100,0)</f>
        <v>-7724.2060015979778</v>
      </c>
      <c r="AA26" s="33">
        <f>+AA13+AA25</f>
        <v>7274190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-36902</v>
      </c>
      <c r="D32" s="18"/>
      <c r="E32" s="19">
        <v>1</v>
      </c>
      <c r="F32" s="20">
        <v>1</v>
      </c>
      <c r="G32" s="20">
        <v>-36901</v>
      </c>
      <c r="H32" s="20">
        <v>896184</v>
      </c>
      <c r="I32" s="20">
        <v>1343117</v>
      </c>
      <c r="J32" s="20">
        <v>2202400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2202400</v>
      </c>
      <c r="X32" s="20">
        <v>3</v>
      </c>
      <c r="Y32" s="20">
        <v>2202397</v>
      </c>
      <c r="Z32" s="21">
        <v>73413233.333333343</v>
      </c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8902650</v>
      </c>
      <c r="F33" s="20">
        <v>8902650</v>
      </c>
      <c r="G33" s="20">
        <v>7373000</v>
      </c>
      <c r="H33" s="20">
        <v>-2897934</v>
      </c>
      <c r="I33" s="20"/>
      <c r="J33" s="20">
        <v>4475066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4475066</v>
      </c>
      <c r="X33" s="20">
        <v>-1213237</v>
      </c>
      <c r="Y33" s="20">
        <v>5688303</v>
      </c>
      <c r="Z33" s="21">
        <v>-468.85340621824093</v>
      </c>
      <c r="AA33" s="22">
        <v>8902650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15596</v>
      </c>
      <c r="D35" s="18"/>
      <c r="E35" s="19"/>
      <c r="F35" s="20"/>
      <c r="G35" s="20">
        <v>15596</v>
      </c>
      <c r="H35" s="20"/>
      <c r="I35" s="20"/>
      <c r="J35" s="20">
        <v>15596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15596</v>
      </c>
      <c r="X35" s="20"/>
      <c r="Y35" s="20">
        <v>15596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-21306</v>
      </c>
      <c r="D37" s="29">
        <f t="shared" ref="D37:Y37" si="3">SUM(D29:D36)</f>
        <v>0</v>
      </c>
      <c r="E37" s="30">
        <f t="shared" si="3"/>
        <v>8902651</v>
      </c>
      <c r="F37" s="31">
        <f t="shared" si="3"/>
        <v>8902651</v>
      </c>
      <c r="G37" s="31">
        <f t="shared" si="3"/>
        <v>7351695</v>
      </c>
      <c r="H37" s="31">
        <f t="shared" si="3"/>
        <v>-2001750</v>
      </c>
      <c r="I37" s="31">
        <f t="shared" si="3"/>
        <v>1343117</v>
      </c>
      <c r="J37" s="31">
        <f t="shared" si="3"/>
        <v>6693062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6693062</v>
      </c>
      <c r="X37" s="31">
        <f t="shared" si="3"/>
        <v>-1213234</v>
      </c>
      <c r="Y37" s="31">
        <f t="shared" si="3"/>
        <v>7906296</v>
      </c>
      <c r="Z37" s="32">
        <f>+IF(X37&lt;&gt;0,+(Y37/X37)*100,0)</f>
        <v>-651.67115329771502</v>
      </c>
      <c r="AA37" s="33">
        <f>SUM(AA29:AA36)</f>
        <v>8902651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-21306</v>
      </c>
      <c r="D44" s="29">
        <f>+D37+D43</f>
        <v>0</v>
      </c>
      <c r="E44" s="30">
        <f t="shared" si="5"/>
        <v>8902651</v>
      </c>
      <c r="F44" s="31">
        <f t="shared" si="5"/>
        <v>8902651</v>
      </c>
      <c r="G44" s="31">
        <f t="shared" si="5"/>
        <v>7351695</v>
      </c>
      <c r="H44" s="31">
        <f t="shared" si="5"/>
        <v>-2001750</v>
      </c>
      <c r="I44" s="31">
        <f t="shared" si="5"/>
        <v>1343117</v>
      </c>
      <c r="J44" s="31">
        <f t="shared" si="5"/>
        <v>6693062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6693062</v>
      </c>
      <c r="X44" s="31">
        <f t="shared" si="5"/>
        <v>-1213234</v>
      </c>
      <c r="Y44" s="31">
        <f t="shared" si="5"/>
        <v>7906296</v>
      </c>
      <c r="Z44" s="32">
        <f>+IF(X44&lt;&gt;0,+(Y44/X44)*100,0)</f>
        <v>-651.67115329771502</v>
      </c>
      <c r="AA44" s="33">
        <f>+AA37+AA43</f>
        <v>8902651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-152075053</v>
      </c>
      <c r="D45" s="42">
        <f t="shared" si="6"/>
        <v>0</v>
      </c>
      <c r="E45" s="43">
        <f t="shared" si="6"/>
        <v>-1628461</v>
      </c>
      <c r="F45" s="44">
        <f t="shared" si="6"/>
        <v>-1628461</v>
      </c>
      <c r="G45" s="44">
        <f t="shared" si="6"/>
        <v>-127281048</v>
      </c>
      <c r="H45" s="44">
        <f t="shared" si="6"/>
        <v>-18015059</v>
      </c>
      <c r="I45" s="44">
        <f t="shared" si="6"/>
        <v>-46877</v>
      </c>
      <c r="J45" s="44">
        <f t="shared" si="6"/>
        <v>-145342984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-145342984</v>
      </c>
      <c r="X45" s="44">
        <f t="shared" si="6"/>
        <v>3031783</v>
      </c>
      <c r="Y45" s="44">
        <f t="shared" si="6"/>
        <v>-148374767</v>
      </c>
      <c r="Z45" s="45">
        <f>+IF(X45&lt;&gt;0,+(Y45/X45)*100,0)</f>
        <v>-4893.9771415038604</v>
      </c>
      <c r="AA45" s="46">
        <f>+AA26-AA44</f>
        <v>-1628461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-56399673</v>
      </c>
      <c r="D47" s="18"/>
      <c r="E47" s="19">
        <v>-1628462</v>
      </c>
      <c r="F47" s="20">
        <v>-1628462</v>
      </c>
      <c r="G47" s="20">
        <v>-57352131</v>
      </c>
      <c r="H47" s="20">
        <v>742636</v>
      </c>
      <c r="I47" s="20">
        <v>-14267483</v>
      </c>
      <c r="J47" s="20">
        <v>-70876978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-70876978</v>
      </c>
      <c r="X47" s="20">
        <v>3031786</v>
      </c>
      <c r="Y47" s="20">
        <v>-73908764</v>
      </c>
      <c r="Z47" s="47">
        <v>-2437.7962032940322</v>
      </c>
      <c r="AA47" s="22">
        <v>-1628462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-56399673</v>
      </c>
      <c r="D50" s="50">
        <f t="shared" ref="D50:Y50" si="7">SUM(D47:D49)</f>
        <v>0</v>
      </c>
      <c r="E50" s="51">
        <f t="shared" si="7"/>
        <v>-1628462</v>
      </c>
      <c r="F50" s="52">
        <f t="shared" si="7"/>
        <v>-1628462</v>
      </c>
      <c r="G50" s="52">
        <f t="shared" si="7"/>
        <v>-57352131</v>
      </c>
      <c r="H50" s="52">
        <f t="shared" si="7"/>
        <v>742636</v>
      </c>
      <c r="I50" s="52">
        <f t="shared" si="7"/>
        <v>-14267483</v>
      </c>
      <c r="J50" s="52">
        <f t="shared" si="7"/>
        <v>-70876978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-70876978</v>
      </c>
      <c r="X50" s="52">
        <f t="shared" si="7"/>
        <v>3031786</v>
      </c>
      <c r="Y50" s="52">
        <f t="shared" si="7"/>
        <v>-73908764</v>
      </c>
      <c r="Z50" s="53">
        <f>+IF(X50&lt;&gt;0,+(Y50/X50)*100,0)</f>
        <v>-2437.7962032940322</v>
      </c>
      <c r="AA50" s="54">
        <f>SUM(AA47:AA49)</f>
        <v>-1628462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10319752</v>
      </c>
      <c r="D7" s="18"/>
      <c r="E7" s="19">
        <v>3437840</v>
      </c>
      <c r="F7" s="20">
        <v>3437840</v>
      </c>
      <c r="G7" s="20">
        <v>13870375</v>
      </c>
      <c r="H7" s="20">
        <v>-2852065</v>
      </c>
      <c r="I7" s="20">
        <v>556569</v>
      </c>
      <c r="J7" s="20">
        <v>11574879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11574879</v>
      </c>
      <c r="X7" s="20">
        <v>859470</v>
      </c>
      <c r="Y7" s="20">
        <v>10715409</v>
      </c>
      <c r="Z7" s="21">
        <v>1246.7461342455233</v>
      </c>
      <c r="AA7" s="22">
        <v>3437840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10319752</v>
      </c>
      <c r="D13" s="29">
        <f>SUM(D6:D12)</f>
        <v>0</v>
      </c>
      <c r="E13" s="30">
        <f t="shared" si="0"/>
        <v>3437840</v>
      </c>
      <c r="F13" s="31">
        <f t="shared" si="0"/>
        <v>3437840</v>
      </c>
      <c r="G13" s="31">
        <f t="shared" si="0"/>
        <v>13870375</v>
      </c>
      <c r="H13" s="31">
        <f t="shared" si="0"/>
        <v>-2852065</v>
      </c>
      <c r="I13" s="31">
        <f t="shared" si="0"/>
        <v>556569</v>
      </c>
      <c r="J13" s="31">
        <f t="shared" si="0"/>
        <v>11574879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11574879</v>
      </c>
      <c r="X13" s="31">
        <f t="shared" si="0"/>
        <v>859470</v>
      </c>
      <c r="Y13" s="31">
        <f t="shared" si="0"/>
        <v>10715409</v>
      </c>
      <c r="Z13" s="32">
        <f>+IF(X13&lt;&gt;0,+(Y13/X13)*100,0)</f>
        <v>1246.7461342455233</v>
      </c>
      <c r="AA13" s="33">
        <f>SUM(AA6:AA12)</f>
        <v>3437840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795432455</v>
      </c>
      <c r="D17" s="18"/>
      <c r="E17" s="19">
        <v>2973531</v>
      </c>
      <c r="F17" s="20">
        <v>2973531</v>
      </c>
      <c r="G17" s="24">
        <v>773999213</v>
      </c>
      <c r="H17" s="24">
        <v>21716799</v>
      </c>
      <c r="I17" s="24">
        <v>50600</v>
      </c>
      <c r="J17" s="20">
        <v>795766612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795766612</v>
      </c>
      <c r="X17" s="20">
        <v>743388</v>
      </c>
      <c r="Y17" s="24">
        <v>795023224</v>
      </c>
      <c r="Z17" s="25">
        <v>106945.93186868769</v>
      </c>
      <c r="AA17" s="26">
        <v>2973531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795432455</v>
      </c>
      <c r="D25" s="29">
        <f t="shared" ref="D25:Y25" si="1">SUM(D15:D24)</f>
        <v>0</v>
      </c>
      <c r="E25" s="35">
        <f t="shared" si="1"/>
        <v>2973531</v>
      </c>
      <c r="F25" s="36">
        <f t="shared" si="1"/>
        <v>2973531</v>
      </c>
      <c r="G25" s="36">
        <f t="shared" si="1"/>
        <v>773999213</v>
      </c>
      <c r="H25" s="36">
        <f t="shared" si="1"/>
        <v>21716799</v>
      </c>
      <c r="I25" s="36">
        <f t="shared" si="1"/>
        <v>50600</v>
      </c>
      <c r="J25" s="36">
        <f t="shared" si="1"/>
        <v>795766612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795766612</v>
      </c>
      <c r="X25" s="36">
        <f t="shared" si="1"/>
        <v>743388</v>
      </c>
      <c r="Y25" s="36">
        <f t="shared" si="1"/>
        <v>795023224</v>
      </c>
      <c r="Z25" s="37">
        <f>+IF(X25&lt;&gt;0,+(Y25/X25)*100,0)</f>
        <v>106945.93186868769</v>
      </c>
      <c r="AA25" s="38">
        <f>SUM(AA15:AA24)</f>
        <v>2973531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805752207</v>
      </c>
      <c r="D26" s="29">
        <f>+D13+D25</f>
        <v>0</v>
      </c>
      <c r="E26" s="30">
        <f t="shared" si="2"/>
        <v>6411371</v>
      </c>
      <c r="F26" s="31">
        <f t="shared" si="2"/>
        <v>6411371</v>
      </c>
      <c r="G26" s="31">
        <f t="shared" si="2"/>
        <v>787869588</v>
      </c>
      <c r="H26" s="31">
        <f t="shared" si="2"/>
        <v>18864734</v>
      </c>
      <c r="I26" s="31">
        <f t="shared" si="2"/>
        <v>607169</v>
      </c>
      <c r="J26" s="31">
        <f t="shared" si="2"/>
        <v>807341491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807341491</v>
      </c>
      <c r="X26" s="31">
        <f t="shared" si="2"/>
        <v>1602858</v>
      </c>
      <c r="Y26" s="31">
        <f t="shared" si="2"/>
        <v>805738633</v>
      </c>
      <c r="Z26" s="32">
        <f>+IF(X26&lt;&gt;0,+(Y26/X26)*100,0)</f>
        <v>50268.871790264639</v>
      </c>
      <c r="AA26" s="33">
        <f>+AA13+AA25</f>
        <v>6411371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7779301</v>
      </c>
      <c r="D32" s="18"/>
      <c r="E32" s="19">
        <v>2892168</v>
      </c>
      <c r="F32" s="20">
        <v>2892168</v>
      </c>
      <c r="G32" s="20">
        <v>-6155814</v>
      </c>
      <c r="H32" s="20">
        <v>6161122</v>
      </c>
      <c r="I32" s="20">
        <v>1</v>
      </c>
      <c r="J32" s="20">
        <v>5309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5309</v>
      </c>
      <c r="X32" s="20">
        <v>723042</v>
      </c>
      <c r="Y32" s="20">
        <v>-717733</v>
      </c>
      <c r="Z32" s="21">
        <v>-99.265741132603637</v>
      </c>
      <c r="AA32" s="22">
        <v>2892168</v>
      </c>
    </row>
    <row r="33" spans="1:27" ht="13.5" x14ac:dyDescent="0.25">
      <c r="A33" s="23" t="s">
        <v>60</v>
      </c>
      <c r="B33" s="17" t="s">
        <v>32</v>
      </c>
      <c r="C33" s="18">
        <v>16805438</v>
      </c>
      <c r="D33" s="18"/>
      <c r="E33" s="19">
        <v>8000000</v>
      </c>
      <c r="F33" s="20">
        <v>8000000</v>
      </c>
      <c r="G33" s="20">
        <v>25400738</v>
      </c>
      <c r="H33" s="20">
        <v>7404700</v>
      </c>
      <c r="I33" s="20">
        <v>-8387682</v>
      </c>
      <c r="J33" s="20">
        <v>24417756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24417756</v>
      </c>
      <c r="X33" s="20">
        <v>1999998</v>
      </c>
      <c r="Y33" s="20">
        <v>22417758</v>
      </c>
      <c r="Z33" s="21">
        <v>1120.8890208890209</v>
      </c>
      <c r="AA33" s="22">
        <v>8000000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3695614</v>
      </c>
      <c r="D35" s="18"/>
      <c r="E35" s="19"/>
      <c r="F35" s="20"/>
      <c r="G35" s="20">
        <v>3695614</v>
      </c>
      <c r="H35" s="20">
        <v>82455</v>
      </c>
      <c r="I35" s="20">
        <v>63985</v>
      </c>
      <c r="J35" s="20">
        <v>3842054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3842054</v>
      </c>
      <c r="X35" s="20"/>
      <c r="Y35" s="20">
        <v>3842054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28280353</v>
      </c>
      <c r="D37" s="29">
        <f t="shared" ref="D37:Y37" si="3">SUM(D29:D36)</f>
        <v>0</v>
      </c>
      <c r="E37" s="30">
        <f t="shared" si="3"/>
        <v>10892168</v>
      </c>
      <c r="F37" s="31">
        <f t="shared" si="3"/>
        <v>10892168</v>
      </c>
      <c r="G37" s="31">
        <f t="shared" si="3"/>
        <v>22940538</v>
      </c>
      <c r="H37" s="31">
        <f t="shared" si="3"/>
        <v>13648277</v>
      </c>
      <c r="I37" s="31">
        <f t="shared" si="3"/>
        <v>-8323696</v>
      </c>
      <c r="J37" s="31">
        <f t="shared" si="3"/>
        <v>28265119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28265119</v>
      </c>
      <c r="X37" s="31">
        <f t="shared" si="3"/>
        <v>2723040</v>
      </c>
      <c r="Y37" s="31">
        <f t="shared" si="3"/>
        <v>25542079</v>
      </c>
      <c r="Z37" s="32">
        <f>+IF(X37&lt;&gt;0,+(Y37/X37)*100,0)</f>
        <v>937.9986706034432</v>
      </c>
      <c r="AA37" s="33">
        <f>SUM(AA29:AA36)</f>
        <v>10892168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28280353</v>
      </c>
      <c r="D44" s="29">
        <f>+D37+D43</f>
        <v>0</v>
      </c>
      <c r="E44" s="30">
        <f t="shared" si="5"/>
        <v>10892168</v>
      </c>
      <c r="F44" s="31">
        <f t="shared" si="5"/>
        <v>10892168</v>
      </c>
      <c r="G44" s="31">
        <f t="shared" si="5"/>
        <v>22940538</v>
      </c>
      <c r="H44" s="31">
        <f t="shared" si="5"/>
        <v>13648277</v>
      </c>
      <c r="I44" s="31">
        <f t="shared" si="5"/>
        <v>-8323696</v>
      </c>
      <c r="J44" s="31">
        <f t="shared" si="5"/>
        <v>28265119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28265119</v>
      </c>
      <c r="X44" s="31">
        <f t="shared" si="5"/>
        <v>2723040</v>
      </c>
      <c r="Y44" s="31">
        <f t="shared" si="5"/>
        <v>25542079</v>
      </c>
      <c r="Z44" s="32">
        <f>+IF(X44&lt;&gt;0,+(Y44/X44)*100,0)</f>
        <v>937.9986706034432</v>
      </c>
      <c r="AA44" s="33">
        <f>+AA37+AA43</f>
        <v>10892168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777471854</v>
      </c>
      <c r="D45" s="42">
        <f t="shared" si="6"/>
        <v>0</v>
      </c>
      <c r="E45" s="43">
        <f t="shared" si="6"/>
        <v>-4480797</v>
      </c>
      <c r="F45" s="44">
        <f t="shared" si="6"/>
        <v>-4480797</v>
      </c>
      <c r="G45" s="44">
        <f t="shared" si="6"/>
        <v>764929050</v>
      </c>
      <c r="H45" s="44">
        <f t="shared" si="6"/>
        <v>5216457</v>
      </c>
      <c r="I45" s="44">
        <f t="shared" si="6"/>
        <v>8930865</v>
      </c>
      <c r="J45" s="44">
        <f t="shared" si="6"/>
        <v>779076372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779076372</v>
      </c>
      <c r="X45" s="44">
        <f t="shared" si="6"/>
        <v>-1120182</v>
      </c>
      <c r="Y45" s="44">
        <f t="shared" si="6"/>
        <v>780196554</v>
      </c>
      <c r="Z45" s="45">
        <f>+IF(X45&lt;&gt;0,+(Y45/X45)*100,0)</f>
        <v>-69649.08863024044</v>
      </c>
      <c r="AA45" s="46">
        <f>+AA26-AA44</f>
        <v>-4480797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-80810360</v>
      </c>
      <c r="D47" s="18"/>
      <c r="E47" s="19">
        <v>-52397044</v>
      </c>
      <c r="F47" s="20">
        <v>-52397044</v>
      </c>
      <c r="G47" s="20">
        <v>-112304685</v>
      </c>
      <c r="H47" s="20">
        <v>1511683</v>
      </c>
      <c r="I47" s="20">
        <v>-596787</v>
      </c>
      <c r="J47" s="20">
        <v>-111389789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-111389789</v>
      </c>
      <c r="X47" s="20">
        <v>-13099263</v>
      </c>
      <c r="Y47" s="20">
        <v>-98290526</v>
      </c>
      <c r="Z47" s="47">
        <v>750.35157321446252</v>
      </c>
      <c r="AA47" s="22">
        <v>-52397044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-80810360</v>
      </c>
      <c r="D50" s="50">
        <f t="shared" ref="D50:Y50" si="7">SUM(D47:D49)</f>
        <v>0</v>
      </c>
      <c r="E50" s="51">
        <f t="shared" si="7"/>
        <v>-52397044</v>
      </c>
      <c r="F50" s="52">
        <f t="shared" si="7"/>
        <v>-52397044</v>
      </c>
      <c r="G50" s="52">
        <f t="shared" si="7"/>
        <v>-112304685</v>
      </c>
      <c r="H50" s="52">
        <f t="shared" si="7"/>
        <v>1511683</v>
      </c>
      <c r="I50" s="52">
        <f t="shared" si="7"/>
        <v>-596787</v>
      </c>
      <c r="J50" s="52">
        <f t="shared" si="7"/>
        <v>-111389789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-111389789</v>
      </c>
      <c r="X50" s="52">
        <f t="shared" si="7"/>
        <v>-13099263</v>
      </c>
      <c r="Y50" s="52">
        <f t="shared" si="7"/>
        <v>-98290526</v>
      </c>
      <c r="Z50" s="53">
        <f>+IF(X50&lt;&gt;0,+(Y50/X50)*100,0)</f>
        <v>750.35157321446252</v>
      </c>
      <c r="AA50" s="54">
        <f>SUM(AA47:AA49)</f>
        <v>-52397044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753887</v>
      </c>
      <c r="D7" s="18"/>
      <c r="E7" s="19">
        <v>8040162</v>
      </c>
      <c r="F7" s="20">
        <v>8040162</v>
      </c>
      <c r="G7" s="20">
        <v>885906</v>
      </c>
      <c r="H7" s="20">
        <v>-108555</v>
      </c>
      <c r="I7" s="20">
        <v>13771</v>
      </c>
      <c r="J7" s="20">
        <v>791122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791122</v>
      </c>
      <c r="X7" s="20">
        <v>2010054</v>
      </c>
      <c r="Y7" s="20">
        <v>-1218932</v>
      </c>
      <c r="Z7" s="21">
        <v>-60.641753903128972</v>
      </c>
      <c r="AA7" s="22">
        <v>8040162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-667161</v>
      </c>
      <c r="D10" s="18"/>
      <c r="E10" s="19"/>
      <c r="F10" s="20"/>
      <c r="G10" s="20">
        <v>-722975</v>
      </c>
      <c r="H10" s="20">
        <v>55814</v>
      </c>
      <c r="I10" s="20"/>
      <c r="J10" s="20">
        <v>-667161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-667161</v>
      </c>
      <c r="X10" s="20"/>
      <c r="Y10" s="20">
        <v>-667161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86726</v>
      </c>
      <c r="D13" s="29">
        <f>SUM(D6:D12)</f>
        <v>0</v>
      </c>
      <c r="E13" s="30">
        <f t="shared" si="0"/>
        <v>8040162</v>
      </c>
      <c r="F13" s="31">
        <f t="shared" si="0"/>
        <v>8040162</v>
      </c>
      <c r="G13" s="31">
        <f t="shared" si="0"/>
        <v>162931</v>
      </c>
      <c r="H13" s="31">
        <f t="shared" si="0"/>
        <v>-52741</v>
      </c>
      <c r="I13" s="31">
        <f t="shared" si="0"/>
        <v>13771</v>
      </c>
      <c r="J13" s="31">
        <f t="shared" si="0"/>
        <v>123961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123961</v>
      </c>
      <c r="X13" s="31">
        <f t="shared" si="0"/>
        <v>2010054</v>
      </c>
      <c r="Y13" s="31">
        <f t="shared" si="0"/>
        <v>-1886093</v>
      </c>
      <c r="Z13" s="32">
        <f>+IF(X13&lt;&gt;0,+(Y13/X13)*100,0)</f>
        <v>-93.832951751544982</v>
      </c>
      <c r="AA13" s="33">
        <f>SUM(AA6:AA12)</f>
        <v>8040162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42750441</v>
      </c>
      <c r="D17" s="18"/>
      <c r="E17" s="19">
        <v>44009152</v>
      </c>
      <c r="F17" s="20">
        <v>44009152</v>
      </c>
      <c r="G17" s="24">
        <v>42949698</v>
      </c>
      <c r="H17" s="24">
        <v>-199257</v>
      </c>
      <c r="I17" s="24">
        <v>-354195</v>
      </c>
      <c r="J17" s="20">
        <v>42396246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42396246</v>
      </c>
      <c r="X17" s="20">
        <v>11002320</v>
      </c>
      <c r="Y17" s="24">
        <v>31393926</v>
      </c>
      <c r="Z17" s="25">
        <v>285.33914665270601</v>
      </c>
      <c r="AA17" s="26">
        <v>44009152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42750441</v>
      </c>
      <c r="D25" s="29">
        <f t="shared" ref="D25:Y25" si="1">SUM(D15:D24)</f>
        <v>0</v>
      </c>
      <c r="E25" s="35">
        <f t="shared" si="1"/>
        <v>44009152</v>
      </c>
      <c r="F25" s="36">
        <f t="shared" si="1"/>
        <v>44009152</v>
      </c>
      <c r="G25" s="36">
        <f t="shared" si="1"/>
        <v>42949698</v>
      </c>
      <c r="H25" s="36">
        <f t="shared" si="1"/>
        <v>-199257</v>
      </c>
      <c r="I25" s="36">
        <f t="shared" si="1"/>
        <v>-354195</v>
      </c>
      <c r="J25" s="36">
        <f t="shared" si="1"/>
        <v>42396246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42396246</v>
      </c>
      <c r="X25" s="36">
        <f t="shared" si="1"/>
        <v>11002320</v>
      </c>
      <c r="Y25" s="36">
        <f t="shared" si="1"/>
        <v>31393926</v>
      </c>
      <c r="Z25" s="37">
        <f>+IF(X25&lt;&gt;0,+(Y25/X25)*100,0)</f>
        <v>285.33914665270601</v>
      </c>
      <c r="AA25" s="38">
        <f>SUM(AA15:AA24)</f>
        <v>44009152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42837167</v>
      </c>
      <c r="D26" s="29">
        <f>+D13+D25</f>
        <v>0</v>
      </c>
      <c r="E26" s="30">
        <f t="shared" si="2"/>
        <v>52049314</v>
      </c>
      <c r="F26" s="31">
        <f t="shared" si="2"/>
        <v>52049314</v>
      </c>
      <c r="G26" s="31">
        <f t="shared" si="2"/>
        <v>43112629</v>
      </c>
      <c r="H26" s="31">
        <f t="shared" si="2"/>
        <v>-251998</v>
      </c>
      <c r="I26" s="31">
        <f t="shared" si="2"/>
        <v>-340424</v>
      </c>
      <c r="J26" s="31">
        <f t="shared" si="2"/>
        <v>42520207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42520207</v>
      </c>
      <c r="X26" s="31">
        <f t="shared" si="2"/>
        <v>13012374</v>
      </c>
      <c r="Y26" s="31">
        <f t="shared" si="2"/>
        <v>29507833</v>
      </c>
      <c r="Z26" s="32">
        <f>+IF(X26&lt;&gt;0,+(Y26/X26)*100,0)</f>
        <v>226.76748301270777</v>
      </c>
      <c r="AA26" s="33">
        <f>+AA13+AA25</f>
        <v>52049314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7677</v>
      </c>
      <c r="D31" s="18"/>
      <c r="E31" s="19">
        <v>566179</v>
      </c>
      <c r="F31" s="20">
        <v>566179</v>
      </c>
      <c r="G31" s="20">
        <v>7677</v>
      </c>
      <c r="H31" s="20"/>
      <c r="I31" s="20">
        <v>-800</v>
      </c>
      <c r="J31" s="20">
        <v>6877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6877</v>
      </c>
      <c r="X31" s="20">
        <v>141543</v>
      </c>
      <c r="Y31" s="20">
        <v>-134666</v>
      </c>
      <c r="Z31" s="21">
        <v>-95.141405791879492</v>
      </c>
      <c r="AA31" s="22">
        <v>566179</v>
      </c>
    </row>
    <row r="32" spans="1:27" ht="13.5" x14ac:dyDescent="0.25">
      <c r="A32" s="23" t="s">
        <v>59</v>
      </c>
      <c r="B32" s="17" t="s">
        <v>32</v>
      </c>
      <c r="C32" s="18">
        <v>898387</v>
      </c>
      <c r="D32" s="18"/>
      <c r="E32" s="19">
        <v>484108</v>
      </c>
      <c r="F32" s="20">
        <v>484108</v>
      </c>
      <c r="G32" s="20">
        <v>490136</v>
      </c>
      <c r="H32" s="20">
        <v>408251</v>
      </c>
      <c r="I32" s="20"/>
      <c r="J32" s="20">
        <v>898387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898387</v>
      </c>
      <c r="X32" s="20">
        <v>121020</v>
      </c>
      <c r="Y32" s="20">
        <v>777367</v>
      </c>
      <c r="Z32" s="21">
        <v>642.34589324078661</v>
      </c>
      <c r="AA32" s="22">
        <v>484108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299868</v>
      </c>
      <c r="F33" s="20">
        <v>299868</v>
      </c>
      <c r="G33" s="20">
        <v>15928809</v>
      </c>
      <c r="H33" s="20">
        <v>-7928809</v>
      </c>
      <c r="I33" s="20"/>
      <c r="J33" s="20">
        <v>8000000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8000000</v>
      </c>
      <c r="X33" s="20">
        <v>74967</v>
      </c>
      <c r="Y33" s="20">
        <v>7925033</v>
      </c>
      <c r="Z33" s="21">
        <v>10571.362065975696</v>
      </c>
      <c r="AA33" s="22">
        <v>299868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-48947</v>
      </c>
      <c r="D35" s="18"/>
      <c r="E35" s="19">
        <v>57013</v>
      </c>
      <c r="F35" s="20">
        <v>57013</v>
      </c>
      <c r="G35" s="20">
        <v>-49028</v>
      </c>
      <c r="H35" s="20">
        <v>-270</v>
      </c>
      <c r="I35" s="20">
        <v>-81</v>
      </c>
      <c r="J35" s="20">
        <v>-49379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-49379</v>
      </c>
      <c r="X35" s="20">
        <v>14253</v>
      </c>
      <c r="Y35" s="20">
        <v>-63632</v>
      </c>
      <c r="Z35" s="21">
        <v>-446.44636216936783</v>
      </c>
      <c r="AA35" s="22">
        <v>57013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857117</v>
      </c>
      <c r="D37" s="29">
        <f t="shared" ref="D37:Y37" si="3">SUM(D29:D36)</f>
        <v>0</v>
      </c>
      <c r="E37" s="30">
        <f t="shared" si="3"/>
        <v>1407168</v>
      </c>
      <c r="F37" s="31">
        <f t="shared" si="3"/>
        <v>1407168</v>
      </c>
      <c r="G37" s="31">
        <f t="shared" si="3"/>
        <v>16377594</v>
      </c>
      <c r="H37" s="31">
        <f t="shared" si="3"/>
        <v>-7520828</v>
      </c>
      <c r="I37" s="31">
        <f t="shared" si="3"/>
        <v>-881</v>
      </c>
      <c r="J37" s="31">
        <f t="shared" si="3"/>
        <v>8855885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8855885</v>
      </c>
      <c r="X37" s="31">
        <f t="shared" si="3"/>
        <v>351783</v>
      </c>
      <c r="Y37" s="31">
        <f t="shared" si="3"/>
        <v>8504102</v>
      </c>
      <c r="Z37" s="32">
        <f>+IF(X37&lt;&gt;0,+(Y37/X37)*100,0)</f>
        <v>2417.4283578228624</v>
      </c>
      <c r="AA37" s="33">
        <f>SUM(AA29:AA36)</f>
        <v>1407168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857117</v>
      </c>
      <c r="D44" s="29">
        <f>+D37+D43</f>
        <v>0</v>
      </c>
      <c r="E44" s="30">
        <f t="shared" si="5"/>
        <v>1407168</v>
      </c>
      <c r="F44" s="31">
        <f t="shared" si="5"/>
        <v>1407168</v>
      </c>
      <c r="G44" s="31">
        <f t="shared" si="5"/>
        <v>16377594</v>
      </c>
      <c r="H44" s="31">
        <f t="shared" si="5"/>
        <v>-7520828</v>
      </c>
      <c r="I44" s="31">
        <f t="shared" si="5"/>
        <v>-881</v>
      </c>
      <c r="J44" s="31">
        <f t="shared" si="5"/>
        <v>8855885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8855885</v>
      </c>
      <c r="X44" s="31">
        <f t="shared" si="5"/>
        <v>351783</v>
      </c>
      <c r="Y44" s="31">
        <f t="shared" si="5"/>
        <v>8504102</v>
      </c>
      <c r="Z44" s="32">
        <f>+IF(X44&lt;&gt;0,+(Y44/X44)*100,0)</f>
        <v>2417.4283578228624</v>
      </c>
      <c r="AA44" s="33">
        <f>+AA37+AA43</f>
        <v>1407168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41980050</v>
      </c>
      <c r="D45" s="42">
        <f t="shared" si="6"/>
        <v>0</v>
      </c>
      <c r="E45" s="43">
        <f t="shared" si="6"/>
        <v>50642146</v>
      </c>
      <c r="F45" s="44">
        <f t="shared" si="6"/>
        <v>50642146</v>
      </c>
      <c r="G45" s="44">
        <f t="shared" si="6"/>
        <v>26735035</v>
      </c>
      <c r="H45" s="44">
        <f t="shared" si="6"/>
        <v>7268830</v>
      </c>
      <c r="I45" s="44">
        <f t="shared" si="6"/>
        <v>-339543</v>
      </c>
      <c r="J45" s="44">
        <f t="shared" si="6"/>
        <v>33664322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33664322</v>
      </c>
      <c r="X45" s="44">
        <f t="shared" si="6"/>
        <v>12660591</v>
      </c>
      <c r="Y45" s="44">
        <f t="shared" si="6"/>
        <v>21003731</v>
      </c>
      <c r="Z45" s="45">
        <f>+IF(X45&lt;&gt;0,+(Y45/X45)*100,0)</f>
        <v>165.89850347428489</v>
      </c>
      <c r="AA45" s="46">
        <f>+AA26-AA44</f>
        <v>50642146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-81689040</v>
      </c>
      <c r="D47" s="18"/>
      <c r="E47" s="19">
        <v>-44052328</v>
      </c>
      <c r="F47" s="20">
        <v>-44052328</v>
      </c>
      <c r="G47" s="20">
        <v>-81689041</v>
      </c>
      <c r="H47" s="20">
        <v>8101</v>
      </c>
      <c r="I47" s="20">
        <v>-6259480</v>
      </c>
      <c r="J47" s="20">
        <v>-87940420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-87940420</v>
      </c>
      <c r="X47" s="20">
        <v>-11013087</v>
      </c>
      <c r="Y47" s="20">
        <v>-76927333</v>
      </c>
      <c r="Z47" s="47">
        <v>698.50835646717405</v>
      </c>
      <c r="AA47" s="22">
        <v>-44052328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-81689040</v>
      </c>
      <c r="D50" s="50">
        <f t="shared" ref="D50:Y50" si="7">SUM(D47:D49)</f>
        <v>0</v>
      </c>
      <c r="E50" s="51">
        <f t="shared" si="7"/>
        <v>-44052328</v>
      </c>
      <c r="F50" s="52">
        <f t="shared" si="7"/>
        <v>-44052328</v>
      </c>
      <c r="G50" s="52">
        <f t="shared" si="7"/>
        <v>-81689041</v>
      </c>
      <c r="H50" s="52">
        <f t="shared" si="7"/>
        <v>8101</v>
      </c>
      <c r="I50" s="52">
        <f t="shared" si="7"/>
        <v>-6259480</v>
      </c>
      <c r="J50" s="52">
        <f t="shared" si="7"/>
        <v>-87940420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-87940420</v>
      </c>
      <c r="X50" s="52">
        <f t="shared" si="7"/>
        <v>-11013087</v>
      </c>
      <c r="Y50" s="52">
        <f t="shared" si="7"/>
        <v>-76927333</v>
      </c>
      <c r="Z50" s="53">
        <f>+IF(X50&lt;&gt;0,+(Y50/X50)*100,0)</f>
        <v>698.50835646717405</v>
      </c>
      <c r="AA50" s="54">
        <f>SUM(AA47:AA49)</f>
        <v>-44052328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1178573827</v>
      </c>
      <c r="D6" s="18"/>
      <c r="E6" s="19">
        <v>1219495167</v>
      </c>
      <c r="F6" s="20">
        <v>1217795167</v>
      </c>
      <c r="G6" s="20">
        <v>1189848310</v>
      </c>
      <c r="H6" s="20">
        <v>-16912854</v>
      </c>
      <c r="I6" s="20">
        <v>-36469921</v>
      </c>
      <c r="J6" s="20">
        <v>1136465535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1136465535</v>
      </c>
      <c r="X6" s="20">
        <v>1005366103</v>
      </c>
      <c r="Y6" s="20">
        <v>131099432</v>
      </c>
      <c r="Z6" s="21">
        <v>13.039969381183722</v>
      </c>
      <c r="AA6" s="22">
        <v>1217795167</v>
      </c>
    </row>
    <row r="7" spans="1:27" ht="13.5" x14ac:dyDescent="0.25">
      <c r="A7" s="23" t="s">
        <v>35</v>
      </c>
      <c r="B7" s="17" t="s">
        <v>32</v>
      </c>
      <c r="C7" s="18">
        <v>73757271</v>
      </c>
      <c r="D7" s="18"/>
      <c r="E7" s="19">
        <v>769417084</v>
      </c>
      <c r="F7" s="20">
        <v>760416829</v>
      </c>
      <c r="G7" s="20">
        <v>288289632</v>
      </c>
      <c r="H7" s="20">
        <v>-32173720</v>
      </c>
      <c r="I7" s="20">
        <v>12362369</v>
      </c>
      <c r="J7" s="20">
        <v>268478281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268478281</v>
      </c>
      <c r="X7" s="20">
        <v>396946649</v>
      </c>
      <c r="Y7" s="20">
        <v>-128468368</v>
      </c>
      <c r="Z7" s="21">
        <v>-32.364139695760471</v>
      </c>
      <c r="AA7" s="22">
        <v>760416829</v>
      </c>
    </row>
    <row r="8" spans="1:27" ht="13.5" x14ac:dyDescent="0.25">
      <c r="A8" s="23" t="s">
        <v>36</v>
      </c>
      <c r="B8" s="17" t="s">
        <v>32</v>
      </c>
      <c r="C8" s="18">
        <v>-195</v>
      </c>
      <c r="D8" s="18"/>
      <c r="E8" s="19">
        <v>1016336</v>
      </c>
      <c r="F8" s="20">
        <v>1016336</v>
      </c>
      <c r="G8" s="20">
        <v>-195</v>
      </c>
      <c r="H8" s="20"/>
      <c r="I8" s="20"/>
      <c r="J8" s="20">
        <v>-195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</v>
      </c>
      <c r="X8" s="20">
        <v>253938</v>
      </c>
      <c r="Y8" s="20">
        <v>-254133</v>
      </c>
      <c r="Z8" s="21">
        <v>-100.07679039765611</v>
      </c>
      <c r="AA8" s="22">
        <v>1016336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-124169666</v>
      </c>
      <c r="D10" s="18"/>
      <c r="E10" s="19">
        <v>-160229232</v>
      </c>
      <c r="F10" s="20">
        <v>-131345465</v>
      </c>
      <c r="G10" s="20">
        <v>-125527023</v>
      </c>
      <c r="H10" s="20">
        <v>-1833</v>
      </c>
      <c r="I10" s="20">
        <v>4244602</v>
      </c>
      <c r="J10" s="20">
        <v>-121284254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-121284254</v>
      </c>
      <c r="X10" s="20">
        <v>-135386383</v>
      </c>
      <c r="Y10" s="20">
        <v>14102129</v>
      </c>
      <c r="Z10" s="21">
        <v>-10.4162092874584</v>
      </c>
      <c r="AA10" s="22">
        <v>-131345465</v>
      </c>
    </row>
    <row r="11" spans="1:27" ht="13.5" x14ac:dyDescent="0.25">
      <c r="A11" s="23" t="s">
        <v>39</v>
      </c>
      <c r="B11" s="17" t="s">
        <v>32</v>
      </c>
      <c r="C11" s="18">
        <v>19027212</v>
      </c>
      <c r="D11" s="18"/>
      <c r="E11" s="19">
        <v>14710102</v>
      </c>
      <c r="F11" s="20">
        <v>14710102</v>
      </c>
      <c r="G11" s="24">
        <v>21869049</v>
      </c>
      <c r="H11" s="24">
        <v>-210646</v>
      </c>
      <c r="I11" s="24">
        <v>-5852506</v>
      </c>
      <c r="J11" s="20">
        <v>15805897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15805897</v>
      </c>
      <c r="X11" s="20">
        <v>14710102</v>
      </c>
      <c r="Y11" s="24">
        <v>1095795</v>
      </c>
      <c r="Z11" s="25">
        <v>7.4492685366831584</v>
      </c>
      <c r="AA11" s="26">
        <v>14710102</v>
      </c>
    </row>
    <row r="12" spans="1:27" ht="13.5" x14ac:dyDescent="0.25">
      <c r="A12" s="23" t="s">
        <v>40</v>
      </c>
      <c r="B12" s="17" t="s">
        <v>32</v>
      </c>
      <c r="C12" s="18">
        <v>-5562881</v>
      </c>
      <c r="D12" s="18"/>
      <c r="E12" s="19">
        <v>-46608687</v>
      </c>
      <c r="F12" s="20">
        <v>-46608687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-15824333</v>
      </c>
      <c r="Y12" s="20">
        <v>10261452</v>
      </c>
      <c r="Z12" s="21">
        <v>-64.846031741116676</v>
      </c>
      <c r="AA12" s="22">
        <v>-46608687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1141625568</v>
      </c>
      <c r="D13" s="29">
        <f>SUM(D6:D12)</f>
        <v>0</v>
      </c>
      <c r="E13" s="30">
        <f t="shared" si="0"/>
        <v>1797800770</v>
      </c>
      <c r="F13" s="31">
        <f t="shared" si="0"/>
        <v>1815984282</v>
      </c>
      <c r="G13" s="31">
        <f t="shared" si="0"/>
        <v>1368916892</v>
      </c>
      <c r="H13" s="31">
        <f t="shared" si="0"/>
        <v>-49299053</v>
      </c>
      <c r="I13" s="31">
        <f t="shared" si="0"/>
        <v>-25715456</v>
      </c>
      <c r="J13" s="31">
        <f t="shared" si="0"/>
        <v>1293902383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1293902383</v>
      </c>
      <c r="X13" s="31">
        <f t="shared" si="0"/>
        <v>1266066076</v>
      </c>
      <c r="Y13" s="31">
        <f t="shared" si="0"/>
        <v>27836307</v>
      </c>
      <c r="Z13" s="32">
        <f>+IF(X13&lt;&gt;0,+(Y13/X13)*100,0)</f>
        <v>2.1986456732136626</v>
      </c>
      <c r="AA13" s="33">
        <f>SUM(AA6:AA12)</f>
        <v>1815984282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3170608630</v>
      </c>
      <c r="D17" s="18"/>
      <c r="E17" s="19">
        <v>3281095656</v>
      </c>
      <c r="F17" s="20">
        <v>3282795656</v>
      </c>
      <c r="G17" s="24">
        <v>3135741455</v>
      </c>
      <c r="H17" s="24">
        <v>3704450</v>
      </c>
      <c r="I17" s="24">
        <v>-16565527</v>
      </c>
      <c r="J17" s="20">
        <v>3122880378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3122880378</v>
      </c>
      <c r="X17" s="20">
        <v>3252681906</v>
      </c>
      <c r="Y17" s="24">
        <v>-129801528</v>
      </c>
      <c r="Z17" s="25">
        <v>-3.9906001186456015</v>
      </c>
      <c r="AA17" s="26">
        <v>3282795656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3170608630</v>
      </c>
      <c r="D25" s="29">
        <f t="shared" ref="D25:Y25" si="1">SUM(D15:D24)</f>
        <v>0</v>
      </c>
      <c r="E25" s="35">
        <f t="shared" si="1"/>
        <v>3281095656</v>
      </c>
      <c r="F25" s="36">
        <f t="shared" si="1"/>
        <v>3282795656</v>
      </c>
      <c r="G25" s="36">
        <f t="shared" si="1"/>
        <v>3135741455</v>
      </c>
      <c r="H25" s="36">
        <f t="shared" si="1"/>
        <v>3704450</v>
      </c>
      <c r="I25" s="36">
        <f t="shared" si="1"/>
        <v>-16565527</v>
      </c>
      <c r="J25" s="36">
        <f t="shared" si="1"/>
        <v>3122880378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3122880378</v>
      </c>
      <c r="X25" s="36">
        <f t="shared" si="1"/>
        <v>3252681906</v>
      </c>
      <c r="Y25" s="36">
        <f t="shared" si="1"/>
        <v>-129801528</v>
      </c>
      <c r="Z25" s="37">
        <f>+IF(X25&lt;&gt;0,+(Y25/X25)*100,0)</f>
        <v>-3.9906001186456015</v>
      </c>
      <c r="AA25" s="38">
        <f>SUM(AA15:AA24)</f>
        <v>3282795656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4312234198</v>
      </c>
      <c r="D26" s="29">
        <f>+D13+D25</f>
        <v>0</v>
      </c>
      <c r="E26" s="30">
        <f t="shared" si="2"/>
        <v>5078896426</v>
      </c>
      <c r="F26" s="31">
        <f t="shared" si="2"/>
        <v>5098779938</v>
      </c>
      <c r="G26" s="31">
        <f t="shared" si="2"/>
        <v>4504658347</v>
      </c>
      <c r="H26" s="31">
        <f t="shared" si="2"/>
        <v>-45594603</v>
      </c>
      <c r="I26" s="31">
        <f t="shared" si="2"/>
        <v>-42280983</v>
      </c>
      <c r="J26" s="31">
        <f t="shared" si="2"/>
        <v>4416782761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4416782761</v>
      </c>
      <c r="X26" s="31">
        <f t="shared" si="2"/>
        <v>4518747982</v>
      </c>
      <c r="Y26" s="31">
        <f t="shared" si="2"/>
        <v>-101965221</v>
      </c>
      <c r="Z26" s="32">
        <f>+IF(X26&lt;&gt;0,+(Y26/X26)*100,0)</f>
        <v>-2.2564927587501824</v>
      </c>
      <c r="AA26" s="33">
        <f>+AA13+AA25</f>
        <v>5098779938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-5544160</v>
      </c>
      <c r="D31" s="18"/>
      <c r="E31" s="19">
        <v>-4542212</v>
      </c>
      <c r="F31" s="20">
        <v>-4542212</v>
      </c>
      <c r="G31" s="20">
        <v>-5715009</v>
      </c>
      <c r="H31" s="20">
        <v>-86393</v>
      </c>
      <c r="I31" s="20">
        <v>-59420</v>
      </c>
      <c r="J31" s="20">
        <v>-5860822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-5860822</v>
      </c>
      <c r="X31" s="20">
        <v>-4542212</v>
      </c>
      <c r="Y31" s="20">
        <v>-1318610</v>
      </c>
      <c r="Z31" s="21">
        <v>29.030128932775483</v>
      </c>
      <c r="AA31" s="22">
        <v>-4542212</v>
      </c>
    </row>
    <row r="32" spans="1:27" ht="13.5" x14ac:dyDescent="0.25">
      <c r="A32" s="23" t="s">
        <v>59</v>
      </c>
      <c r="B32" s="17" t="s">
        <v>32</v>
      </c>
      <c r="C32" s="18">
        <v>327825215</v>
      </c>
      <c r="D32" s="18"/>
      <c r="E32" s="19">
        <v>241861359</v>
      </c>
      <c r="F32" s="20">
        <v>270745126</v>
      </c>
      <c r="G32" s="20">
        <v>182073604</v>
      </c>
      <c r="H32" s="20">
        <v>74662827</v>
      </c>
      <c r="I32" s="20">
        <v>-45271473</v>
      </c>
      <c r="J32" s="20">
        <v>211464958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211464958</v>
      </c>
      <c r="X32" s="20">
        <v>207414707</v>
      </c>
      <c r="Y32" s="20">
        <v>4050251</v>
      </c>
      <c r="Z32" s="21">
        <v>1.9527308639690628</v>
      </c>
      <c r="AA32" s="22">
        <v>270745126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6087559</v>
      </c>
      <c r="H33" s="20">
        <v>-16660</v>
      </c>
      <c r="I33" s="20">
        <v>-16497</v>
      </c>
      <c r="J33" s="20">
        <v>6054402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6054402</v>
      </c>
      <c r="X33" s="20"/>
      <c r="Y33" s="20">
        <v>6054402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44701996</v>
      </c>
      <c r="D35" s="18"/>
      <c r="E35" s="19">
        <v>334001044</v>
      </c>
      <c r="F35" s="20">
        <v>334001044</v>
      </c>
      <c r="G35" s="20">
        <v>46176494</v>
      </c>
      <c r="H35" s="20">
        <v>1117818</v>
      </c>
      <c r="I35" s="20">
        <v>851485</v>
      </c>
      <c r="J35" s="20">
        <v>48145797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48145797</v>
      </c>
      <c r="X35" s="20">
        <v>110749892</v>
      </c>
      <c r="Y35" s="20">
        <v>-62604095</v>
      </c>
      <c r="Z35" s="21">
        <v>-56.52745467237115</v>
      </c>
      <c r="AA35" s="22">
        <v>334001044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366983051</v>
      </c>
      <c r="D37" s="29">
        <f t="shared" ref="D37:Y37" si="3">SUM(D29:D36)</f>
        <v>0</v>
      </c>
      <c r="E37" s="30">
        <f t="shared" si="3"/>
        <v>571320191</v>
      </c>
      <c r="F37" s="31">
        <f t="shared" si="3"/>
        <v>600203958</v>
      </c>
      <c r="G37" s="31">
        <f t="shared" si="3"/>
        <v>228622648</v>
      </c>
      <c r="H37" s="31">
        <f t="shared" si="3"/>
        <v>75677592</v>
      </c>
      <c r="I37" s="31">
        <f t="shared" si="3"/>
        <v>-44495905</v>
      </c>
      <c r="J37" s="31">
        <f t="shared" si="3"/>
        <v>259804335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259804335</v>
      </c>
      <c r="X37" s="31">
        <f t="shared" si="3"/>
        <v>313622387</v>
      </c>
      <c r="Y37" s="31">
        <f t="shared" si="3"/>
        <v>-53818052</v>
      </c>
      <c r="Z37" s="32">
        <f>+IF(X37&lt;&gt;0,+(Y37/X37)*100,0)</f>
        <v>-17.160143609263454</v>
      </c>
      <c r="AA37" s="33">
        <f>SUM(AA29:AA36)</f>
        <v>600203958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366983051</v>
      </c>
      <c r="D44" s="29">
        <f>+D37+D43</f>
        <v>0</v>
      </c>
      <c r="E44" s="30">
        <f t="shared" si="5"/>
        <v>571320191</v>
      </c>
      <c r="F44" s="31">
        <f t="shared" si="5"/>
        <v>600203958</v>
      </c>
      <c r="G44" s="31">
        <f t="shared" si="5"/>
        <v>228622648</v>
      </c>
      <c r="H44" s="31">
        <f t="shared" si="5"/>
        <v>75677592</v>
      </c>
      <c r="I44" s="31">
        <f t="shared" si="5"/>
        <v>-44495905</v>
      </c>
      <c r="J44" s="31">
        <f t="shared" si="5"/>
        <v>259804335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259804335</v>
      </c>
      <c r="X44" s="31">
        <f t="shared" si="5"/>
        <v>313622387</v>
      </c>
      <c r="Y44" s="31">
        <f t="shared" si="5"/>
        <v>-53818052</v>
      </c>
      <c r="Z44" s="32">
        <f>+IF(X44&lt;&gt;0,+(Y44/X44)*100,0)</f>
        <v>-17.160143609263454</v>
      </c>
      <c r="AA44" s="33">
        <f>+AA37+AA43</f>
        <v>600203958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3945251147</v>
      </c>
      <c r="D45" s="42">
        <f t="shared" si="6"/>
        <v>0</v>
      </c>
      <c r="E45" s="43">
        <f t="shared" si="6"/>
        <v>4507576235</v>
      </c>
      <c r="F45" s="44">
        <f t="shared" si="6"/>
        <v>4498575980</v>
      </c>
      <c r="G45" s="44">
        <f t="shared" si="6"/>
        <v>4276035699</v>
      </c>
      <c r="H45" s="44">
        <f t="shared" si="6"/>
        <v>-121272195</v>
      </c>
      <c r="I45" s="44">
        <f t="shared" si="6"/>
        <v>2214922</v>
      </c>
      <c r="J45" s="44">
        <f t="shared" si="6"/>
        <v>4156978426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4156978426</v>
      </c>
      <c r="X45" s="44">
        <f t="shared" si="6"/>
        <v>4205125595</v>
      </c>
      <c r="Y45" s="44">
        <f t="shared" si="6"/>
        <v>-48147169</v>
      </c>
      <c r="Z45" s="45">
        <f>+IF(X45&lt;&gt;0,+(Y45/X45)*100,0)</f>
        <v>-1.1449638759243765</v>
      </c>
      <c r="AA45" s="46">
        <f>+AA26-AA44</f>
        <v>4498575980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248242307</v>
      </c>
      <c r="D47" s="18"/>
      <c r="E47" s="19">
        <v>401085652</v>
      </c>
      <c r="F47" s="20">
        <v>392085397</v>
      </c>
      <c r="G47" s="20">
        <v>276762083</v>
      </c>
      <c r="H47" s="20">
        <v>-41290857</v>
      </c>
      <c r="I47" s="20">
        <v>67850424</v>
      </c>
      <c r="J47" s="20">
        <v>303321650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303321650</v>
      </c>
      <c r="X47" s="20">
        <v>98634997</v>
      </c>
      <c r="Y47" s="20">
        <v>204686653</v>
      </c>
      <c r="Z47" s="47">
        <v>207.51929763834229</v>
      </c>
      <c r="AA47" s="22">
        <v>392085397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248242307</v>
      </c>
      <c r="D50" s="50">
        <f t="shared" ref="D50:Y50" si="7">SUM(D47:D49)</f>
        <v>0</v>
      </c>
      <c r="E50" s="51">
        <f t="shared" si="7"/>
        <v>401085652</v>
      </c>
      <c r="F50" s="52">
        <f t="shared" si="7"/>
        <v>392085397</v>
      </c>
      <c r="G50" s="52">
        <f t="shared" si="7"/>
        <v>276762083</v>
      </c>
      <c r="H50" s="52">
        <f t="shared" si="7"/>
        <v>-41290857</v>
      </c>
      <c r="I50" s="52">
        <f t="shared" si="7"/>
        <v>67850424</v>
      </c>
      <c r="J50" s="52">
        <f t="shared" si="7"/>
        <v>303321650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303321650</v>
      </c>
      <c r="X50" s="52">
        <f t="shared" si="7"/>
        <v>98634997</v>
      </c>
      <c r="Y50" s="52">
        <f t="shared" si="7"/>
        <v>204686653</v>
      </c>
      <c r="Z50" s="53">
        <f>+IF(X50&lt;&gt;0,+(Y50/X50)*100,0)</f>
        <v>207.51929763834229</v>
      </c>
      <c r="AA50" s="54">
        <f>SUM(AA47:AA49)</f>
        <v>392085397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-797839606</v>
      </c>
      <c r="D7" s="18"/>
      <c r="E7" s="19">
        <v>-576900147</v>
      </c>
      <c r="F7" s="20">
        <v>-576900147</v>
      </c>
      <c r="G7" s="20">
        <v>-820982228</v>
      </c>
      <c r="H7" s="20">
        <v>17309342</v>
      </c>
      <c r="I7" s="20">
        <v>-2044514</v>
      </c>
      <c r="J7" s="20">
        <v>-805717400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-805717400</v>
      </c>
      <c r="X7" s="20">
        <v>-144225027</v>
      </c>
      <c r="Y7" s="20">
        <v>-661492373</v>
      </c>
      <c r="Z7" s="21">
        <v>458.65297220571853</v>
      </c>
      <c r="AA7" s="22">
        <v>-576900147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-797839606</v>
      </c>
      <c r="D13" s="29">
        <f>SUM(D6:D12)</f>
        <v>0</v>
      </c>
      <c r="E13" s="30">
        <f t="shared" si="0"/>
        <v>-576900147</v>
      </c>
      <c r="F13" s="31">
        <f t="shared" si="0"/>
        <v>-576900147</v>
      </c>
      <c r="G13" s="31">
        <f t="shared" si="0"/>
        <v>-820982228</v>
      </c>
      <c r="H13" s="31">
        <f t="shared" si="0"/>
        <v>17309342</v>
      </c>
      <c r="I13" s="31">
        <f t="shared" si="0"/>
        <v>-2044514</v>
      </c>
      <c r="J13" s="31">
        <f t="shared" si="0"/>
        <v>-805717400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-805717400</v>
      </c>
      <c r="X13" s="31">
        <f t="shared" si="0"/>
        <v>-144225027</v>
      </c>
      <c r="Y13" s="31">
        <f t="shared" si="0"/>
        <v>-661492373</v>
      </c>
      <c r="Z13" s="32">
        <f>+IF(X13&lt;&gt;0,+(Y13/X13)*100,0)</f>
        <v>458.65297220571853</v>
      </c>
      <c r="AA13" s="33">
        <f>SUM(AA6:AA12)</f>
        <v>-576900147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15845000</v>
      </c>
      <c r="F17" s="20">
        <v>15845000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3961260</v>
      </c>
      <c r="Y17" s="24">
        <v>-3961260</v>
      </c>
      <c r="Z17" s="25">
        <v>-100</v>
      </c>
      <c r="AA17" s="26">
        <v>15845000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15845000</v>
      </c>
      <c r="F25" s="36">
        <f t="shared" si="1"/>
        <v>15845000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3961260</v>
      </c>
      <c r="Y25" s="36">
        <f t="shared" si="1"/>
        <v>-3961260</v>
      </c>
      <c r="Z25" s="37">
        <f>+IF(X25&lt;&gt;0,+(Y25/X25)*100,0)</f>
        <v>-100</v>
      </c>
      <c r="AA25" s="38">
        <f>SUM(AA15:AA24)</f>
        <v>15845000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-797839606</v>
      </c>
      <c r="D26" s="29">
        <f>+D13+D25</f>
        <v>0</v>
      </c>
      <c r="E26" s="30">
        <f t="shared" si="2"/>
        <v>-561055147</v>
      </c>
      <c r="F26" s="31">
        <f t="shared" si="2"/>
        <v>-561055147</v>
      </c>
      <c r="G26" s="31">
        <f t="shared" si="2"/>
        <v>-820982228</v>
      </c>
      <c r="H26" s="31">
        <f t="shared" si="2"/>
        <v>17309342</v>
      </c>
      <c r="I26" s="31">
        <f t="shared" si="2"/>
        <v>-2044514</v>
      </c>
      <c r="J26" s="31">
        <f t="shared" si="2"/>
        <v>-805717400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-805717400</v>
      </c>
      <c r="X26" s="31">
        <f t="shared" si="2"/>
        <v>-140263767</v>
      </c>
      <c r="Y26" s="31">
        <f t="shared" si="2"/>
        <v>-665453633</v>
      </c>
      <c r="Z26" s="32">
        <f>+IF(X26&lt;&gt;0,+(Y26/X26)*100,0)</f>
        <v>474.4301734032282</v>
      </c>
      <c r="AA26" s="33">
        <f>+AA13+AA25</f>
        <v>-561055147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-6470647</v>
      </c>
      <c r="D33" s="18"/>
      <c r="E33" s="19">
        <v>5804117</v>
      </c>
      <c r="F33" s="20">
        <v>5804117</v>
      </c>
      <c r="G33" s="20">
        <v>3473000</v>
      </c>
      <c r="H33" s="20">
        <v>1200000</v>
      </c>
      <c r="I33" s="20"/>
      <c r="J33" s="20">
        <v>4673000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4673000</v>
      </c>
      <c r="X33" s="20">
        <v>1451028</v>
      </c>
      <c r="Y33" s="20">
        <v>3221972</v>
      </c>
      <c r="Z33" s="21">
        <v>222.04754146715294</v>
      </c>
      <c r="AA33" s="22">
        <v>5804117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-6470647</v>
      </c>
      <c r="D37" s="29">
        <f t="shared" ref="D37:Y37" si="3">SUM(D29:D36)</f>
        <v>0</v>
      </c>
      <c r="E37" s="30">
        <f t="shared" si="3"/>
        <v>5804117</v>
      </c>
      <c r="F37" s="31">
        <f t="shared" si="3"/>
        <v>5804117</v>
      </c>
      <c r="G37" s="31">
        <f t="shared" si="3"/>
        <v>3473000</v>
      </c>
      <c r="H37" s="31">
        <f t="shared" si="3"/>
        <v>1200000</v>
      </c>
      <c r="I37" s="31">
        <f t="shared" si="3"/>
        <v>0</v>
      </c>
      <c r="J37" s="31">
        <f t="shared" si="3"/>
        <v>4673000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4673000</v>
      </c>
      <c r="X37" s="31">
        <f t="shared" si="3"/>
        <v>1451028</v>
      </c>
      <c r="Y37" s="31">
        <f t="shared" si="3"/>
        <v>3221972</v>
      </c>
      <c r="Z37" s="32">
        <f>+IF(X37&lt;&gt;0,+(Y37/X37)*100,0)</f>
        <v>222.04754146715294</v>
      </c>
      <c r="AA37" s="33">
        <f>SUM(AA29:AA36)</f>
        <v>5804117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-6470647</v>
      </c>
      <c r="D44" s="29">
        <f>+D37+D43</f>
        <v>0</v>
      </c>
      <c r="E44" s="30">
        <f t="shared" si="5"/>
        <v>5804117</v>
      </c>
      <c r="F44" s="31">
        <f t="shared" si="5"/>
        <v>5804117</v>
      </c>
      <c r="G44" s="31">
        <f t="shared" si="5"/>
        <v>3473000</v>
      </c>
      <c r="H44" s="31">
        <f t="shared" si="5"/>
        <v>1200000</v>
      </c>
      <c r="I44" s="31">
        <f t="shared" si="5"/>
        <v>0</v>
      </c>
      <c r="J44" s="31">
        <f t="shared" si="5"/>
        <v>4673000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4673000</v>
      </c>
      <c r="X44" s="31">
        <f t="shared" si="5"/>
        <v>1451028</v>
      </c>
      <c r="Y44" s="31">
        <f t="shared" si="5"/>
        <v>3221972</v>
      </c>
      <c r="Z44" s="32">
        <f>+IF(X44&lt;&gt;0,+(Y44/X44)*100,0)</f>
        <v>222.04754146715294</v>
      </c>
      <c r="AA44" s="33">
        <f>+AA37+AA43</f>
        <v>5804117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-791368959</v>
      </c>
      <c r="D45" s="42">
        <f t="shared" si="6"/>
        <v>0</v>
      </c>
      <c r="E45" s="43">
        <f t="shared" si="6"/>
        <v>-566859264</v>
      </c>
      <c r="F45" s="44">
        <f t="shared" si="6"/>
        <v>-566859264</v>
      </c>
      <c r="G45" s="44">
        <f t="shared" si="6"/>
        <v>-824455228</v>
      </c>
      <c r="H45" s="44">
        <f t="shared" si="6"/>
        <v>16109342</v>
      </c>
      <c r="I45" s="44">
        <f t="shared" si="6"/>
        <v>-2044514</v>
      </c>
      <c r="J45" s="44">
        <f t="shared" si="6"/>
        <v>-810390400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-810390400</v>
      </c>
      <c r="X45" s="44">
        <f t="shared" si="6"/>
        <v>-141714795</v>
      </c>
      <c r="Y45" s="44">
        <f t="shared" si="6"/>
        <v>-668675605</v>
      </c>
      <c r="Z45" s="45">
        <f>+IF(X45&lt;&gt;0,+(Y45/X45)*100,0)</f>
        <v>471.84600944453257</v>
      </c>
      <c r="AA45" s="46">
        <f>+AA26-AA44</f>
        <v>-566859264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58608332</v>
      </c>
      <c r="D47" s="18"/>
      <c r="E47" s="19"/>
      <c r="F47" s="20"/>
      <c r="G47" s="20">
        <v>56723208</v>
      </c>
      <c r="H47" s="20">
        <v>-1873727</v>
      </c>
      <c r="I47" s="20">
        <v>-1029061</v>
      </c>
      <c r="J47" s="20">
        <v>53820420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53820420</v>
      </c>
      <c r="X47" s="20"/>
      <c r="Y47" s="20">
        <v>53820420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58608332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56723208</v>
      </c>
      <c r="H50" s="52">
        <f t="shared" si="7"/>
        <v>-1873727</v>
      </c>
      <c r="I50" s="52">
        <f t="shared" si="7"/>
        <v>-1029061</v>
      </c>
      <c r="J50" s="52">
        <f t="shared" si="7"/>
        <v>53820420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53820420</v>
      </c>
      <c r="X50" s="52">
        <f t="shared" si="7"/>
        <v>0</v>
      </c>
      <c r="Y50" s="52">
        <f t="shared" si="7"/>
        <v>53820420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-62192726</v>
      </c>
      <c r="D6" s="18"/>
      <c r="E6" s="19">
        <v>-48924385</v>
      </c>
      <c r="F6" s="20">
        <v>-48924385</v>
      </c>
      <c r="G6" s="20">
        <v>-72788475</v>
      </c>
      <c r="H6" s="20">
        <v>2136657</v>
      </c>
      <c r="I6" s="20">
        <v>3301704</v>
      </c>
      <c r="J6" s="20">
        <v>-67350114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-67350114</v>
      </c>
      <c r="X6" s="20">
        <v>-12231099</v>
      </c>
      <c r="Y6" s="20">
        <v>-55119015</v>
      </c>
      <c r="Z6" s="21">
        <v>450.64646275857962</v>
      </c>
      <c r="AA6" s="22">
        <v>-48924385</v>
      </c>
    </row>
    <row r="7" spans="1:27" ht="13.5" x14ac:dyDescent="0.25">
      <c r="A7" s="23" t="s">
        <v>35</v>
      </c>
      <c r="B7" s="17" t="s">
        <v>32</v>
      </c>
      <c r="C7" s="18">
        <v>-8475273</v>
      </c>
      <c r="D7" s="18"/>
      <c r="E7" s="19">
        <v>22016389</v>
      </c>
      <c r="F7" s="20">
        <v>22016389</v>
      </c>
      <c r="G7" s="20">
        <v>256242142</v>
      </c>
      <c r="H7" s="20">
        <v>-266817284</v>
      </c>
      <c r="I7" s="20">
        <v>3136324</v>
      </c>
      <c r="J7" s="20">
        <v>-7438818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-7438818</v>
      </c>
      <c r="X7" s="20">
        <v>5504097</v>
      </c>
      <c r="Y7" s="20">
        <v>-12942915</v>
      </c>
      <c r="Z7" s="21">
        <v>-235.15056148174716</v>
      </c>
      <c r="AA7" s="22">
        <v>22016389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-47073</v>
      </c>
      <c r="D10" s="18"/>
      <c r="E10" s="19"/>
      <c r="F10" s="20"/>
      <c r="G10" s="20">
        <v>-47073</v>
      </c>
      <c r="H10" s="20"/>
      <c r="I10" s="20"/>
      <c r="J10" s="20">
        <v>-47073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-47073</v>
      </c>
      <c r="X10" s="20"/>
      <c r="Y10" s="20">
        <v>-47073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101412219</v>
      </c>
      <c r="D11" s="18"/>
      <c r="E11" s="19"/>
      <c r="F11" s="20"/>
      <c r="G11" s="24">
        <v>101436832</v>
      </c>
      <c r="H11" s="24">
        <v>4541275</v>
      </c>
      <c r="I11" s="24">
        <v>8967</v>
      </c>
      <c r="J11" s="20">
        <v>105987074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105987074</v>
      </c>
      <c r="X11" s="20"/>
      <c r="Y11" s="24">
        <v>105987074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-602039</v>
      </c>
      <c r="D12" s="18"/>
      <c r="E12" s="19"/>
      <c r="F12" s="20"/>
      <c r="G12" s="20">
        <v>-602039</v>
      </c>
      <c r="H12" s="20"/>
      <c r="I12" s="20"/>
      <c r="J12" s="20">
        <v>-602039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-602039</v>
      </c>
      <c r="X12" s="20"/>
      <c r="Y12" s="20">
        <v>-602039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30095108</v>
      </c>
      <c r="D13" s="29">
        <f>SUM(D6:D12)</f>
        <v>0</v>
      </c>
      <c r="E13" s="30">
        <f t="shared" si="0"/>
        <v>-26907996</v>
      </c>
      <c r="F13" s="31">
        <f t="shared" si="0"/>
        <v>-26907996</v>
      </c>
      <c r="G13" s="31">
        <f t="shared" si="0"/>
        <v>284241387</v>
      </c>
      <c r="H13" s="31">
        <f t="shared" si="0"/>
        <v>-260139352</v>
      </c>
      <c r="I13" s="31">
        <f t="shared" si="0"/>
        <v>6446995</v>
      </c>
      <c r="J13" s="31">
        <f t="shared" si="0"/>
        <v>30549030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30549030</v>
      </c>
      <c r="X13" s="31">
        <f t="shared" si="0"/>
        <v>-6727002</v>
      </c>
      <c r="Y13" s="31">
        <f t="shared" si="0"/>
        <v>37276032</v>
      </c>
      <c r="Z13" s="32">
        <f>+IF(X13&lt;&gt;0,+(Y13/X13)*100,0)</f>
        <v>-554.12547818478424</v>
      </c>
      <c r="AA13" s="33">
        <f>SUM(AA6:AA12)</f>
        <v>-26907996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19422998</v>
      </c>
      <c r="D17" s="18"/>
      <c r="E17" s="19">
        <v>-29163324</v>
      </c>
      <c r="F17" s="20">
        <v>-29163324</v>
      </c>
      <c r="G17" s="24">
        <v>41290725</v>
      </c>
      <c r="H17" s="24">
        <v>-21867727</v>
      </c>
      <c r="I17" s="24"/>
      <c r="J17" s="20">
        <v>19422998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19422998</v>
      </c>
      <c r="X17" s="20">
        <v>-7290828</v>
      </c>
      <c r="Y17" s="24">
        <v>26713826</v>
      </c>
      <c r="Z17" s="25">
        <v>-366.40318493317909</v>
      </c>
      <c r="AA17" s="26">
        <v>-29163324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19422998</v>
      </c>
      <c r="D25" s="29">
        <f t="shared" ref="D25:Y25" si="1">SUM(D15:D24)</f>
        <v>0</v>
      </c>
      <c r="E25" s="35">
        <f t="shared" si="1"/>
        <v>-29163324</v>
      </c>
      <c r="F25" s="36">
        <f t="shared" si="1"/>
        <v>-29163324</v>
      </c>
      <c r="G25" s="36">
        <f t="shared" si="1"/>
        <v>41290725</v>
      </c>
      <c r="H25" s="36">
        <f t="shared" si="1"/>
        <v>-21867727</v>
      </c>
      <c r="I25" s="36">
        <f t="shared" si="1"/>
        <v>0</v>
      </c>
      <c r="J25" s="36">
        <f t="shared" si="1"/>
        <v>19422998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19422998</v>
      </c>
      <c r="X25" s="36">
        <f t="shared" si="1"/>
        <v>-7290828</v>
      </c>
      <c r="Y25" s="36">
        <f t="shared" si="1"/>
        <v>26713826</v>
      </c>
      <c r="Z25" s="37">
        <f>+IF(X25&lt;&gt;0,+(Y25/X25)*100,0)</f>
        <v>-366.40318493317909</v>
      </c>
      <c r="AA25" s="38">
        <f>SUM(AA15:AA24)</f>
        <v>-29163324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49518106</v>
      </c>
      <c r="D26" s="29">
        <f>+D13+D25</f>
        <v>0</v>
      </c>
      <c r="E26" s="30">
        <f t="shared" si="2"/>
        <v>-56071320</v>
      </c>
      <c r="F26" s="31">
        <f t="shared" si="2"/>
        <v>-56071320</v>
      </c>
      <c r="G26" s="31">
        <f t="shared" si="2"/>
        <v>325532112</v>
      </c>
      <c r="H26" s="31">
        <f t="shared" si="2"/>
        <v>-282007079</v>
      </c>
      <c r="I26" s="31">
        <f t="shared" si="2"/>
        <v>6446995</v>
      </c>
      <c r="J26" s="31">
        <f t="shared" si="2"/>
        <v>49972028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49972028</v>
      </c>
      <c r="X26" s="31">
        <f t="shared" si="2"/>
        <v>-14017830</v>
      </c>
      <c r="Y26" s="31">
        <f t="shared" si="2"/>
        <v>63989858</v>
      </c>
      <c r="Z26" s="32">
        <f>+IF(X26&lt;&gt;0,+(Y26/X26)*100,0)</f>
        <v>-456.48904288324229</v>
      </c>
      <c r="AA26" s="33">
        <f>+AA13+AA25</f>
        <v>-56071320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-146047</v>
      </c>
      <c r="D31" s="18"/>
      <c r="E31" s="19"/>
      <c r="F31" s="20"/>
      <c r="G31" s="20">
        <v>-149098</v>
      </c>
      <c r="H31" s="20">
        <v>-3711</v>
      </c>
      <c r="I31" s="20"/>
      <c r="J31" s="20">
        <v>-152809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-152809</v>
      </c>
      <c r="X31" s="20"/>
      <c r="Y31" s="20">
        <v>-152809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128631434</v>
      </c>
      <c r="D32" s="18"/>
      <c r="E32" s="19">
        <v>-27006816</v>
      </c>
      <c r="F32" s="20">
        <v>-30006816</v>
      </c>
      <c r="G32" s="20">
        <v>112185472</v>
      </c>
      <c r="H32" s="20">
        <v>23041022</v>
      </c>
      <c r="I32" s="20">
        <v>-302979</v>
      </c>
      <c r="J32" s="20">
        <v>134923515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134923515</v>
      </c>
      <c r="X32" s="20">
        <v>-6751704</v>
      </c>
      <c r="Y32" s="20">
        <v>141675219</v>
      </c>
      <c r="Z32" s="21">
        <v>-2098.3624133996395</v>
      </c>
      <c r="AA32" s="22">
        <v>-30006816</v>
      </c>
    </row>
    <row r="33" spans="1:27" ht="13.5" x14ac:dyDescent="0.25">
      <c r="A33" s="23" t="s">
        <v>60</v>
      </c>
      <c r="B33" s="17" t="s">
        <v>32</v>
      </c>
      <c r="C33" s="18">
        <v>-5214701</v>
      </c>
      <c r="D33" s="18"/>
      <c r="E33" s="19"/>
      <c r="F33" s="20"/>
      <c r="G33" s="20">
        <v>-5214701</v>
      </c>
      <c r="H33" s="20"/>
      <c r="I33" s="20"/>
      <c r="J33" s="20">
        <v>-5214701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-5214701</v>
      </c>
      <c r="X33" s="20"/>
      <c r="Y33" s="20">
        <v>-5214701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-785856</v>
      </c>
      <c r="D35" s="18"/>
      <c r="E35" s="19"/>
      <c r="F35" s="20"/>
      <c r="G35" s="20">
        <v>34320331</v>
      </c>
      <c r="H35" s="20">
        <v>-33330585</v>
      </c>
      <c r="I35" s="20">
        <v>888238</v>
      </c>
      <c r="J35" s="20">
        <v>1877984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1877984</v>
      </c>
      <c r="X35" s="20"/>
      <c r="Y35" s="20">
        <v>1877984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122484830</v>
      </c>
      <c r="D37" s="29">
        <f t="shared" ref="D37:Y37" si="3">SUM(D29:D36)</f>
        <v>0</v>
      </c>
      <c r="E37" s="30">
        <f t="shared" si="3"/>
        <v>-27006816</v>
      </c>
      <c r="F37" s="31">
        <f t="shared" si="3"/>
        <v>-30006816</v>
      </c>
      <c r="G37" s="31">
        <f t="shared" si="3"/>
        <v>141142004</v>
      </c>
      <c r="H37" s="31">
        <f t="shared" si="3"/>
        <v>-10293274</v>
      </c>
      <c r="I37" s="31">
        <f t="shared" si="3"/>
        <v>585259</v>
      </c>
      <c r="J37" s="31">
        <f t="shared" si="3"/>
        <v>131433989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131433989</v>
      </c>
      <c r="X37" s="31">
        <f t="shared" si="3"/>
        <v>-6751704</v>
      </c>
      <c r="Y37" s="31">
        <f t="shared" si="3"/>
        <v>138185693</v>
      </c>
      <c r="Z37" s="32">
        <f>+IF(X37&lt;&gt;0,+(Y37/X37)*100,0)</f>
        <v>-2046.6787791644895</v>
      </c>
      <c r="AA37" s="33">
        <f>SUM(AA29:AA36)</f>
        <v>-30006816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122484830</v>
      </c>
      <c r="D44" s="29">
        <f>+D37+D43</f>
        <v>0</v>
      </c>
      <c r="E44" s="30">
        <f t="shared" si="5"/>
        <v>-27006816</v>
      </c>
      <c r="F44" s="31">
        <f t="shared" si="5"/>
        <v>-30006816</v>
      </c>
      <c r="G44" s="31">
        <f t="shared" si="5"/>
        <v>141142004</v>
      </c>
      <c r="H44" s="31">
        <f t="shared" si="5"/>
        <v>-10293274</v>
      </c>
      <c r="I44" s="31">
        <f t="shared" si="5"/>
        <v>585259</v>
      </c>
      <c r="J44" s="31">
        <f t="shared" si="5"/>
        <v>131433989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131433989</v>
      </c>
      <c r="X44" s="31">
        <f t="shared" si="5"/>
        <v>-6751704</v>
      </c>
      <c r="Y44" s="31">
        <f t="shared" si="5"/>
        <v>138185693</v>
      </c>
      <c r="Z44" s="32">
        <f>+IF(X44&lt;&gt;0,+(Y44/X44)*100,0)</f>
        <v>-2046.6787791644895</v>
      </c>
      <c r="AA44" s="33">
        <f>+AA37+AA43</f>
        <v>-30006816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-72966724</v>
      </c>
      <c r="D45" s="42">
        <f t="shared" si="6"/>
        <v>0</v>
      </c>
      <c r="E45" s="43">
        <f t="shared" si="6"/>
        <v>-29064504</v>
      </c>
      <c r="F45" s="44">
        <f t="shared" si="6"/>
        <v>-26064504</v>
      </c>
      <c r="G45" s="44">
        <f t="shared" si="6"/>
        <v>184390108</v>
      </c>
      <c r="H45" s="44">
        <f t="shared" si="6"/>
        <v>-271713805</v>
      </c>
      <c r="I45" s="44">
        <f t="shared" si="6"/>
        <v>5861736</v>
      </c>
      <c r="J45" s="44">
        <f t="shared" si="6"/>
        <v>-81461961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-81461961</v>
      </c>
      <c r="X45" s="44">
        <f t="shared" si="6"/>
        <v>-7266126</v>
      </c>
      <c r="Y45" s="44">
        <f t="shared" si="6"/>
        <v>-74195835</v>
      </c>
      <c r="Z45" s="45">
        <f>+IF(X45&lt;&gt;0,+(Y45/X45)*100,0)</f>
        <v>1021.1195759611105</v>
      </c>
      <c r="AA45" s="46">
        <f>+AA26-AA44</f>
        <v>-26064504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55501</v>
      </c>
      <c r="D47" s="18"/>
      <c r="E47" s="19">
        <v>-29064504</v>
      </c>
      <c r="F47" s="20">
        <v>-26064504</v>
      </c>
      <c r="G47" s="20">
        <v>55501</v>
      </c>
      <c r="H47" s="20"/>
      <c r="I47" s="20">
        <v>-12125015</v>
      </c>
      <c r="J47" s="20">
        <v>-12069514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-12069514</v>
      </c>
      <c r="X47" s="20">
        <v>-7266126</v>
      </c>
      <c r="Y47" s="20">
        <v>-4803388</v>
      </c>
      <c r="Z47" s="47">
        <v>66.106588297532966</v>
      </c>
      <c r="AA47" s="22">
        <v>-26064504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55501</v>
      </c>
      <c r="D50" s="50">
        <f t="shared" ref="D50:Y50" si="7">SUM(D47:D49)</f>
        <v>0</v>
      </c>
      <c r="E50" s="51">
        <f t="shared" si="7"/>
        <v>-29064504</v>
      </c>
      <c r="F50" s="52">
        <f t="shared" si="7"/>
        <v>-26064504</v>
      </c>
      <c r="G50" s="52">
        <f t="shared" si="7"/>
        <v>55501</v>
      </c>
      <c r="H50" s="52">
        <f t="shared" si="7"/>
        <v>0</v>
      </c>
      <c r="I50" s="52">
        <f t="shared" si="7"/>
        <v>-12125015</v>
      </c>
      <c r="J50" s="52">
        <f t="shared" si="7"/>
        <v>-12069514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-12069514</v>
      </c>
      <c r="X50" s="52">
        <f t="shared" si="7"/>
        <v>-7266126</v>
      </c>
      <c r="Y50" s="52">
        <f t="shared" si="7"/>
        <v>-4803388</v>
      </c>
      <c r="Z50" s="53">
        <f>+IF(X50&lt;&gt;0,+(Y50/X50)*100,0)</f>
        <v>66.106588297532966</v>
      </c>
      <c r="AA50" s="54">
        <f>SUM(AA47:AA49)</f>
        <v>-26064504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13643493</v>
      </c>
      <c r="D6" s="18"/>
      <c r="E6" s="19">
        <v>-142711305</v>
      </c>
      <c r="F6" s="20">
        <v>-142711305</v>
      </c>
      <c r="G6" s="20">
        <v>7623000</v>
      </c>
      <c r="H6" s="20"/>
      <c r="I6" s="20">
        <v>7643000</v>
      </c>
      <c r="J6" s="20">
        <v>15266000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15266000</v>
      </c>
      <c r="X6" s="20">
        <v>-35677831</v>
      </c>
      <c r="Y6" s="20">
        <v>50943831</v>
      </c>
      <c r="Z6" s="21">
        <v>-142.78847556624169</v>
      </c>
      <c r="AA6" s="22">
        <v>-142711305</v>
      </c>
    </row>
    <row r="7" spans="1:27" ht="13.5" x14ac:dyDescent="0.25">
      <c r="A7" s="23" t="s">
        <v>35</v>
      </c>
      <c r="B7" s="17" t="s">
        <v>32</v>
      </c>
      <c r="C7" s="18">
        <v>24919</v>
      </c>
      <c r="D7" s="18"/>
      <c r="E7" s="19">
        <v>24919</v>
      </c>
      <c r="F7" s="20">
        <v>24919</v>
      </c>
      <c r="G7" s="20"/>
      <c r="H7" s="20"/>
      <c r="I7" s="20">
        <v>34164</v>
      </c>
      <c r="J7" s="20">
        <v>34164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34164</v>
      </c>
      <c r="X7" s="20">
        <v>6231</v>
      </c>
      <c r="Y7" s="20">
        <v>27933</v>
      </c>
      <c r="Z7" s="21">
        <v>448.2908040442947</v>
      </c>
      <c r="AA7" s="22">
        <v>24919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13668412</v>
      </c>
      <c r="D13" s="29">
        <f>SUM(D6:D12)</f>
        <v>0</v>
      </c>
      <c r="E13" s="30">
        <f t="shared" si="0"/>
        <v>-142686386</v>
      </c>
      <c r="F13" s="31">
        <f t="shared" si="0"/>
        <v>-142686386</v>
      </c>
      <c r="G13" s="31">
        <f t="shared" si="0"/>
        <v>7623000</v>
      </c>
      <c r="H13" s="31">
        <f t="shared" si="0"/>
        <v>0</v>
      </c>
      <c r="I13" s="31">
        <f t="shared" si="0"/>
        <v>7677164</v>
      </c>
      <c r="J13" s="31">
        <f t="shared" si="0"/>
        <v>15300164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15300164</v>
      </c>
      <c r="X13" s="31">
        <f t="shared" si="0"/>
        <v>-35671600</v>
      </c>
      <c r="Y13" s="31">
        <f t="shared" si="0"/>
        <v>50971764</v>
      </c>
      <c r="Z13" s="32">
        <f>+IF(X13&lt;&gt;0,+(Y13/X13)*100,0)</f>
        <v>-142.89172338779309</v>
      </c>
      <c r="AA13" s="33">
        <f>SUM(AA6:AA12)</f>
        <v>-142686386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2299450</v>
      </c>
      <c r="D17" s="18"/>
      <c r="E17" s="19">
        <v>-882676166</v>
      </c>
      <c r="F17" s="20">
        <v>-882676166</v>
      </c>
      <c r="G17" s="24">
        <v>-6835143</v>
      </c>
      <c r="H17" s="24">
        <v>-7893859</v>
      </c>
      <c r="I17" s="24">
        <v>-955092358</v>
      </c>
      <c r="J17" s="20">
        <v>-969821360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-969821360</v>
      </c>
      <c r="X17" s="20">
        <v>-220669079</v>
      </c>
      <c r="Y17" s="24">
        <v>-749152281</v>
      </c>
      <c r="Z17" s="25">
        <v>339.49128006284923</v>
      </c>
      <c r="AA17" s="26">
        <v>-882676166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2299450</v>
      </c>
      <c r="D25" s="29">
        <f t="shared" ref="D25:Y25" si="1">SUM(D15:D24)</f>
        <v>0</v>
      </c>
      <c r="E25" s="35">
        <f t="shared" si="1"/>
        <v>-882676166</v>
      </c>
      <c r="F25" s="36">
        <f t="shared" si="1"/>
        <v>-882676166</v>
      </c>
      <c r="G25" s="36">
        <f t="shared" si="1"/>
        <v>-6835143</v>
      </c>
      <c r="H25" s="36">
        <f t="shared" si="1"/>
        <v>-7893859</v>
      </c>
      <c r="I25" s="36">
        <f t="shared" si="1"/>
        <v>-955092358</v>
      </c>
      <c r="J25" s="36">
        <f t="shared" si="1"/>
        <v>-969821360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-969821360</v>
      </c>
      <c r="X25" s="36">
        <f t="shared" si="1"/>
        <v>-220669079</v>
      </c>
      <c r="Y25" s="36">
        <f t="shared" si="1"/>
        <v>-749152281</v>
      </c>
      <c r="Z25" s="37">
        <f>+IF(X25&lt;&gt;0,+(Y25/X25)*100,0)</f>
        <v>339.49128006284923</v>
      </c>
      <c r="AA25" s="38">
        <f>SUM(AA15:AA24)</f>
        <v>-882676166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15967862</v>
      </c>
      <c r="D26" s="29">
        <f>+D13+D25</f>
        <v>0</v>
      </c>
      <c r="E26" s="30">
        <f t="shared" si="2"/>
        <v>-1025362552</v>
      </c>
      <c r="F26" s="31">
        <f t="shared" si="2"/>
        <v>-1025362552</v>
      </c>
      <c r="G26" s="31">
        <f t="shared" si="2"/>
        <v>787857</v>
      </c>
      <c r="H26" s="31">
        <f t="shared" si="2"/>
        <v>-7893859</v>
      </c>
      <c r="I26" s="31">
        <f t="shared" si="2"/>
        <v>-947415194</v>
      </c>
      <c r="J26" s="31">
        <f t="shared" si="2"/>
        <v>-954521196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-954521196</v>
      </c>
      <c r="X26" s="31">
        <f t="shared" si="2"/>
        <v>-256340679</v>
      </c>
      <c r="Y26" s="31">
        <f t="shared" si="2"/>
        <v>-698180517</v>
      </c>
      <c r="Z26" s="32">
        <f>+IF(X26&lt;&gt;0,+(Y26/X26)*100,0)</f>
        <v>272.36430820252292</v>
      </c>
      <c r="AA26" s="33">
        <f>+AA13+AA25</f>
        <v>-1025362552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-75181318</v>
      </c>
      <c r="D32" s="18"/>
      <c r="E32" s="19">
        <v>1431519</v>
      </c>
      <c r="F32" s="20">
        <v>1431519</v>
      </c>
      <c r="G32" s="20">
        <v>2182386</v>
      </c>
      <c r="H32" s="20">
        <v>-10036197</v>
      </c>
      <c r="I32" s="20">
        <v>-8443459</v>
      </c>
      <c r="J32" s="20">
        <v>-16297270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-16297270</v>
      </c>
      <c r="X32" s="20">
        <v>357882</v>
      </c>
      <c r="Y32" s="20">
        <v>-16655152</v>
      </c>
      <c r="Z32" s="21">
        <v>-4653.8110326867518</v>
      </c>
      <c r="AA32" s="22">
        <v>1431519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-75181318</v>
      </c>
      <c r="D37" s="29">
        <f t="shared" ref="D37:Y37" si="3">SUM(D29:D36)</f>
        <v>0</v>
      </c>
      <c r="E37" s="30">
        <f t="shared" si="3"/>
        <v>1431519</v>
      </c>
      <c r="F37" s="31">
        <f t="shared" si="3"/>
        <v>1431519</v>
      </c>
      <c r="G37" s="31">
        <f t="shared" si="3"/>
        <v>2182386</v>
      </c>
      <c r="H37" s="31">
        <f t="shared" si="3"/>
        <v>-10036197</v>
      </c>
      <c r="I37" s="31">
        <f t="shared" si="3"/>
        <v>-8443459</v>
      </c>
      <c r="J37" s="31">
        <f t="shared" si="3"/>
        <v>-16297270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-16297270</v>
      </c>
      <c r="X37" s="31">
        <f t="shared" si="3"/>
        <v>357882</v>
      </c>
      <c r="Y37" s="31">
        <f t="shared" si="3"/>
        <v>-16655152</v>
      </c>
      <c r="Z37" s="32">
        <f>+IF(X37&lt;&gt;0,+(Y37/X37)*100,0)</f>
        <v>-4653.8110326867518</v>
      </c>
      <c r="AA37" s="33">
        <f>SUM(AA29:AA36)</f>
        <v>1431519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-75181318</v>
      </c>
      <c r="D44" s="29">
        <f>+D37+D43</f>
        <v>0</v>
      </c>
      <c r="E44" s="30">
        <f t="shared" si="5"/>
        <v>1431519</v>
      </c>
      <c r="F44" s="31">
        <f t="shared" si="5"/>
        <v>1431519</v>
      </c>
      <c r="G44" s="31">
        <f t="shared" si="5"/>
        <v>2182386</v>
      </c>
      <c r="H44" s="31">
        <f t="shared" si="5"/>
        <v>-10036197</v>
      </c>
      <c r="I44" s="31">
        <f t="shared" si="5"/>
        <v>-8443459</v>
      </c>
      <c r="J44" s="31">
        <f t="shared" si="5"/>
        <v>-16297270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-16297270</v>
      </c>
      <c r="X44" s="31">
        <f t="shared" si="5"/>
        <v>357882</v>
      </c>
      <c r="Y44" s="31">
        <f t="shared" si="5"/>
        <v>-16655152</v>
      </c>
      <c r="Z44" s="32">
        <f>+IF(X44&lt;&gt;0,+(Y44/X44)*100,0)</f>
        <v>-4653.8110326867518</v>
      </c>
      <c r="AA44" s="33">
        <f>+AA37+AA43</f>
        <v>1431519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91149180</v>
      </c>
      <c r="D45" s="42">
        <f t="shared" si="6"/>
        <v>0</v>
      </c>
      <c r="E45" s="43">
        <f t="shared" si="6"/>
        <v>-1026794071</v>
      </c>
      <c r="F45" s="44">
        <f t="shared" si="6"/>
        <v>-1026794071</v>
      </c>
      <c r="G45" s="44">
        <f t="shared" si="6"/>
        <v>-1394529</v>
      </c>
      <c r="H45" s="44">
        <f t="shared" si="6"/>
        <v>2142338</v>
      </c>
      <c r="I45" s="44">
        <f t="shared" si="6"/>
        <v>-938971735</v>
      </c>
      <c r="J45" s="44">
        <f t="shared" si="6"/>
        <v>-938223926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-938223926</v>
      </c>
      <c r="X45" s="44">
        <f t="shared" si="6"/>
        <v>-256698561</v>
      </c>
      <c r="Y45" s="44">
        <f t="shared" si="6"/>
        <v>-681525365</v>
      </c>
      <c r="Z45" s="45">
        <f>+IF(X45&lt;&gt;0,+(Y45/X45)*100,0)</f>
        <v>265.49637144245622</v>
      </c>
      <c r="AA45" s="46">
        <f>+AA26-AA44</f>
        <v>-1026794071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160749022</v>
      </c>
      <c r="D6" s="18"/>
      <c r="E6" s="19">
        <v>-69929886</v>
      </c>
      <c r="F6" s="20">
        <v>-69929886</v>
      </c>
      <c r="G6" s="20">
        <v>152577450</v>
      </c>
      <c r="H6" s="20">
        <v>-10575392</v>
      </c>
      <c r="I6" s="20">
        <v>-7967424</v>
      </c>
      <c r="J6" s="20">
        <v>134034634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134034634</v>
      </c>
      <c r="X6" s="20">
        <v>-17482473</v>
      </c>
      <c r="Y6" s="20">
        <v>151517107</v>
      </c>
      <c r="Z6" s="21">
        <v>-866.68005722073747</v>
      </c>
      <c r="AA6" s="22">
        <v>-69929886</v>
      </c>
    </row>
    <row r="7" spans="1:27" ht="13.5" x14ac:dyDescent="0.25">
      <c r="A7" s="23" t="s">
        <v>35</v>
      </c>
      <c r="B7" s="17" t="s">
        <v>32</v>
      </c>
      <c r="C7" s="18">
        <v>7867858</v>
      </c>
      <c r="D7" s="18"/>
      <c r="E7" s="19">
        <v>54300144</v>
      </c>
      <c r="F7" s="20">
        <v>54300144</v>
      </c>
      <c r="G7" s="20">
        <v>5596779</v>
      </c>
      <c r="H7" s="20">
        <v>-136685</v>
      </c>
      <c r="I7" s="20">
        <v>1266028</v>
      </c>
      <c r="J7" s="20">
        <v>6726122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6726122</v>
      </c>
      <c r="X7" s="20">
        <v>13575042</v>
      </c>
      <c r="Y7" s="20">
        <v>-6848920</v>
      </c>
      <c r="Z7" s="21">
        <v>-50.452293259939815</v>
      </c>
      <c r="AA7" s="22">
        <v>54300144</v>
      </c>
    </row>
    <row r="8" spans="1:27" ht="13.5" x14ac:dyDescent="0.25">
      <c r="A8" s="23" t="s">
        <v>36</v>
      </c>
      <c r="B8" s="17" t="s">
        <v>32</v>
      </c>
      <c r="C8" s="18">
        <v>36186</v>
      </c>
      <c r="D8" s="18"/>
      <c r="E8" s="19">
        <v>34244</v>
      </c>
      <c r="F8" s="20">
        <v>34244</v>
      </c>
      <c r="G8" s="20">
        <v>34147</v>
      </c>
      <c r="H8" s="20">
        <v>-10935</v>
      </c>
      <c r="I8" s="20">
        <v>1219</v>
      </c>
      <c r="J8" s="20">
        <v>24431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24431</v>
      </c>
      <c r="X8" s="20">
        <v>8565</v>
      </c>
      <c r="Y8" s="20">
        <v>15866</v>
      </c>
      <c r="Z8" s="21">
        <v>185.24226503210741</v>
      </c>
      <c r="AA8" s="22">
        <v>34244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3200000</v>
      </c>
      <c r="F10" s="20">
        <v>3200000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799998</v>
      </c>
      <c r="Y10" s="20">
        <v>-799998</v>
      </c>
      <c r="Z10" s="21">
        <v>-100</v>
      </c>
      <c r="AA10" s="22">
        <v>3200000</v>
      </c>
    </row>
    <row r="11" spans="1:27" ht="13.5" x14ac:dyDescent="0.25">
      <c r="A11" s="23" t="s">
        <v>39</v>
      </c>
      <c r="B11" s="17" t="s">
        <v>32</v>
      </c>
      <c r="C11" s="18">
        <v>103309958</v>
      </c>
      <c r="D11" s="18"/>
      <c r="E11" s="19">
        <v>2649782</v>
      </c>
      <c r="F11" s="20">
        <v>2649782</v>
      </c>
      <c r="G11" s="24">
        <v>106271782</v>
      </c>
      <c r="H11" s="24">
        <v>3114242</v>
      </c>
      <c r="I11" s="24">
        <v>4737560</v>
      </c>
      <c r="J11" s="20">
        <v>114123584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114123584</v>
      </c>
      <c r="X11" s="20">
        <v>662445</v>
      </c>
      <c r="Y11" s="24">
        <v>113461139</v>
      </c>
      <c r="Z11" s="25">
        <v>17127.631576961106</v>
      </c>
      <c r="AA11" s="26">
        <v>2649782</v>
      </c>
    </row>
    <row r="12" spans="1:27" ht="13.5" x14ac:dyDescent="0.25">
      <c r="A12" s="23" t="s">
        <v>40</v>
      </c>
      <c r="B12" s="17" t="s">
        <v>32</v>
      </c>
      <c r="C12" s="18">
        <v>-980942</v>
      </c>
      <c r="D12" s="18"/>
      <c r="E12" s="19"/>
      <c r="F12" s="20"/>
      <c r="G12" s="20">
        <v>-980942</v>
      </c>
      <c r="H12" s="20"/>
      <c r="I12" s="20"/>
      <c r="J12" s="20">
        <v>-980942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-980942</v>
      </c>
      <c r="X12" s="20"/>
      <c r="Y12" s="20">
        <v>-980942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270982082</v>
      </c>
      <c r="D13" s="29">
        <f>SUM(D6:D12)</f>
        <v>0</v>
      </c>
      <c r="E13" s="30">
        <f t="shared" si="0"/>
        <v>-9745716</v>
      </c>
      <c r="F13" s="31">
        <f t="shared" si="0"/>
        <v>-9745716</v>
      </c>
      <c r="G13" s="31">
        <f t="shared" si="0"/>
        <v>263499216</v>
      </c>
      <c r="H13" s="31">
        <f t="shared" si="0"/>
        <v>-7608770</v>
      </c>
      <c r="I13" s="31">
        <f t="shared" si="0"/>
        <v>-1962617</v>
      </c>
      <c r="J13" s="31">
        <f t="shared" si="0"/>
        <v>253927829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253927829</v>
      </c>
      <c r="X13" s="31">
        <f t="shared" si="0"/>
        <v>-2436423</v>
      </c>
      <c r="Y13" s="31">
        <f t="shared" si="0"/>
        <v>256364252</v>
      </c>
      <c r="Z13" s="32">
        <f>+IF(X13&lt;&gt;0,+(Y13/X13)*100,0)</f>
        <v>-10522.156948937029</v>
      </c>
      <c r="AA13" s="33">
        <f>SUM(AA6:AA12)</f>
        <v>-9745716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52843932</v>
      </c>
      <c r="D17" s="18"/>
      <c r="E17" s="19">
        <v>22505859</v>
      </c>
      <c r="F17" s="20">
        <v>22505859</v>
      </c>
      <c r="G17" s="24">
        <v>53482216</v>
      </c>
      <c r="H17" s="24">
        <v>831792</v>
      </c>
      <c r="I17" s="24"/>
      <c r="J17" s="20">
        <v>54314008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54314008</v>
      </c>
      <c r="X17" s="20">
        <v>5626464</v>
      </c>
      <c r="Y17" s="24">
        <v>48687544</v>
      </c>
      <c r="Z17" s="25">
        <v>865.33112093137015</v>
      </c>
      <c r="AA17" s="26">
        <v>22505859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52843932</v>
      </c>
      <c r="D25" s="29">
        <f t="shared" ref="D25:Y25" si="1">SUM(D15:D24)</f>
        <v>0</v>
      </c>
      <c r="E25" s="35">
        <f t="shared" si="1"/>
        <v>22505859</v>
      </c>
      <c r="F25" s="36">
        <f t="shared" si="1"/>
        <v>22505859</v>
      </c>
      <c r="G25" s="36">
        <f t="shared" si="1"/>
        <v>53482216</v>
      </c>
      <c r="H25" s="36">
        <f t="shared" si="1"/>
        <v>831792</v>
      </c>
      <c r="I25" s="36">
        <f t="shared" si="1"/>
        <v>0</v>
      </c>
      <c r="J25" s="36">
        <f t="shared" si="1"/>
        <v>54314008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54314008</v>
      </c>
      <c r="X25" s="36">
        <f t="shared" si="1"/>
        <v>5626464</v>
      </c>
      <c r="Y25" s="36">
        <f t="shared" si="1"/>
        <v>48687544</v>
      </c>
      <c r="Z25" s="37">
        <f>+IF(X25&lt;&gt;0,+(Y25/X25)*100,0)</f>
        <v>865.33112093137015</v>
      </c>
      <c r="AA25" s="38">
        <f>SUM(AA15:AA24)</f>
        <v>22505859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323826014</v>
      </c>
      <c r="D26" s="29">
        <f>+D13+D25</f>
        <v>0</v>
      </c>
      <c r="E26" s="30">
        <f t="shared" si="2"/>
        <v>12760143</v>
      </c>
      <c r="F26" s="31">
        <f t="shared" si="2"/>
        <v>12760143</v>
      </c>
      <c r="G26" s="31">
        <f t="shared" si="2"/>
        <v>316981432</v>
      </c>
      <c r="H26" s="31">
        <f t="shared" si="2"/>
        <v>-6776978</v>
      </c>
      <c r="I26" s="31">
        <f t="shared" si="2"/>
        <v>-1962617</v>
      </c>
      <c r="J26" s="31">
        <f t="shared" si="2"/>
        <v>308241837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308241837</v>
      </c>
      <c r="X26" s="31">
        <f t="shared" si="2"/>
        <v>3190041</v>
      </c>
      <c r="Y26" s="31">
        <f t="shared" si="2"/>
        <v>305051796</v>
      </c>
      <c r="Z26" s="32">
        <f>+IF(X26&lt;&gt;0,+(Y26/X26)*100,0)</f>
        <v>9562.6293204382</v>
      </c>
      <c r="AA26" s="33">
        <f>+AA13+AA25</f>
        <v>12760143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-138401</v>
      </c>
      <c r="D31" s="18"/>
      <c r="E31" s="19"/>
      <c r="F31" s="20"/>
      <c r="G31" s="20">
        <v>-138402</v>
      </c>
      <c r="H31" s="20"/>
      <c r="I31" s="20"/>
      <c r="J31" s="20">
        <v>-138402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-138402</v>
      </c>
      <c r="X31" s="20"/>
      <c r="Y31" s="20">
        <v>-138402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146267178</v>
      </c>
      <c r="D32" s="18"/>
      <c r="E32" s="19">
        <v>5849782</v>
      </c>
      <c r="F32" s="20">
        <v>5849782</v>
      </c>
      <c r="G32" s="20">
        <v>123143658</v>
      </c>
      <c r="H32" s="20">
        <v>-1295086</v>
      </c>
      <c r="I32" s="20">
        <v>-8543032</v>
      </c>
      <c r="J32" s="20">
        <v>113305540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113305540</v>
      </c>
      <c r="X32" s="20">
        <v>1462452</v>
      </c>
      <c r="Y32" s="20">
        <v>111843088</v>
      </c>
      <c r="Z32" s="21">
        <v>7647.6416319988612</v>
      </c>
      <c r="AA32" s="22">
        <v>5849782</v>
      </c>
    </row>
    <row r="33" spans="1:27" ht="13.5" x14ac:dyDescent="0.25">
      <c r="A33" s="23" t="s">
        <v>60</v>
      </c>
      <c r="B33" s="17" t="s">
        <v>32</v>
      </c>
      <c r="C33" s="18">
        <v>7833676</v>
      </c>
      <c r="D33" s="18"/>
      <c r="E33" s="19"/>
      <c r="F33" s="20"/>
      <c r="G33" s="20">
        <v>14959676</v>
      </c>
      <c r="H33" s="20"/>
      <c r="I33" s="20">
        <v>-1659351</v>
      </c>
      <c r="J33" s="20">
        <v>13300325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13300325</v>
      </c>
      <c r="X33" s="20"/>
      <c r="Y33" s="20">
        <v>13300325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62291355</v>
      </c>
      <c r="D35" s="18"/>
      <c r="E35" s="19">
        <v>24054261</v>
      </c>
      <c r="F35" s="20">
        <v>24054261</v>
      </c>
      <c r="G35" s="20">
        <v>64403644</v>
      </c>
      <c r="H35" s="20">
        <v>1863062</v>
      </c>
      <c r="I35" s="20">
        <v>126922</v>
      </c>
      <c r="J35" s="20">
        <v>66393628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66393628</v>
      </c>
      <c r="X35" s="20">
        <v>6013566</v>
      </c>
      <c r="Y35" s="20">
        <v>60380062</v>
      </c>
      <c r="Z35" s="21">
        <v>1004.0641775612007</v>
      </c>
      <c r="AA35" s="22">
        <v>24054261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216253808</v>
      </c>
      <c r="D37" s="29">
        <f t="shared" ref="D37:Y37" si="3">SUM(D29:D36)</f>
        <v>0</v>
      </c>
      <c r="E37" s="30">
        <f t="shared" si="3"/>
        <v>29904043</v>
      </c>
      <c r="F37" s="31">
        <f t="shared" si="3"/>
        <v>29904043</v>
      </c>
      <c r="G37" s="31">
        <f t="shared" si="3"/>
        <v>202368576</v>
      </c>
      <c r="H37" s="31">
        <f t="shared" si="3"/>
        <v>567976</v>
      </c>
      <c r="I37" s="31">
        <f t="shared" si="3"/>
        <v>-10075461</v>
      </c>
      <c r="J37" s="31">
        <f t="shared" si="3"/>
        <v>192861091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192861091</v>
      </c>
      <c r="X37" s="31">
        <f t="shared" si="3"/>
        <v>7476018</v>
      </c>
      <c r="Y37" s="31">
        <f t="shared" si="3"/>
        <v>185385073</v>
      </c>
      <c r="Z37" s="32">
        <f>+IF(X37&lt;&gt;0,+(Y37/X37)*100,0)</f>
        <v>2479.7301584881152</v>
      </c>
      <c r="AA37" s="33">
        <f>SUM(AA29:AA36)</f>
        <v>29904043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216253808</v>
      </c>
      <c r="D44" s="29">
        <f>+D37+D43</f>
        <v>0</v>
      </c>
      <c r="E44" s="30">
        <f t="shared" si="5"/>
        <v>29904043</v>
      </c>
      <c r="F44" s="31">
        <f t="shared" si="5"/>
        <v>29904043</v>
      </c>
      <c r="G44" s="31">
        <f t="shared" si="5"/>
        <v>202368576</v>
      </c>
      <c r="H44" s="31">
        <f t="shared" si="5"/>
        <v>567976</v>
      </c>
      <c r="I44" s="31">
        <f t="shared" si="5"/>
        <v>-10075461</v>
      </c>
      <c r="J44" s="31">
        <f t="shared" si="5"/>
        <v>192861091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192861091</v>
      </c>
      <c r="X44" s="31">
        <f t="shared" si="5"/>
        <v>7476018</v>
      </c>
      <c r="Y44" s="31">
        <f t="shared" si="5"/>
        <v>185385073</v>
      </c>
      <c r="Z44" s="32">
        <f>+IF(X44&lt;&gt;0,+(Y44/X44)*100,0)</f>
        <v>2479.7301584881152</v>
      </c>
      <c r="AA44" s="33">
        <f>+AA37+AA43</f>
        <v>29904043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107572206</v>
      </c>
      <c r="D45" s="42">
        <f t="shared" si="6"/>
        <v>0</v>
      </c>
      <c r="E45" s="43">
        <f t="shared" si="6"/>
        <v>-17143900</v>
      </c>
      <c r="F45" s="44">
        <f t="shared" si="6"/>
        <v>-17143900</v>
      </c>
      <c r="G45" s="44">
        <f t="shared" si="6"/>
        <v>114612856</v>
      </c>
      <c r="H45" s="44">
        <f t="shared" si="6"/>
        <v>-7344954</v>
      </c>
      <c r="I45" s="44">
        <f t="shared" si="6"/>
        <v>8112844</v>
      </c>
      <c r="J45" s="44">
        <f t="shared" si="6"/>
        <v>115380746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115380746</v>
      </c>
      <c r="X45" s="44">
        <f t="shared" si="6"/>
        <v>-4285977</v>
      </c>
      <c r="Y45" s="44">
        <f t="shared" si="6"/>
        <v>119666723</v>
      </c>
      <c r="Z45" s="45">
        <f>+IF(X45&lt;&gt;0,+(Y45/X45)*100,0)</f>
        <v>-2792.0523838555364</v>
      </c>
      <c r="AA45" s="46">
        <f>+AA26-AA44</f>
        <v>-17143900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512236</v>
      </c>
      <c r="D47" s="18"/>
      <c r="E47" s="19">
        <v>-17143900</v>
      </c>
      <c r="F47" s="20">
        <v>-17143900</v>
      </c>
      <c r="G47" s="20">
        <v>512236</v>
      </c>
      <c r="H47" s="20"/>
      <c r="I47" s="20"/>
      <c r="J47" s="20">
        <v>512236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512236</v>
      </c>
      <c r="X47" s="20">
        <v>-4285977</v>
      </c>
      <c r="Y47" s="20">
        <v>4798213</v>
      </c>
      <c r="Z47" s="47">
        <v>-111.95144071001781</v>
      </c>
      <c r="AA47" s="22">
        <v>-17143900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512236</v>
      </c>
      <c r="D50" s="50">
        <f t="shared" ref="D50:Y50" si="7">SUM(D47:D49)</f>
        <v>0</v>
      </c>
      <c r="E50" s="51">
        <f t="shared" si="7"/>
        <v>-17143900</v>
      </c>
      <c r="F50" s="52">
        <f t="shared" si="7"/>
        <v>-17143900</v>
      </c>
      <c r="G50" s="52">
        <f t="shared" si="7"/>
        <v>512236</v>
      </c>
      <c r="H50" s="52">
        <f t="shared" si="7"/>
        <v>0</v>
      </c>
      <c r="I50" s="52">
        <f t="shared" si="7"/>
        <v>0</v>
      </c>
      <c r="J50" s="52">
        <f t="shared" si="7"/>
        <v>512236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512236</v>
      </c>
      <c r="X50" s="52">
        <f t="shared" si="7"/>
        <v>-4285977</v>
      </c>
      <c r="Y50" s="52">
        <f t="shared" si="7"/>
        <v>4798213</v>
      </c>
      <c r="Z50" s="53">
        <f>+IF(X50&lt;&gt;0,+(Y50/X50)*100,0)</f>
        <v>-111.95144071001781</v>
      </c>
      <c r="AA50" s="54">
        <f>SUM(AA47:AA49)</f>
        <v>-17143900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-7875959</v>
      </c>
      <c r="H6" s="20">
        <v>-27093668</v>
      </c>
      <c r="I6" s="20">
        <v>-19216625</v>
      </c>
      <c r="J6" s="20">
        <v>-54186252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-54186252</v>
      </c>
      <c r="X6" s="20"/>
      <c r="Y6" s="20">
        <v>-54186252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39220850</v>
      </c>
      <c r="D7" s="18"/>
      <c r="E7" s="19">
        <v>129458244</v>
      </c>
      <c r="F7" s="20">
        <v>129458244</v>
      </c>
      <c r="G7" s="20">
        <v>28921287</v>
      </c>
      <c r="H7" s="20">
        <v>18480063</v>
      </c>
      <c r="I7" s="20">
        <v>4882308</v>
      </c>
      <c r="J7" s="20">
        <v>52283658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52283658</v>
      </c>
      <c r="X7" s="20">
        <v>32364567</v>
      </c>
      <c r="Y7" s="20">
        <v>19919091</v>
      </c>
      <c r="Z7" s="21">
        <v>61.545983297103902</v>
      </c>
      <c r="AA7" s="22">
        <v>129458244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-6156359</v>
      </c>
      <c r="H10" s="20">
        <v>-4101033</v>
      </c>
      <c r="I10" s="20">
        <v>-866929</v>
      </c>
      <c r="J10" s="20">
        <v>-11124321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-11124321</v>
      </c>
      <c r="X10" s="20"/>
      <c r="Y10" s="20">
        <v>-11124321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1112066</v>
      </c>
      <c r="H11" s="24">
        <v>6562656</v>
      </c>
      <c r="I11" s="24">
        <v>6571908</v>
      </c>
      <c r="J11" s="20">
        <v>14246630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14246630</v>
      </c>
      <c r="X11" s="20"/>
      <c r="Y11" s="24">
        <v>14246630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39220850</v>
      </c>
      <c r="D13" s="29">
        <f>SUM(D6:D12)</f>
        <v>0</v>
      </c>
      <c r="E13" s="30">
        <f t="shared" si="0"/>
        <v>129458244</v>
      </c>
      <c r="F13" s="31">
        <f t="shared" si="0"/>
        <v>129458244</v>
      </c>
      <c r="G13" s="31">
        <f t="shared" si="0"/>
        <v>16001035</v>
      </c>
      <c r="H13" s="31">
        <f t="shared" si="0"/>
        <v>-6151982</v>
      </c>
      <c r="I13" s="31">
        <f t="shared" si="0"/>
        <v>-8629338</v>
      </c>
      <c r="J13" s="31">
        <f t="shared" si="0"/>
        <v>1219715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1219715</v>
      </c>
      <c r="X13" s="31">
        <f t="shared" si="0"/>
        <v>32364567</v>
      </c>
      <c r="Y13" s="31">
        <f t="shared" si="0"/>
        <v>-31144852</v>
      </c>
      <c r="Z13" s="32">
        <f>+IF(X13&lt;&gt;0,+(Y13/X13)*100,0)</f>
        <v>-96.231326067177108</v>
      </c>
      <c r="AA13" s="33">
        <f>SUM(AA6:AA12)</f>
        <v>129458244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130705062</v>
      </c>
      <c r="D17" s="18"/>
      <c r="E17" s="19">
        <v>29226000</v>
      </c>
      <c r="F17" s="20">
        <v>29226000</v>
      </c>
      <c r="G17" s="24">
        <v>2066973</v>
      </c>
      <c r="H17" s="24">
        <v>840</v>
      </c>
      <c r="I17" s="24">
        <v>1243533</v>
      </c>
      <c r="J17" s="20">
        <v>3311346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3311346</v>
      </c>
      <c r="X17" s="20">
        <v>7306506</v>
      </c>
      <c r="Y17" s="24">
        <v>-3995160</v>
      </c>
      <c r="Z17" s="25">
        <v>-54.679487021566807</v>
      </c>
      <c r="AA17" s="26">
        <v>29226000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130705062</v>
      </c>
      <c r="D25" s="29">
        <f t="shared" ref="D25:Y25" si="1">SUM(D15:D24)</f>
        <v>0</v>
      </c>
      <c r="E25" s="35">
        <f t="shared" si="1"/>
        <v>29226000</v>
      </c>
      <c r="F25" s="36">
        <f t="shared" si="1"/>
        <v>29226000</v>
      </c>
      <c r="G25" s="36">
        <f t="shared" si="1"/>
        <v>2066973</v>
      </c>
      <c r="H25" s="36">
        <f t="shared" si="1"/>
        <v>840</v>
      </c>
      <c r="I25" s="36">
        <f t="shared" si="1"/>
        <v>1243533</v>
      </c>
      <c r="J25" s="36">
        <f t="shared" si="1"/>
        <v>3311346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3311346</v>
      </c>
      <c r="X25" s="36">
        <f t="shared" si="1"/>
        <v>7306506</v>
      </c>
      <c r="Y25" s="36">
        <f t="shared" si="1"/>
        <v>-3995160</v>
      </c>
      <c r="Z25" s="37">
        <f>+IF(X25&lt;&gt;0,+(Y25/X25)*100,0)</f>
        <v>-54.679487021566807</v>
      </c>
      <c r="AA25" s="38">
        <f>SUM(AA15:AA24)</f>
        <v>29226000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169925912</v>
      </c>
      <c r="D26" s="29">
        <f>+D13+D25</f>
        <v>0</v>
      </c>
      <c r="E26" s="30">
        <f t="shared" si="2"/>
        <v>158684244</v>
      </c>
      <c r="F26" s="31">
        <f t="shared" si="2"/>
        <v>158684244</v>
      </c>
      <c r="G26" s="31">
        <f t="shared" si="2"/>
        <v>18068008</v>
      </c>
      <c r="H26" s="31">
        <f t="shared" si="2"/>
        <v>-6151142</v>
      </c>
      <c r="I26" s="31">
        <f t="shared" si="2"/>
        <v>-7385805</v>
      </c>
      <c r="J26" s="31">
        <f t="shared" si="2"/>
        <v>4531061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4531061</v>
      </c>
      <c r="X26" s="31">
        <f t="shared" si="2"/>
        <v>39671073</v>
      </c>
      <c r="Y26" s="31">
        <f t="shared" si="2"/>
        <v>-35140012</v>
      </c>
      <c r="Z26" s="32">
        <f>+IF(X26&lt;&gt;0,+(Y26/X26)*100,0)</f>
        <v>-88.578425897378679</v>
      </c>
      <c r="AA26" s="33">
        <f>+AA13+AA25</f>
        <v>158684244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19877974</v>
      </c>
      <c r="D31" s="18"/>
      <c r="E31" s="19">
        <v>2350460</v>
      </c>
      <c r="F31" s="20">
        <v>2350460</v>
      </c>
      <c r="G31" s="20">
        <v>3556</v>
      </c>
      <c r="H31" s="20">
        <v>10853</v>
      </c>
      <c r="I31" s="20">
        <v>42559</v>
      </c>
      <c r="J31" s="20">
        <v>56968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56968</v>
      </c>
      <c r="X31" s="20">
        <v>587613</v>
      </c>
      <c r="Y31" s="20">
        <v>-530645</v>
      </c>
      <c r="Z31" s="21">
        <v>-90.305183853999154</v>
      </c>
      <c r="AA31" s="22">
        <v>2350460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-2082416</v>
      </c>
      <c r="H32" s="20">
        <v>-1723103</v>
      </c>
      <c r="I32" s="20">
        <v>-1920177</v>
      </c>
      <c r="J32" s="20">
        <v>-5725696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-5725696</v>
      </c>
      <c r="X32" s="20"/>
      <c r="Y32" s="20">
        <v>-5725696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-3773471</v>
      </c>
      <c r="J33" s="20">
        <v>-3773471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-3773471</v>
      </c>
      <c r="X33" s="20"/>
      <c r="Y33" s="20">
        <v>-3773471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16226707</v>
      </c>
      <c r="D35" s="18"/>
      <c r="E35" s="19"/>
      <c r="F35" s="20"/>
      <c r="G35" s="20">
        <v>4184006</v>
      </c>
      <c r="H35" s="20">
        <v>5986287</v>
      </c>
      <c r="I35" s="20">
        <v>4948427</v>
      </c>
      <c r="J35" s="20">
        <v>15118720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15118720</v>
      </c>
      <c r="X35" s="20"/>
      <c r="Y35" s="20">
        <v>15118720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36104681</v>
      </c>
      <c r="D37" s="29">
        <f t="shared" ref="D37:Y37" si="3">SUM(D29:D36)</f>
        <v>0</v>
      </c>
      <c r="E37" s="30">
        <f t="shared" si="3"/>
        <v>2350460</v>
      </c>
      <c r="F37" s="31">
        <f t="shared" si="3"/>
        <v>2350460</v>
      </c>
      <c r="G37" s="31">
        <f t="shared" si="3"/>
        <v>2105146</v>
      </c>
      <c r="H37" s="31">
        <f t="shared" si="3"/>
        <v>4274037</v>
      </c>
      <c r="I37" s="31">
        <f t="shared" si="3"/>
        <v>-702662</v>
      </c>
      <c r="J37" s="31">
        <f t="shared" si="3"/>
        <v>5676521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5676521</v>
      </c>
      <c r="X37" s="31">
        <f t="shared" si="3"/>
        <v>587613</v>
      </c>
      <c r="Y37" s="31">
        <f t="shared" si="3"/>
        <v>5088908</v>
      </c>
      <c r="Z37" s="32">
        <f>+IF(X37&lt;&gt;0,+(Y37/X37)*100,0)</f>
        <v>866.03053370160285</v>
      </c>
      <c r="AA37" s="33">
        <f>SUM(AA29:AA36)</f>
        <v>2350460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36104681</v>
      </c>
      <c r="D44" s="29">
        <f>+D37+D43</f>
        <v>0</v>
      </c>
      <c r="E44" s="30">
        <f t="shared" si="5"/>
        <v>2350460</v>
      </c>
      <c r="F44" s="31">
        <f t="shared" si="5"/>
        <v>2350460</v>
      </c>
      <c r="G44" s="31">
        <f t="shared" si="5"/>
        <v>2105146</v>
      </c>
      <c r="H44" s="31">
        <f t="shared" si="5"/>
        <v>4274037</v>
      </c>
      <c r="I44" s="31">
        <f t="shared" si="5"/>
        <v>-702662</v>
      </c>
      <c r="J44" s="31">
        <f t="shared" si="5"/>
        <v>5676521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5676521</v>
      </c>
      <c r="X44" s="31">
        <f t="shared" si="5"/>
        <v>587613</v>
      </c>
      <c r="Y44" s="31">
        <f t="shared" si="5"/>
        <v>5088908</v>
      </c>
      <c r="Z44" s="32">
        <f>+IF(X44&lt;&gt;0,+(Y44/X44)*100,0)</f>
        <v>866.03053370160285</v>
      </c>
      <c r="AA44" s="33">
        <f>+AA37+AA43</f>
        <v>2350460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133821231</v>
      </c>
      <c r="D45" s="42">
        <f t="shared" si="6"/>
        <v>0</v>
      </c>
      <c r="E45" s="43">
        <f t="shared" si="6"/>
        <v>156333784</v>
      </c>
      <c r="F45" s="44">
        <f t="shared" si="6"/>
        <v>156333784</v>
      </c>
      <c r="G45" s="44">
        <f t="shared" si="6"/>
        <v>15962862</v>
      </c>
      <c r="H45" s="44">
        <f t="shared" si="6"/>
        <v>-10425179</v>
      </c>
      <c r="I45" s="44">
        <f t="shared" si="6"/>
        <v>-6683143</v>
      </c>
      <c r="J45" s="44">
        <f t="shared" si="6"/>
        <v>-1145460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-1145460</v>
      </c>
      <c r="X45" s="44">
        <f t="shared" si="6"/>
        <v>39083460</v>
      </c>
      <c r="Y45" s="44">
        <f t="shared" si="6"/>
        <v>-40228920</v>
      </c>
      <c r="Z45" s="45">
        <f>+IF(X45&lt;&gt;0,+(Y45/X45)*100,0)</f>
        <v>-102.93080500037613</v>
      </c>
      <c r="AA45" s="46">
        <f>+AA26-AA44</f>
        <v>156333784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-1118605742</v>
      </c>
      <c r="D47" s="18"/>
      <c r="E47" s="19">
        <v>13921601</v>
      </c>
      <c r="F47" s="20">
        <v>13921601</v>
      </c>
      <c r="G47" s="20">
        <v>15953965</v>
      </c>
      <c r="H47" s="20">
        <v>-18839723</v>
      </c>
      <c r="I47" s="20">
        <v>-10319790</v>
      </c>
      <c r="J47" s="20">
        <v>-13205548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-13205548</v>
      </c>
      <c r="X47" s="20">
        <v>3480390</v>
      </c>
      <c r="Y47" s="20">
        <v>-16685938</v>
      </c>
      <c r="Z47" s="47">
        <v>-479.42724809575941</v>
      </c>
      <c r="AA47" s="22">
        <v>13921601</v>
      </c>
    </row>
    <row r="48" spans="1:27" ht="13.5" x14ac:dyDescent="0.25">
      <c r="A48" s="23" t="s">
        <v>73</v>
      </c>
      <c r="B48" s="17" t="s">
        <v>32</v>
      </c>
      <c r="C48" s="18">
        <v>-16910910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-1135516652</v>
      </c>
      <c r="D50" s="50">
        <f t="shared" ref="D50:Y50" si="7">SUM(D47:D49)</f>
        <v>0</v>
      </c>
      <c r="E50" s="51">
        <f t="shared" si="7"/>
        <v>13921601</v>
      </c>
      <c r="F50" s="52">
        <f t="shared" si="7"/>
        <v>13921601</v>
      </c>
      <c r="G50" s="52">
        <f t="shared" si="7"/>
        <v>15953965</v>
      </c>
      <c r="H50" s="52">
        <f t="shared" si="7"/>
        <v>-18839723</v>
      </c>
      <c r="I50" s="52">
        <f t="shared" si="7"/>
        <v>-10319790</v>
      </c>
      <c r="J50" s="52">
        <f t="shared" si="7"/>
        <v>-13205548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-13205548</v>
      </c>
      <c r="X50" s="52">
        <f t="shared" si="7"/>
        <v>3480390</v>
      </c>
      <c r="Y50" s="52">
        <f t="shared" si="7"/>
        <v>-16685938</v>
      </c>
      <c r="Z50" s="53">
        <f>+IF(X50&lt;&gt;0,+(Y50/X50)*100,0)</f>
        <v>-479.42724809575941</v>
      </c>
      <c r="AA50" s="54">
        <f>SUM(AA47:AA49)</f>
        <v>13921601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-316483901</v>
      </c>
      <c r="D6" s="18"/>
      <c r="E6" s="19">
        <v>296876150</v>
      </c>
      <c r="F6" s="20">
        <v>296876150</v>
      </c>
      <c r="G6" s="20">
        <v>-316672874</v>
      </c>
      <c r="H6" s="20">
        <v>25219239</v>
      </c>
      <c r="I6" s="20">
        <v>12988008</v>
      </c>
      <c r="J6" s="20">
        <v>-278465627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-278465627</v>
      </c>
      <c r="X6" s="20">
        <v>72171647</v>
      </c>
      <c r="Y6" s="20">
        <v>-350637274</v>
      </c>
      <c r="Z6" s="21">
        <v>-485.83798288543977</v>
      </c>
      <c r="AA6" s="22">
        <v>296876150</v>
      </c>
    </row>
    <row r="7" spans="1:27" ht="13.5" x14ac:dyDescent="0.25">
      <c r="A7" s="23" t="s">
        <v>35</v>
      </c>
      <c r="B7" s="17" t="s">
        <v>32</v>
      </c>
      <c r="C7" s="18">
        <v>361361554</v>
      </c>
      <c r="D7" s="18"/>
      <c r="E7" s="19">
        <v>15393929</v>
      </c>
      <c r="F7" s="20">
        <v>15393929</v>
      </c>
      <c r="G7" s="20">
        <v>486508939</v>
      </c>
      <c r="H7" s="20">
        <v>-132788605</v>
      </c>
      <c r="I7" s="20">
        <v>-288087</v>
      </c>
      <c r="J7" s="20">
        <v>353432247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353432247</v>
      </c>
      <c r="X7" s="20">
        <v>5895874</v>
      </c>
      <c r="Y7" s="20">
        <v>347536373</v>
      </c>
      <c r="Z7" s="21">
        <v>5894.5692021233835</v>
      </c>
      <c r="AA7" s="22">
        <v>15393929</v>
      </c>
    </row>
    <row r="8" spans="1:27" ht="13.5" x14ac:dyDescent="0.25">
      <c r="A8" s="23" t="s">
        <v>36</v>
      </c>
      <c r="B8" s="17" t="s">
        <v>32</v>
      </c>
      <c r="C8" s="18">
        <v>-47807</v>
      </c>
      <c r="D8" s="18"/>
      <c r="E8" s="19"/>
      <c r="F8" s="20"/>
      <c r="G8" s="20">
        <v>-47807</v>
      </c>
      <c r="H8" s="20"/>
      <c r="I8" s="20"/>
      <c r="J8" s="20">
        <v>-47807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-47807</v>
      </c>
      <c r="X8" s="20"/>
      <c r="Y8" s="20">
        <v>-47807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-9800429</v>
      </c>
      <c r="D10" s="18"/>
      <c r="E10" s="19"/>
      <c r="F10" s="20"/>
      <c r="G10" s="20">
        <v>-9800429</v>
      </c>
      <c r="H10" s="20"/>
      <c r="I10" s="20"/>
      <c r="J10" s="20">
        <v>-9800429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-9800429</v>
      </c>
      <c r="X10" s="20"/>
      <c r="Y10" s="20">
        <v>-9800429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260374343</v>
      </c>
      <c r="D11" s="18"/>
      <c r="E11" s="19">
        <v>113878473</v>
      </c>
      <c r="F11" s="20">
        <v>113878473</v>
      </c>
      <c r="G11" s="24">
        <v>260513883</v>
      </c>
      <c r="H11" s="24">
        <v>5123824</v>
      </c>
      <c r="I11" s="24">
        <v>5836174</v>
      </c>
      <c r="J11" s="20">
        <v>271473881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271473881</v>
      </c>
      <c r="X11" s="20">
        <v>113878473</v>
      </c>
      <c r="Y11" s="24">
        <v>157595408</v>
      </c>
      <c r="Z11" s="25">
        <v>138.38911240055</v>
      </c>
      <c r="AA11" s="26">
        <v>113878473</v>
      </c>
    </row>
    <row r="12" spans="1:27" ht="13.5" x14ac:dyDescent="0.25">
      <c r="A12" s="23" t="s">
        <v>40</v>
      </c>
      <c r="B12" s="17" t="s">
        <v>32</v>
      </c>
      <c r="C12" s="18">
        <v>-27231</v>
      </c>
      <c r="D12" s="18"/>
      <c r="E12" s="19"/>
      <c r="F12" s="20"/>
      <c r="G12" s="20">
        <v>-27231</v>
      </c>
      <c r="H12" s="20"/>
      <c r="I12" s="20"/>
      <c r="J12" s="20">
        <v>-27231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-27231</v>
      </c>
      <c r="X12" s="20"/>
      <c r="Y12" s="20">
        <v>-27231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295376529</v>
      </c>
      <c r="D13" s="29">
        <f>SUM(D6:D12)</f>
        <v>0</v>
      </c>
      <c r="E13" s="30">
        <f t="shared" si="0"/>
        <v>426148552</v>
      </c>
      <c r="F13" s="31">
        <f t="shared" si="0"/>
        <v>426148552</v>
      </c>
      <c r="G13" s="31">
        <f t="shared" si="0"/>
        <v>420474481</v>
      </c>
      <c r="H13" s="31">
        <f t="shared" si="0"/>
        <v>-102445542</v>
      </c>
      <c r="I13" s="31">
        <f t="shared" si="0"/>
        <v>18536095</v>
      </c>
      <c r="J13" s="31">
        <f t="shared" si="0"/>
        <v>336565034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336565034</v>
      </c>
      <c r="X13" s="31">
        <f t="shared" si="0"/>
        <v>191945994</v>
      </c>
      <c r="Y13" s="31">
        <f t="shared" si="0"/>
        <v>144619040</v>
      </c>
      <c r="Z13" s="32">
        <f>+IF(X13&lt;&gt;0,+(Y13/X13)*100,0)</f>
        <v>75.343609411301387</v>
      </c>
      <c r="AA13" s="33">
        <f>SUM(AA6:AA12)</f>
        <v>426148552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201192635</v>
      </c>
      <c r="D17" s="18"/>
      <c r="E17" s="19">
        <v>6540574</v>
      </c>
      <c r="F17" s="20">
        <v>6540574</v>
      </c>
      <c r="G17" s="24">
        <v>208120224</v>
      </c>
      <c r="H17" s="24">
        <v>-6936294</v>
      </c>
      <c r="I17" s="24">
        <v>-1760210</v>
      </c>
      <c r="J17" s="20">
        <v>199423720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199423720</v>
      </c>
      <c r="X17" s="20">
        <v>1635144</v>
      </c>
      <c r="Y17" s="24">
        <v>197788576</v>
      </c>
      <c r="Z17" s="25">
        <v>12096.095267450452</v>
      </c>
      <c r="AA17" s="26">
        <v>6540574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201192635</v>
      </c>
      <c r="D25" s="29">
        <f t="shared" ref="D25:Y25" si="1">SUM(D15:D24)</f>
        <v>0</v>
      </c>
      <c r="E25" s="35">
        <f t="shared" si="1"/>
        <v>6540574</v>
      </c>
      <c r="F25" s="36">
        <f t="shared" si="1"/>
        <v>6540574</v>
      </c>
      <c r="G25" s="36">
        <f t="shared" si="1"/>
        <v>208120224</v>
      </c>
      <c r="H25" s="36">
        <f t="shared" si="1"/>
        <v>-6936294</v>
      </c>
      <c r="I25" s="36">
        <f t="shared" si="1"/>
        <v>-1760210</v>
      </c>
      <c r="J25" s="36">
        <f t="shared" si="1"/>
        <v>199423720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199423720</v>
      </c>
      <c r="X25" s="36">
        <f t="shared" si="1"/>
        <v>1635144</v>
      </c>
      <c r="Y25" s="36">
        <f t="shared" si="1"/>
        <v>197788576</v>
      </c>
      <c r="Z25" s="37">
        <f>+IF(X25&lt;&gt;0,+(Y25/X25)*100,0)</f>
        <v>12096.095267450452</v>
      </c>
      <c r="AA25" s="38">
        <f>SUM(AA15:AA24)</f>
        <v>6540574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496569164</v>
      </c>
      <c r="D26" s="29">
        <f>+D13+D25</f>
        <v>0</v>
      </c>
      <c r="E26" s="30">
        <f t="shared" si="2"/>
        <v>432689126</v>
      </c>
      <c r="F26" s="31">
        <f t="shared" si="2"/>
        <v>432689126</v>
      </c>
      <c r="G26" s="31">
        <f t="shared" si="2"/>
        <v>628594705</v>
      </c>
      <c r="H26" s="31">
        <f t="shared" si="2"/>
        <v>-109381836</v>
      </c>
      <c r="I26" s="31">
        <f t="shared" si="2"/>
        <v>16775885</v>
      </c>
      <c r="J26" s="31">
        <f t="shared" si="2"/>
        <v>535988754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535988754</v>
      </c>
      <c r="X26" s="31">
        <f t="shared" si="2"/>
        <v>193581138</v>
      </c>
      <c r="Y26" s="31">
        <f t="shared" si="2"/>
        <v>342407616</v>
      </c>
      <c r="Z26" s="32">
        <f>+IF(X26&lt;&gt;0,+(Y26/X26)*100,0)</f>
        <v>176.88067109100268</v>
      </c>
      <c r="AA26" s="33">
        <f>+AA13+AA25</f>
        <v>432689126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-123219</v>
      </c>
      <c r="D31" s="18"/>
      <c r="E31" s="19"/>
      <c r="F31" s="20"/>
      <c r="G31" s="20">
        <v>-139379</v>
      </c>
      <c r="H31" s="20">
        <v>-7142</v>
      </c>
      <c r="I31" s="20">
        <v>-3163</v>
      </c>
      <c r="J31" s="20">
        <v>-149684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-149684</v>
      </c>
      <c r="X31" s="20"/>
      <c r="Y31" s="20">
        <v>-149684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1077734905</v>
      </c>
      <c r="D32" s="18"/>
      <c r="E32" s="19">
        <v>1700174618</v>
      </c>
      <c r="F32" s="20">
        <v>1700174618</v>
      </c>
      <c r="G32" s="20">
        <v>1046459272</v>
      </c>
      <c r="H32" s="20">
        <v>40614816</v>
      </c>
      <c r="I32" s="20">
        <v>36168769</v>
      </c>
      <c r="J32" s="20">
        <v>1123242857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1123242857</v>
      </c>
      <c r="X32" s="20">
        <v>1448547220</v>
      </c>
      <c r="Y32" s="20">
        <v>-325304363</v>
      </c>
      <c r="Z32" s="21">
        <v>-22.457283995201756</v>
      </c>
      <c r="AA32" s="22">
        <v>1700174618</v>
      </c>
    </row>
    <row r="33" spans="1:27" ht="13.5" x14ac:dyDescent="0.25">
      <c r="A33" s="23" t="s">
        <v>60</v>
      </c>
      <c r="B33" s="17" t="s">
        <v>32</v>
      </c>
      <c r="C33" s="18">
        <v>-9796200</v>
      </c>
      <c r="D33" s="18"/>
      <c r="E33" s="19">
        <v>2449176</v>
      </c>
      <c r="F33" s="20">
        <v>2449176</v>
      </c>
      <c r="G33" s="20">
        <v>-9796200</v>
      </c>
      <c r="H33" s="20"/>
      <c r="I33" s="20"/>
      <c r="J33" s="20">
        <v>-9796200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-9796200</v>
      </c>
      <c r="X33" s="20">
        <v>2449176</v>
      </c>
      <c r="Y33" s="20">
        <v>-12245376</v>
      </c>
      <c r="Z33" s="21">
        <v>-499.97942165038364</v>
      </c>
      <c r="AA33" s="22">
        <v>2449176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187791721</v>
      </c>
      <c r="D35" s="18"/>
      <c r="E35" s="19">
        <v>15774243</v>
      </c>
      <c r="F35" s="20">
        <v>15774243</v>
      </c>
      <c r="G35" s="20">
        <v>188004109</v>
      </c>
      <c r="H35" s="20">
        <v>2656883</v>
      </c>
      <c r="I35" s="20">
        <v>1774316</v>
      </c>
      <c r="J35" s="20">
        <v>192435308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192435308</v>
      </c>
      <c r="X35" s="20">
        <v>3943560</v>
      </c>
      <c r="Y35" s="20">
        <v>188491748</v>
      </c>
      <c r="Z35" s="21">
        <v>4779.7357717392406</v>
      </c>
      <c r="AA35" s="22">
        <v>15774243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1255607207</v>
      </c>
      <c r="D37" s="29">
        <f t="shared" ref="D37:Y37" si="3">SUM(D29:D36)</f>
        <v>0</v>
      </c>
      <c r="E37" s="30">
        <f t="shared" si="3"/>
        <v>1718398037</v>
      </c>
      <c r="F37" s="31">
        <f t="shared" si="3"/>
        <v>1718398037</v>
      </c>
      <c r="G37" s="31">
        <f t="shared" si="3"/>
        <v>1224527802</v>
      </c>
      <c r="H37" s="31">
        <f t="shared" si="3"/>
        <v>43264557</v>
      </c>
      <c r="I37" s="31">
        <f t="shared" si="3"/>
        <v>37939922</v>
      </c>
      <c r="J37" s="31">
        <f t="shared" si="3"/>
        <v>1305732281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1305732281</v>
      </c>
      <c r="X37" s="31">
        <f t="shared" si="3"/>
        <v>1454939956</v>
      </c>
      <c r="Y37" s="31">
        <f t="shared" si="3"/>
        <v>-149207675</v>
      </c>
      <c r="Z37" s="32">
        <f>+IF(X37&lt;&gt;0,+(Y37/X37)*100,0)</f>
        <v>-10.255246230931059</v>
      </c>
      <c r="AA37" s="33">
        <f>SUM(AA29:AA36)</f>
        <v>1718398037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1255607207</v>
      </c>
      <c r="D44" s="29">
        <f>+D37+D43</f>
        <v>0</v>
      </c>
      <c r="E44" s="30">
        <f t="shared" si="5"/>
        <v>1718398037</v>
      </c>
      <c r="F44" s="31">
        <f t="shared" si="5"/>
        <v>1718398037</v>
      </c>
      <c r="G44" s="31">
        <f t="shared" si="5"/>
        <v>1224527802</v>
      </c>
      <c r="H44" s="31">
        <f t="shared" si="5"/>
        <v>43264557</v>
      </c>
      <c r="I44" s="31">
        <f t="shared" si="5"/>
        <v>37939922</v>
      </c>
      <c r="J44" s="31">
        <f t="shared" si="5"/>
        <v>1305732281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1305732281</v>
      </c>
      <c r="X44" s="31">
        <f t="shared" si="5"/>
        <v>1454939956</v>
      </c>
      <c r="Y44" s="31">
        <f t="shared" si="5"/>
        <v>-149207675</v>
      </c>
      <c r="Z44" s="32">
        <f>+IF(X44&lt;&gt;0,+(Y44/X44)*100,0)</f>
        <v>-10.255246230931059</v>
      </c>
      <c r="AA44" s="33">
        <f>+AA37+AA43</f>
        <v>1718398037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-759038043</v>
      </c>
      <c r="D45" s="42">
        <f t="shared" si="6"/>
        <v>0</v>
      </c>
      <c r="E45" s="43">
        <f t="shared" si="6"/>
        <v>-1285708911</v>
      </c>
      <c r="F45" s="44">
        <f t="shared" si="6"/>
        <v>-1285708911</v>
      </c>
      <c r="G45" s="44">
        <f t="shared" si="6"/>
        <v>-595933097</v>
      </c>
      <c r="H45" s="44">
        <f t="shared" si="6"/>
        <v>-152646393</v>
      </c>
      <c r="I45" s="44">
        <f t="shared" si="6"/>
        <v>-21164037</v>
      </c>
      <c r="J45" s="44">
        <f t="shared" si="6"/>
        <v>-769743527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-769743527</v>
      </c>
      <c r="X45" s="44">
        <f t="shared" si="6"/>
        <v>-1261358818</v>
      </c>
      <c r="Y45" s="44">
        <f t="shared" si="6"/>
        <v>491615291</v>
      </c>
      <c r="Z45" s="45">
        <f>+IF(X45&lt;&gt;0,+(Y45/X45)*100,0)</f>
        <v>-38.975054836458121</v>
      </c>
      <c r="AA45" s="46">
        <f>+AA26-AA44</f>
        <v>-1285708911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647825</v>
      </c>
      <c r="D47" s="18"/>
      <c r="E47" s="19">
        <v>-32466781</v>
      </c>
      <c r="F47" s="20">
        <v>-32466781</v>
      </c>
      <c r="G47" s="20">
        <v>647825</v>
      </c>
      <c r="H47" s="20"/>
      <c r="I47" s="20"/>
      <c r="J47" s="20">
        <v>647825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647825</v>
      </c>
      <c r="X47" s="20">
        <v>-8116689</v>
      </c>
      <c r="Y47" s="20">
        <v>8764514</v>
      </c>
      <c r="Z47" s="47">
        <v>-107.98139487665475</v>
      </c>
      <c r="AA47" s="22">
        <v>-32466781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647825</v>
      </c>
      <c r="D50" s="50">
        <f t="shared" ref="D50:Y50" si="7">SUM(D47:D49)</f>
        <v>0</v>
      </c>
      <c r="E50" s="51">
        <f t="shared" si="7"/>
        <v>-32466781</v>
      </c>
      <c r="F50" s="52">
        <f t="shared" si="7"/>
        <v>-32466781</v>
      </c>
      <c r="G50" s="52">
        <f t="shared" si="7"/>
        <v>647825</v>
      </c>
      <c r="H50" s="52">
        <f t="shared" si="7"/>
        <v>0</v>
      </c>
      <c r="I50" s="52">
        <f t="shared" si="7"/>
        <v>0</v>
      </c>
      <c r="J50" s="52">
        <f t="shared" si="7"/>
        <v>647825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647825</v>
      </c>
      <c r="X50" s="52">
        <f t="shared" si="7"/>
        <v>-8116689</v>
      </c>
      <c r="Y50" s="52">
        <f t="shared" si="7"/>
        <v>8764514</v>
      </c>
      <c r="Z50" s="53">
        <f>+IF(X50&lt;&gt;0,+(Y50/X50)*100,0)</f>
        <v>-107.98139487665475</v>
      </c>
      <c r="AA50" s="54">
        <f>SUM(AA47:AA49)</f>
        <v>-32466781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140732005</v>
      </c>
      <c r="D6" s="18"/>
      <c r="E6" s="19">
        <v>-15417857</v>
      </c>
      <c r="F6" s="20">
        <v>-15417857</v>
      </c>
      <c r="G6" s="20">
        <v>146500098</v>
      </c>
      <c r="H6" s="20"/>
      <c r="I6" s="20">
        <v>-2795398</v>
      </c>
      <c r="J6" s="20">
        <v>143704700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143704700</v>
      </c>
      <c r="X6" s="20">
        <v>-3942996</v>
      </c>
      <c r="Y6" s="20">
        <v>147647696</v>
      </c>
      <c r="Z6" s="21">
        <v>-3744.5560685326591</v>
      </c>
      <c r="AA6" s="22">
        <v>-15417857</v>
      </c>
    </row>
    <row r="7" spans="1:27" ht="13.5" x14ac:dyDescent="0.25">
      <c r="A7" s="23" t="s">
        <v>35</v>
      </c>
      <c r="B7" s="17" t="s">
        <v>32</v>
      </c>
      <c r="C7" s="18">
        <v>-23728338</v>
      </c>
      <c r="D7" s="18"/>
      <c r="E7" s="19">
        <v>87746395</v>
      </c>
      <c r="F7" s="20">
        <v>87746395</v>
      </c>
      <c r="G7" s="20">
        <v>-13840088</v>
      </c>
      <c r="H7" s="20"/>
      <c r="I7" s="20">
        <v>-274191</v>
      </c>
      <c r="J7" s="20">
        <v>-14114279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-14114279</v>
      </c>
      <c r="X7" s="20">
        <v>22076041</v>
      </c>
      <c r="Y7" s="20">
        <v>-36190320</v>
      </c>
      <c r="Z7" s="21">
        <v>-163.93482871317372</v>
      </c>
      <c r="AA7" s="22">
        <v>87746395</v>
      </c>
    </row>
    <row r="8" spans="1:27" ht="13.5" x14ac:dyDescent="0.25">
      <c r="A8" s="23" t="s">
        <v>36</v>
      </c>
      <c r="B8" s="17" t="s">
        <v>32</v>
      </c>
      <c r="C8" s="18">
        <v>6625951</v>
      </c>
      <c r="D8" s="18"/>
      <c r="E8" s="19">
        <v>6944</v>
      </c>
      <c r="F8" s="20">
        <v>6944</v>
      </c>
      <c r="G8" s="20">
        <v>6625951</v>
      </c>
      <c r="H8" s="20"/>
      <c r="I8" s="20"/>
      <c r="J8" s="20">
        <v>6625951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6625951</v>
      </c>
      <c r="X8" s="20">
        <v>1747</v>
      </c>
      <c r="Y8" s="20">
        <v>6624204</v>
      </c>
      <c r="Z8" s="21">
        <v>379175.95878649113</v>
      </c>
      <c r="AA8" s="22">
        <v>6944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-241321</v>
      </c>
      <c r="D10" s="18"/>
      <c r="E10" s="19">
        <v>-63817</v>
      </c>
      <c r="F10" s="20">
        <v>-63817</v>
      </c>
      <c r="G10" s="20">
        <v>-241321</v>
      </c>
      <c r="H10" s="20"/>
      <c r="I10" s="20">
        <v>-39299</v>
      </c>
      <c r="J10" s="20">
        <v>-280620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-280620</v>
      </c>
      <c r="X10" s="20">
        <v>-16060</v>
      </c>
      <c r="Y10" s="20">
        <v>-264560</v>
      </c>
      <c r="Z10" s="21">
        <v>1647.3225404732254</v>
      </c>
      <c r="AA10" s="22">
        <v>-63817</v>
      </c>
    </row>
    <row r="11" spans="1:27" ht="13.5" x14ac:dyDescent="0.25">
      <c r="A11" s="23" t="s">
        <v>39</v>
      </c>
      <c r="B11" s="17" t="s">
        <v>32</v>
      </c>
      <c r="C11" s="18">
        <v>42124362</v>
      </c>
      <c r="D11" s="18"/>
      <c r="E11" s="19"/>
      <c r="F11" s="20"/>
      <c r="G11" s="24">
        <v>41480159</v>
      </c>
      <c r="H11" s="24"/>
      <c r="I11" s="24">
        <v>1394581</v>
      </c>
      <c r="J11" s="20">
        <v>42874740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42874740</v>
      </c>
      <c r="X11" s="20"/>
      <c r="Y11" s="24">
        <v>42874740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4991067</v>
      </c>
      <c r="D12" s="18"/>
      <c r="E12" s="19"/>
      <c r="F12" s="20"/>
      <c r="G12" s="20">
        <v>4991067</v>
      </c>
      <c r="H12" s="20"/>
      <c r="I12" s="20"/>
      <c r="J12" s="20">
        <v>4991067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4991067</v>
      </c>
      <c r="X12" s="20"/>
      <c r="Y12" s="20">
        <v>4991067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170503726</v>
      </c>
      <c r="D13" s="29">
        <f>SUM(D6:D12)</f>
        <v>0</v>
      </c>
      <c r="E13" s="30">
        <f t="shared" si="0"/>
        <v>72271665</v>
      </c>
      <c r="F13" s="31">
        <f t="shared" si="0"/>
        <v>72271665</v>
      </c>
      <c r="G13" s="31">
        <f t="shared" si="0"/>
        <v>185515866</v>
      </c>
      <c r="H13" s="31">
        <f t="shared" si="0"/>
        <v>0</v>
      </c>
      <c r="I13" s="31">
        <f t="shared" si="0"/>
        <v>-1714307</v>
      </c>
      <c r="J13" s="31">
        <f t="shared" si="0"/>
        <v>183801559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183801559</v>
      </c>
      <c r="X13" s="31">
        <f t="shared" si="0"/>
        <v>18118732</v>
      </c>
      <c r="Y13" s="31">
        <f t="shared" si="0"/>
        <v>165682827</v>
      </c>
      <c r="Z13" s="32">
        <f>+IF(X13&lt;&gt;0,+(Y13/X13)*100,0)</f>
        <v>914.42837721756689</v>
      </c>
      <c r="AA13" s="33">
        <f>SUM(AA6:AA12)</f>
        <v>72271665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40677289</v>
      </c>
      <c r="D17" s="18"/>
      <c r="E17" s="19">
        <v>4849377</v>
      </c>
      <c r="F17" s="20">
        <v>4849377</v>
      </c>
      <c r="G17" s="24">
        <v>36383029</v>
      </c>
      <c r="H17" s="24"/>
      <c r="I17" s="24">
        <v>1527158</v>
      </c>
      <c r="J17" s="20">
        <v>37910187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37910187</v>
      </c>
      <c r="X17" s="20">
        <v>1283262</v>
      </c>
      <c r="Y17" s="24">
        <v>36626925</v>
      </c>
      <c r="Z17" s="25">
        <v>2854.2047531992685</v>
      </c>
      <c r="AA17" s="26">
        <v>4849377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22200</v>
      </c>
      <c r="D21" s="18"/>
      <c r="E21" s="19"/>
      <c r="F21" s="20"/>
      <c r="G21" s="20">
        <v>22200</v>
      </c>
      <c r="H21" s="20"/>
      <c r="I21" s="20"/>
      <c r="J21" s="20">
        <v>22200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22200</v>
      </c>
      <c r="X21" s="20"/>
      <c r="Y21" s="20">
        <v>22200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40699489</v>
      </c>
      <c r="D25" s="29">
        <f t="shared" ref="D25:Y25" si="1">SUM(D15:D24)</f>
        <v>0</v>
      </c>
      <c r="E25" s="35">
        <f t="shared" si="1"/>
        <v>4849377</v>
      </c>
      <c r="F25" s="36">
        <f t="shared" si="1"/>
        <v>4849377</v>
      </c>
      <c r="G25" s="36">
        <f t="shared" si="1"/>
        <v>36405229</v>
      </c>
      <c r="H25" s="36">
        <f t="shared" si="1"/>
        <v>0</v>
      </c>
      <c r="I25" s="36">
        <f t="shared" si="1"/>
        <v>1527158</v>
      </c>
      <c r="J25" s="36">
        <f t="shared" si="1"/>
        <v>37932387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37932387</v>
      </c>
      <c r="X25" s="36">
        <f t="shared" si="1"/>
        <v>1283262</v>
      </c>
      <c r="Y25" s="36">
        <f t="shared" si="1"/>
        <v>36649125</v>
      </c>
      <c r="Z25" s="37">
        <f>+IF(X25&lt;&gt;0,+(Y25/X25)*100,0)</f>
        <v>2855.9347194883044</v>
      </c>
      <c r="AA25" s="38">
        <f>SUM(AA15:AA24)</f>
        <v>4849377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211203215</v>
      </c>
      <c r="D26" s="29">
        <f>+D13+D25</f>
        <v>0</v>
      </c>
      <c r="E26" s="30">
        <f t="shared" si="2"/>
        <v>77121042</v>
      </c>
      <c r="F26" s="31">
        <f t="shared" si="2"/>
        <v>77121042</v>
      </c>
      <c r="G26" s="31">
        <f t="shared" si="2"/>
        <v>221921095</v>
      </c>
      <c r="H26" s="31">
        <f t="shared" si="2"/>
        <v>0</v>
      </c>
      <c r="I26" s="31">
        <f t="shared" si="2"/>
        <v>-187149</v>
      </c>
      <c r="J26" s="31">
        <f t="shared" si="2"/>
        <v>221733946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221733946</v>
      </c>
      <c r="X26" s="31">
        <f t="shared" si="2"/>
        <v>19401994</v>
      </c>
      <c r="Y26" s="31">
        <f t="shared" si="2"/>
        <v>202331952</v>
      </c>
      <c r="Z26" s="32">
        <f>+IF(X26&lt;&gt;0,+(Y26/X26)*100,0)</f>
        <v>1042.8410193302811</v>
      </c>
      <c r="AA26" s="33">
        <f>+AA13+AA25</f>
        <v>77121042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-116539</v>
      </c>
      <c r="D31" s="18"/>
      <c r="E31" s="19"/>
      <c r="F31" s="20"/>
      <c r="G31" s="20">
        <v>-116539</v>
      </c>
      <c r="H31" s="20"/>
      <c r="I31" s="20"/>
      <c r="J31" s="20">
        <v>-116539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-116539</v>
      </c>
      <c r="X31" s="20"/>
      <c r="Y31" s="20">
        <v>-116539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-9721317</v>
      </c>
      <c r="D32" s="18"/>
      <c r="E32" s="19">
        <v>72483170</v>
      </c>
      <c r="F32" s="20">
        <v>72483170</v>
      </c>
      <c r="G32" s="20">
        <v>-9765784</v>
      </c>
      <c r="H32" s="20"/>
      <c r="I32" s="20">
        <v>-44641</v>
      </c>
      <c r="J32" s="20">
        <v>-9810425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-9810425</v>
      </c>
      <c r="X32" s="20">
        <v>18241607</v>
      </c>
      <c r="Y32" s="20">
        <v>-28052032</v>
      </c>
      <c r="Z32" s="21">
        <v>-153.78048655472077</v>
      </c>
      <c r="AA32" s="22">
        <v>72483170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-152477</v>
      </c>
      <c r="Y33" s="20">
        <v>152477</v>
      </c>
      <c r="Z33" s="21">
        <v>-100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63623796</v>
      </c>
      <c r="D35" s="18"/>
      <c r="E35" s="19"/>
      <c r="F35" s="20"/>
      <c r="G35" s="20">
        <v>64641211</v>
      </c>
      <c r="H35" s="20"/>
      <c r="I35" s="20">
        <v>1011611</v>
      </c>
      <c r="J35" s="20">
        <v>65652822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65652822</v>
      </c>
      <c r="X35" s="20"/>
      <c r="Y35" s="20">
        <v>65652822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53785940</v>
      </c>
      <c r="D37" s="29">
        <f t="shared" ref="D37:Y37" si="3">SUM(D29:D36)</f>
        <v>0</v>
      </c>
      <c r="E37" s="30">
        <f t="shared" si="3"/>
        <v>72483170</v>
      </c>
      <c r="F37" s="31">
        <f t="shared" si="3"/>
        <v>72483170</v>
      </c>
      <c r="G37" s="31">
        <f t="shared" si="3"/>
        <v>54758888</v>
      </c>
      <c r="H37" s="31">
        <f t="shared" si="3"/>
        <v>0</v>
      </c>
      <c r="I37" s="31">
        <f t="shared" si="3"/>
        <v>966970</v>
      </c>
      <c r="J37" s="31">
        <f t="shared" si="3"/>
        <v>55725858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55725858</v>
      </c>
      <c r="X37" s="31">
        <f t="shared" si="3"/>
        <v>18089130</v>
      </c>
      <c r="Y37" s="31">
        <f t="shared" si="3"/>
        <v>37636728</v>
      </c>
      <c r="Z37" s="32">
        <f>+IF(X37&lt;&gt;0,+(Y37/X37)*100,0)</f>
        <v>208.06267631444962</v>
      </c>
      <c r="AA37" s="33">
        <f>SUM(AA29:AA36)</f>
        <v>72483170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53785940</v>
      </c>
      <c r="D44" s="29">
        <f>+D37+D43</f>
        <v>0</v>
      </c>
      <c r="E44" s="30">
        <f t="shared" si="5"/>
        <v>72483170</v>
      </c>
      <c r="F44" s="31">
        <f t="shared" si="5"/>
        <v>72483170</v>
      </c>
      <c r="G44" s="31">
        <f t="shared" si="5"/>
        <v>54758888</v>
      </c>
      <c r="H44" s="31">
        <f t="shared" si="5"/>
        <v>0</v>
      </c>
      <c r="I44" s="31">
        <f t="shared" si="5"/>
        <v>966970</v>
      </c>
      <c r="J44" s="31">
        <f t="shared" si="5"/>
        <v>55725858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55725858</v>
      </c>
      <c r="X44" s="31">
        <f t="shared" si="5"/>
        <v>18089130</v>
      </c>
      <c r="Y44" s="31">
        <f t="shared" si="5"/>
        <v>37636728</v>
      </c>
      <c r="Z44" s="32">
        <f>+IF(X44&lt;&gt;0,+(Y44/X44)*100,0)</f>
        <v>208.06267631444962</v>
      </c>
      <c r="AA44" s="33">
        <f>+AA37+AA43</f>
        <v>72483170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157417275</v>
      </c>
      <c r="D45" s="42">
        <f t="shared" si="6"/>
        <v>0</v>
      </c>
      <c r="E45" s="43">
        <f t="shared" si="6"/>
        <v>4637872</v>
      </c>
      <c r="F45" s="44">
        <f t="shared" si="6"/>
        <v>4637872</v>
      </c>
      <c r="G45" s="44">
        <f t="shared" si="6"/>
        <v>167162207</v>
      </c>
      <c r="H45" s="44">
        <f t="shared" si="6"/>
        <v>0</v>
      </c>
      <c r="I45" s="44">
        <f t="shared" si="6"/>
        <v>-1154119</v>
      </c>
      <c r="J45" s="44">
        <f t="shared" si="6"/>
        <v>166008088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166008088</v>
      </c>
      <c r="X45" s="44">
        <f t="shared" si="6"/>
        <v>1312864</v>
      </c>
      <c r="Y45" s="44">
        <f t="shared" si="6"/>
        <v>164695224</v>
      </c>
      <c r="Z45" s="45">
        <f>+IF(X45&lt;&gt;0,+(Y45/X45)*100,0)</f>
        <v>12544.728471494382</v>
      </c>
      <c r="AA45" s="46">
        <f>+AA26-AA44</f>
        <v>4637872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15225572</v>
      </c>
      <c r="D47" s="18"/>
      <c r="E47" s="19">
        <v>4637872</v>
      </c>
      <c r="F47" s="20">
        <v>4637872</v>
      </c>
      <c r="G47" s="20"/>
      <c r="H47" s="20"/>
      <c r="I47" s="20">
        <v>5860134</v>
      </c>
      <c r="J47" s="20">
        <v>5860134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5860134</v>
      </c>
      <c r="X47" s="20">
        <v>1312864</v>
      </c>
      <c r="Y47" s="20">
        <v>4547270</v>
      </c>
      <c r="Z47" s="47">
        <v>346.36260876983454</v>
      </c>
      <c r="AA47" s="22">
        <v>4637872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15225572</v>
      </c>
      <c r="D50" s="50">
        <f t="shared" ref="D50:Y50" si="7">SUM(D47:D49)</f>
        <v>0</v>
      </c>
      <c r="E50" s="51">
        <f t="shared" si="7"/>
        <v>4637872</v>
      </c>
      <c r="F50" s="52">
        <f t="shared" si="7"/>
        <v>4637872</v>
      </c>
      <c r="G50" s="52">
        <f t="shared" si="7"/>
        <v>0</v>
      </c>
      <c r="H50" s="52">
        <f t="shared" si="7"/>
        <v>0</v>
      </c>
      <c r="I50" s="52">
        <f t="shared" si="7"/>
        <v>5860134</v>
      </c>
      <c r="J50" s="52">
        <f t="shared" si="7"/>
        <v>5860134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5860134</v>
      </c>
      <c r="X50" s="52">
        <f t="shared" si="7"/>
        <v>1312864</v>
      </c>
      <c r="Y50" s="52">
        <f t="shared" si="7"/>
        <v>4547270</v>
      </c>
      <c r="Z50" s="53">
        <f>+IF(X50&lt;&gt;0,+(Y50/X50)*100,0)</f>
        <v>346.36260876983454</v>
      </c>
      <c r="AA50" s="54">
        <f>SUM(AA47:AA49)</f>
        <v>4637872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17377709</v>
      </c>
      <c r="D6" s="18"/>
      <c r="E6" s="19">
        <v>54631754</v>
      </c>
      <c r="F6" s="20">
        <v>54631754</v>
      </c>
      <c r="G6" s="20">
        <v>18662755</v>
      </c>
      <c r="H6" s="20">
        <v>8764208</v>
      </c>
      <c r="I6" s="20">
        <v>-17875959</v>
      </c>
      <c r="J6" s="20">
        <v>9551004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9551004</v>
      </c>
      <c r="X6" s="20">
        <v>16813922</v>
      </c>
      <c r="Y6" s="20">
        <v>-7262918</v>
      </c>
      <c r="Z6" s="21">
        <v>-43.195858765135227</v>
      </c>
      <c r="AA6" s="22">
        <v>54631754</v>
      </c>
    </row>
    <row r="7" spans="1:27" ht="13.5" x14ac:dyDescent="0.25">
      <c r="A7" s="23" t="s">
        <v>35</v>
      </c>
      <c r="B7" s="17" t="s">
        <v>32</v>
      </c>
      <c r="C7" s="18">
        <v>8651666</v>
      </c>
      <c r="D7" s="18"/>
      <c r="E7" s="19">
        <v>-7270404</v>
      </c>
      <c r="F7" s="20">
        <v>-7270404</v>
      </c>
      <c r="G7" s="20">
        <v>6294960</v>
      </c>
      <c r="H7" s="20">
        <v>5240556</v>
      </c>
      <c r="I7" s="20">
        <v>8381062</v>
      </c>
      <c r="J7" s="20">
        <v>19916578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19916578</v>
      </c>
      <c r="X7" s="20">
        <v>-1963643</v>
      </c>
      <c r="Y7" s="20">
        <v>21880221</v>
      </c>
      <c r="Z7" s="21">
        <v>-1114.2667480799719</v>
      </c>
      <c r="AA7" s="22">
        <v>-7270404</v>
      </c>
    </row>
    <row r="8" spans="1:27" ht="13.5" x14ac:dyDescent="0.25">
      <c r="A8" s="23" t="s">
        <v>36</v>
      </c>
      <c r="B8" s="17" t="s">
        <v>32</v>
      </c>
      <c r="C8" s="18">
        <v>48247</v>
      </c>
      <c r="D8" s="18"/>
      <c r="E8" s="19"/>
      <c r="F8" s="20"/>
      <c r="G8" s="20">
        <v>48247</v>
      </c>
      <c r="H8" s="20"/>
      <c r="I8" s="20"/>
      <c r="J8" s="20">
        <v>48247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48247</v>
      </c>
      <c r="X8" s="20"/>
      <c r="Y8" s="20">
        <v>48247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-6099250</v>
      </c>
      <c r="D10" s="18"/>
      <c r="E10" s="19">
        <v>-4749574</v>
      </c>
      <c r="F10" s="20">
        <v>-4749574</v>
      </c>
      <c r="G10" s="20">
        <v>-6099250</v>
      </c>
      <c r="H10" s="20">
        <v>-108827</v>
      </c>
      <c r="I10" s="20">
        <v>-2013254</v>
      </c>
      <c r="J10" s="20">
        <v>-8221331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-8221331</v>
      </c>
      <c r="X10" s="20">
        <v>-1063744</v>
      </c>
      <c r="Y10" s="20">
        <v>-7157587</v>
      </c>
      <c r="Z10" s="21">
        <v>672.86743803020283</v>
      </c>
      <c r="AA10" s="22">
        <v>-4749574</v>
      </c>
    </row>
    <row r="11" spans="1:27" ht="13.5" x14ac:dyDescent="0.25">
      <c r="A11" s="23" t="s">
        <v>39</v>
      </c>
      <c r="B11" s="17" t="s">
        <v>32</v>
      </c>
      <c r="C11" s="18">
        <v>99037582</v>
      </c>
      <c r="D11" s="18"/>
      <c r="E11" s="19"/>
      <c r="F11" s="20"/>
      <c r="G11" s="24">
        <v>100721828</v>
      </c>
      <c r="H11" s="24">
        <v>2293764</v>
      </c>
      <c r="I11" s="24">
        <v>3013057</v>
      </c>
      <c r="J11" s="20">
        <v>106028649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106028649</v>
      </c>
      <c r="X11" s="20"/>
      <c r="Y11" s="24">
        <v>106028649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17010489</v>
      </c>
      <c r="D12" s="18"/>
      <c r="E12" s="19"/>
      <c r="F12" s="20"/>
      <c r="G12" s="20">
        <v>17010489</v>
      </c>
      <c r="H12" s="20"/>
      <c r="I12" s="20"/>
      <c r="J12" s="20">
        <v>17010489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17010489</v>
      </c>
      <c r="X12" s="20"/>
      <c r="Y12" s="20">
        <v>17010489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136026443</v>
      </c>
      <c r="D13" s="29">
        <f>SUM(D6:D12)</f>
        <v>0</v>
      </c>
      <c r="E13" s="30">
        <f t="shared" si="0"/>
        <v>42611776</v>
      </c>
      <c r="F13" s="31">
        <f t="shared" si="0"/>
        <v>42611776</v>
      </c>
      <c r="G13" s="31">
        <f t="shared" si="0"/>
        <v>136639029</v>
      </c>
      <c r="H13" s="31">
        <f t="shared" si="0"/>
        <v>16189701</v>
      </c>
      <c r="I13" s="31">
        <f t="shared" si="0"/>
        <v>-8495094</v>
      </c>
      <c r="J13" s="31">
        <f t="shared" si="0"/>
        <v>144333636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144333636</v>
      </c>
      <c r="X13" s="31">
        <f t="shared" si="0"/>
        <v>13786535</v>
      </c>
      <c r="Y13" s="31">
        <f t="shared" si="0"/>
        <v>130547101</v>
      </c>
      <c r="Z13" s="32">
        <f>+IF(X13&lt;&gt;0,+(Y13/X13)*100,0)</f>
        <v>946.9174161600431</v>
      </c>
      <c r="AA13" s="33">
        <f>SUM(AA6:AA12)</f>
        <v>42611776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1464634</v>
      </c>
      <c r="D15" s="18"/>
      <c r="E15" s="19"/>
      <c r="F15" s="20"/>
      <c r="G15" s="20">
        <v>1464634</v>
      </c>
      <c r="H15" s="20"/>
      <c r="I15" s="20"/>
      <c r="J15" s="20">
        <v>1464634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1464634</v>
      </c>
      <c r="X15" s="20"/>
      <c r="Y15" s="20">
        <v>1464634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88489489</v>
      </c>
      <c r="D17" s="18"/>
      <c r="E17" s="19">
        <v>18314012</v>
      </c>
      <c r="F17" s="20">
        <v>18314012</v>
      </c>
      <c r="G17" s="24">
        <v>86679346</v>
      </c>
      <c r="H17" s="24">
        <v>1521429</v>
      </c>
      <c r="I17" s="24">
        <v>4851551</v>
      </c>
      <c r="J17" s="20">
        <v>93052326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93052326</v>
      </c>
      <c r="X17" s="20">
        <v>3464553</v>
      </c>
      <c r="Y17" s="24">
        <v>89587773</v>
      </c>
      <c r="Z17" s="25">
        <v>2585.8392987493621</v>
      </c>
      <c r="AA17" s="26">
        <v>18314012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19693003</v>
      </c>
      <c r="F22" s="20">
        <v>19693003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18908621</v>
      </c>
      <c r="Y22" s="20">
        <v>-18908621</v>
      </c>
      <c r="Z22" s="21">
        <v>-100</v>
      </c>
      <c r="AA22" s="22">
        <v>19693003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89954123</v>
      </c>
      <c r="D25" s="29">
        <f t="shared" ref="D25:Y25" si="1">SUM(D15:D24)</f>
        <v>0</v>
      </c>
      <c r="E25" s="35">
        <f t="shared" si="1"/>
        <v>38007015</v>
      </c>
      <c r="F25" s="36">
        <f t="shared" si="1"/>
        <v>38007015</v>
      </c>
      <c r="G25" s="36">
        <f t="shared" si="1"/>
        <v>88143980</v>
      </c>
      <c r="H25" s="36">
        <f t="shared" si="1"/>
        <v>1521429</v>
      </c>
      <c r="I25" s="36">
        <f t="shared" si="1"/>
        <v>4851551</v>
      </c>
      <c r="J25" s="36">
        <f t="shared" si="1"/>
        <v>94516960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94516960</v>
      </c>
      <c r="X25" s="36">
        <f t="shared" si="1"/>
        <v>22373174</v>
      </c>
      <c r="Y25" s="36">
        <f t="shared" si="1"/>
        <v>72143786</v>
      </c>
      <c r="Z25" s="37">
        <f>+IF(X25&lt;&gt;0,+(Y25/X25)*100,0)</f>
        <v>322.45664383605117</v>
      </c>
      <c r="AA25" s="38">
        <f>SUM(AA15:AA24)</f>
        <v>38007015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225980566</v>
      </c>
      <c r="D26" s="29">
        <f>+D13+D25</f>
        <v>0</v>
      </c>
      <c r="E26" s="30">
        <f t="shared" si="2"/>
        <v>80618791</v>
      </c>
      <c r="F26" s="31">
        <f t="shared" si="2"/>
        <v>80618791</v>
      </c>
      <c r="G26" s="31">
        <f t="shared" si="2"/>
        <v>224783009</v>
      </c>
      <c r="H26" s="31">
        <f t="shared" si="2"/>
        <v>17711130</v>
      </c>
      <c r="I26" s="31">
        <f t="shared" si="2"/>
        <v>-3643543</v>
      </c>
      <c r="J26" s="31">
        <f t="shared" si="2"/>
        <v>238850596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238850596</v>
      </c>
      <c r="X26" s="31">
        <f t="shared" si="2"/>
        <v>36159709</v>
      </c>
      <c r="Y26" s="31">
        <f t="shared" si="2"/>
        <v>202690887</v>
      </c>
      <c r="Z26" s="32">
        <f>+IF(X26&lt;&gt;0,+(Y26/X26)*100,0)</f>
        <v>560.54346842227073</v>
      </c>
      <c r="AA26" s="33">
        <f>+AA13+AA25</f>
        <v>80618791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5634474</v>
      </c>
      <c r="D31" s="18"/>
      <c r="E31" s="19">
        <v>6653224</v>
      </c>
      <c r="F31" s="20">
        <v>6653224</v>
      </c>
      <c r="G31" s="20">
        <v>5602187</v>
      </c>
      <c r="H31" s="20">
        <v>-22068</v>
      </c>
      <c r="I31" s="20">
        <v>-72048</v>
      </c>
      <c r="J31" s="20">
        <v>5508071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5508071</v>
      </c>
      <c r="X31" s="20">
        <v>6195228</v>
      </c>
      <c r="Y31" s="20">
        <v>-687157</v>
      </c>
      <c r="Z31" s="21">
        <v>-11.0917144615178</v>
      </c>
      <c r="AA31" s="22">
        <v>6653224</v>
      </c>
    </row>
    <row r="32" spans="1:27" ht="13.5" x14ac:dyDescent="0.25">
      <c r="A32" s="23" t="s">
        <v>59</v>
      </c>
      <c r="B32" s="17" t="s">
        <v>32</v>
      </c>
      <c r="C32" s="18">
        <v>-1255028</v>
      </c>
      <c r="D32" s="18"/>
      <c r="E32" s="19">
        <v>28716304</v>
      </c>
      <c r="F32" s="20">
        <v>28716304</v>
      </c>
      <c r="G32" s="20">
        <v>-1742438</v>
      </c>
      <c r="H32" s="20">
        <v>-368001</v>
      </c>
      <c r="I32" s="20">
        <v>13921</v>
      </c>
      <c r="J32" s="20">
        <v>-2096518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-2096518</v>
      </c>
      <c r="X32" s="20">
        <v>7611414</v>
      </c>
      <c r="Y32" s="20">
        <v>-9707932</v>
      </c>
      <c r="Z32" s="21">
        <v>-127.5443958244815</v>
      </c>
      <c r="AA32" s="22">
        <v>28716304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3900000</v>
      </c>
      <c r="F33" s="20">
        <v>3900000</v>
      </c>
      <c r="G33" s="20">
        <v>7000000</v>
      </c>
      <c r="H33" s="20">
        <v>644362</v>
      </c>
      <c r="I33" s="20">
        <v>-5074278</v>
      </c>
      <c r="J33" s="20">
        <v>2570084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2570084</v>
      </c>
      <c r="X33" s="20">
        <v>6400000</v>
      </c>
      <c r="Y33" s="20">
        <v>-3829916</v>
      </c>
      <c r="Z33" s="21">
        <v>-59.842437500000003</v>
      </c>
      <c r="AA33" s="22">
        <v>3900000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93755470</v>
      </c>
      <c r="D35" s="18"/>
      <c r="E35" s="19"/>
      <c r="F35" s="20"/>
      <c r="G35" s="20">
        <v>94618705</v>
      </c>
      <c r="H35" s="20">
        <v>2665407</v>
      </c>
      <c r="I35" s="20">
        <v>1768460</v>
      </c>
      <c r="J35" s="20">
        <v>99052572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99052572</v>
      </c>
      <c r="X35" s="20"/>
      <c r="Y35" s="20">
        <v>99052572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98134916</v>
      </c>
      <c r="D37" s="29">
        <f t="shared" ref="D37:Y37" si="3">SUM(D29:D36)</f>
        <v>0</v>
      </c>
      <c r="E37" s="30">
        <f t="shared" si="3"/>
        <v>39269528</v>
      </c>
      <c r="F37" s="31">
        <f t="shared" si="3"/>
        <v>39269528</v>
      </c>
      <c r="G37" s="31">
        <f t="shared" si="3"/>
        <v>105478454</v>
      </c>
      <c r="H37" s="31">
        <f t="shared" si="3"/>
        <v>2919700</v>
      </c>
      <c r="I37" s="31">
        <f t="shared" si="3"/>
        <v>-3363945</v>
      </c>
      <c r="J37" s="31">
        <f t="shared" si="3"/>
        <v>105034209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105034209</v>
      </c>
      <c r="X37" s="31">
        <f t="shared" si="3"/>
        <v>20206642</v>
      </c>
      <c r="Y37" s="31">
        <f t="shared" si="3"/>
        <v>84827567</v>
      </c>
      <c r="Z37" s="32">
        <f>+IF(X37&lt;&gt;0,+(Y37/X37)*100,0)</f>
        <v>419.80041513082682</v>
      </c>
      <c r="AA37" s="33">
        <f>SUM(AA29:AA36)</f>
        <v>39269528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98134916</v>
      </c>
      <c r="D44" s="29">
        <f>+D37+D43</f>
        <v>0</v>
      </c>
      <c r="E44" s="30">
        <f t="shared" si="5"/>
        <v>39269528</v>
      </c>
      <c r="F44" s="31">
        <f t="shared" si="5"/>
        <v>39269528</v>
      </c>
      <c r="G44" s="31">
        <f t="shared" si="5"/>
        <v>105478454</v>
      </c>
      <c r="H44" s="31">
        <f t="shared" si="5"/>
        <v>2919700</v>
      </c>
      <c r="I44" s="31">
        <f t="shared" si="5"/>
        <v>-3363945</v>
      </c>
      <c r="J44" s="31">
        <f t="shared" si="5"/>
        <v>105034209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105034209</v>
      </c>
      <c r="X44" s="31">
        <f t="shared" si="5"/>
        <v>20206642</v>
      </c>
      <c r="Y44" s="31">
        <f t="shared" si="5"/>
        <v>84827567</v>
      </c>
      <c r="Z44" s="32">
        <f>+IF(X44&lt;&gt;0,+(Y44/X44)*100,0)</f>
        <v>419.80041513082682</v>
      </c>
      <c r="AA44" s="33">
        <f>+AA37+AA43</f>
        <v>39269528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127845650</v>
      </c>
      <c r="D45" s="42">
        <f t="shared" si="6"/>
        <v>0</v>
      </c>
      <c r="E45" s="43">
        <f t="shared" si="6"/>
        <v>41349263</v>
      </c>
      <c r="F45" s="44">
        <f t="shared" si="6"/>
        <v>41349263</v>
      </c>
      <c r="G45" s="44">
        <f t="shared" si="6"/>
        <v>119304555</v>
      </c>
      <c r="H45" s="44">
        <f t="shared" si="6"/>
        <v>14791430</v>
      </c>
      <c r="I45" s="44">
        <f t="shared" si="6"/>
        <v>-279598</v>
      </c>
      <c r="J45" s="44">
        <f t="shared" si="6"/>
        <v>133816387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133816387</v>
      </c>
      <c r="X45" s="44">
        <f t="shared" si="6"/>
        <v>15953067</v>
      </c>
      <c r="Y45" s="44">
        <f t="shared" si="6"/>
        <v>117863320</v>
      </c>
      <c r="Z45" s="45">
        <f>+IF(X45&lt;&gt;0,+(Y45/X45)*100,0)</f>
        <v>738.81291917096576</v>
      </c>
      <c r="AA45" s="46">
        <f>+AA26-AA44</f>
        <v>41349263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-9433358</v>
      </c>
      <c r="D47" s="18"/>
      <c r="E47" s="19">
        <v>36687988</v>
      </c>
      <c r="F47" s="20">
        <v>36687988</v>
      </c>
      <c r="G47" s="20">
        <v>-10546472</v>
      </c>
      <c r="H47" s="20">
        <v>8687305</v>
      </c>
      <c r="I47" s="20">
        <v>-14465337</v>
      </c>
      <c r="J47" s="20">
        <v>-16324504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-16324504</v>
      </c>
      <c r="X47" s="20">
        <v>11291792</v>
      </c>
      <c r="Y47" s="20">
        <v>-27616296</v>
      </c>
      <c r="Z47" s="47">
        <v>-244.56964846678014</v>
      </c>
      <c r="AA47" s="22">
        <v>36687988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-9433358</v>
      </c>
      <c r="D50" s="50">
        <f t="shared" ref="D50:Y50" si="7">SUM(D47:D49)</f>
        <v>0</v>
      </c>
      <c r="E50" s="51">
        <f t="shared" si="7"/>
        <v>36687988</v>
      </c>
      <c r="F50" s="52">
        <f t="shared" si="7"/>
        <v>36687988</v>
      </c>
      <c r="G50" s="52">
        <f t="shared" si="7"/>
        <v>-10546472</v>
      </c>
      <c r="H50" s="52">
        <f t="shared" si="7"/>
        <v>8687305</v>
      </c>
      <c r="I50" s="52">
        <f t="shared" si="7"/>
        <v>-14465337</v>
      </c>
      <c r="J50" s="52">
        <f t="shared" si="7"/>
        <v>-16324504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-16324504</v>
      </c>
      <c r="X50" s="52">
        <f t="shared" si="7"/>
        <v>11291792</v>
      </c>
      <c r="Y50" s="52">
        <f t="shared" si="7"/>
        <v>-27616296</v>
      </c>
      <c r="Z50" s="53">
        <f>+IF(X50&lt;&gt;0,+(Y50/X50)*100,0)</f>
        <v>-244.56964846678014</v>
      </c>
      <c r="AA50" s="54">
        <f>SUM(AA47:AA49)</f>
        <v>36687988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-18494179</v>
      </c>
      <c r="F6" s="20">
        <v>-18494179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-4623543</v>
      </c>
      <c r="Y6" s="20">
        <v>4623543</v>
      </c>
      <c r="Z6" s="21">
        <v>-100</v>
      </c>
      <c r="AA6" s="22">
        <v>-18494179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2317184</v>
      </c>
      <c r="F11" s="20">
        <v>2317184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579297</v>
      </c>
      <c r="Y11" s="24">
        <v>-579297</v>
      </c>
      <c r="Z11" s="25">
        <v>-100</v>
      </c>
      <c r="AA11" s="26">
        <v>2317184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-16176995</v>
      </c>
      <c r="F13" s="31">
        <f t="shared" si="0"/>
        <v>-16176995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-4044246</v>
      </c>
      <c r="Y13" s="31">
        <f t="shared" si="0"/>
        <v>4044246</v>
      </c>
      <c r="Z13" s="32">
        <f>+IF(X13&lt;&gt;0,+(Y13/X13)*100,0)</f>
        <v>-100</v>
      </c>
      <c r="AA13" s="33">
        <f>SUM(AA6:AA12)</f>
        <v>-16176995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13882712</v>
      </c>
      <c r="D17" s="18"/>
      <c r="E17" s="19">
        <v>11695848</v>
      </c>
      <c r="F17" s="20">
        <v>11695848</v>
      </c>
      <c r="G17" s="24"/>
      <c r="H17" s="24"/>
      <c r="I17" s="24">
        <v>755291</v>
      </c>
      <c r="J17" s="20">
        <v>755291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755291</v>
      </c>
      <c r="X17" s="20">
        <v>2923962</v>
      </c>
      <c r="Y17" s="24">
        <v>-2168671</v>
      </c>
      <c r="Z17" s="25">
        <v>-74.16891874791807</v>
      </c>
      <c r="AA17" s="26">
        <v>11695848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13882712</v>
      </c>
      <c r="D25" s="29">
        <f t="shared" ref="D25:Y25" si="1">SUM(D15:D24)</f>
        <v>0</v>
      </c>
      <c r="E25" s="35">
        <f t="shared" si="1"/>
        <v>11695848</v>
      </c>
      <c r="F25" s="36">
        <f t="shared" si="1"/>
        <v>11695848</v>
      </c>
      <c r="G25" s="36">
        <f t="shared" si="1"/>
        <v>0</v>
      </c>
      <c r="H25" s="36">
        <f t="shared" si="1"/>
        <v>0</v>
      </c>
      <c r="I25" s="36">
        <f t="shared" si="1"/>
        <v>755291</v>
      </c>
      <c r="J25" s="36">
        <f t="shared" si="1"/>
        <v>755291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755291</v>
      </c>
      <c r="X25" s="36">
        <f t="shared" si="1"/>
        <v>2923962</v>
      </c>
      <c r="Y25" s="36">
        <f t="shared" si="1"/>
        <v>-2168671</v>
      </c>
      <c r="Z25" s="37">
        <f>+IF(X25&lt;&gt;0,+(Y25/X25)*100,0)</f>
        <v>-74.16891874791807</v>
      </c>
      <c r="AA25" s="38">
        <f>SUM(AA15:AA24)</f>
        <v>11695848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13882712</v>
      </c>
      <c r="D26" s="29">
        <f>+D13+D25</f>
        <v>0</v>
      </c>
      <c r="E26" s="30">
        <f t="shared" si="2"/>
        <v>-4481147</v>
      </c>
      <c r="F26" s="31">
        <f t="shared" si="2"/>
        <v>-4481147</v>
      </c>
      <c r="G26" s="31">
        <f t="shared" si="2"/>
        <v>0</v>
      </c>
      <c r="H26" s="31">
        <f t="shared" si="2"/>
        <v>0</v>
      </c>
      <c r="I26" s="31">
        <f t="shared" si="2"/>
        <v>755291</v>
      </c>
      <c r="J26" s="31">
        <f t="shared" si="2"/>
        <v>755291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755291</v>
      </c>
      <c r="X26" s="31">
        <f t="shared" si="2"/>
        <v>-1120284</v>
      </c>
      <c r="Y26" s="31">
        <f t="shared" si="2"/>
        <v>1875575</v>
      </c>
      <c r="Z26" s="32">
        <f>+IF(X26&lt;&gt;0,+(Y26/X26)*100,0)</f>
        <v>-167.41960074409704</v>
      </c>
      <c r="AA26" s="33">
        <f>+AA13+AA25</f>
        <v>-4481147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13882712</v>
      </c>
      <c r="D45" s="42">
        <f t="shared" si="6"/>
        <v>0</v>
      </c>
      <c r="E45" s="43">
        <f t="shared" si="6"/>
        <v>-4481147</v>
      </c>
      <c r="F45" s="44">
        <f t="shared" si="6"/>
        <v>-4481147</v>
      </c>
      <c r="G45" s="44">
        <f t="shared" si="6"/>
        <v>0</v>
      </c>
      <c r="H45" s="44">
        <f t="shared" si="6"/>
        <v>0</v>
      </c>
      <c r="I45" s="44">
        <f t="shared" si="6"/>
        <v>755291</v>
      </c>
      <c r="J45" s="44">
        <f t="shared" si="6"/>
        <v>755291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755291</v>
      </c>
      <c r="X45" s="44">
        <f t="shared" si="6"/>
        <v>-1120284</v>
      </c>
      <c r="Y45" s="44">
        <f t="shared" si="6"/>
        <v>1875575</v>
      </c>
      <c r="Z45" s="45">
        <f>+IF(X45&lt;&gt;0,+(Y45/X45)*100,0)</f>
        <v>-167.41960074409704</v>
      </c>
      <c r="AA45" s="46">
        <f>+AA26-AA44</f>
        <v>-4481147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286923128</v>
      </c>
      <c r="D6" s="18"/>
      <c r="E6" s="19">
        <v>-178134914</v>
      </c>
      <c r="F6" s="20">
        <v>-178134914</v>
      </c>
      <c r="G6" s="20">
        <v>328370085</v>
      </c>
      <c r="H6" s="20">
        <v>50834575</v>
      </c>
      <c r="I6" s="20">
        <v>-8684945</v>
      </c>
      <c r="J6" s="20">
        <v>370519715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370519715</v>
      </c>
      <c r="X6" s="20">
        <v>-41103911</v>
      </c>
      <c r="Y6" s="20">
        <v>411623626</v>
      </c>
      <c r="Z6" s="21">
        <v>-1001.4220447295148</v>
      </c>
      <c r="AA6" s="22">
        <v>-178134914</v>
      </c>
    </row>
    <row r="7" spans="1:27" ht="13.5" x14ac:dyDescent="0.25">
      <c r="A7" s="23" t="s">
        <v>35</v>
      </c>
      <c r="B7" s="17" t="s">
        <v>32</v>
      </c>
      <c r="C7" s="18">
        <v>184317566</v>
      </c>
      <c r="D7" s="18"/>
      <c r="E7" s="19">
        <v>77490644</v>
      </c>
      <c r="F7" s="20">
        <v>77490644</v>
      </c>
      <c r="G7" s="20">
        <v>184837248</v>
      </c>
      <c r="H7" s="20">
        <v>-13605028</v>
      </c>
      <c r="I7" s="20">
        <v>1486338</v>
      </c>
      <c r="J7" s="20">
        <v>172718558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172718558</v>
      </c>
      <c r="X7" s="20">
        <v>68618110</v>
      </c>
      <c r="Y7" s="20">
        <v>104100448</v>
      </c>
      <c r="Z7" s="21">
        <v>151.70987367620589</v>
      </c>
      <c r="AA7" s="22">
        <v>77490644</v>
      </c>
    </row>
    <row r="8" spans="1:27" ht="13.5" x14ac:dyDescent="0.25">
      <c r="A8" s="23" t="s">
        <v>36</v>
      </c>
      <c r="B8" s="17" t="s">
        <v>32</v>
      </c>
      <c r="C8" s="18">
        <v>16498766</v>
      </c>
      <c r="D8" s="18"/>
      <c r="E8" s="19">
        <v>20762401</v>
      </c>
      <c r="F8" s="20">
        <v>20762401</v>
      </c>
      <c r="G8" s="20">
        <v>18278545</v>
      </c>
      <c r="H8" s="20">
        <v>-1</v>
      </c>
      <c r="I8" s="20">
        <v>1734354</v>
      </c>
      <c r="J8" s="20">
        <v>20012898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20012898</v>
      </c>
      <c r="X8" s="20">
        <v>5450762</v>
      </c>
      <c r="Y8" s="20">
        <v>14562136</v>
      </c>
      <c r="Z8" s="21">
        <v>267.1578028906784</v>
      </c>
      <c r="AA8" s="22">
        <v>20762401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4704074</v>
      </c>
      <c r="D10" s="18"/>
      <c r="E10" s="19">
        <v>5572156</v>
      </c>
      <c r="F10" s="20">
        <v>5572156</v>
      </c>
      <c r="G10" s="20">
        <v>4704073</v>
      </c>
      <c r="H10" s="20">
        <v>-13853</v>
      </c>
      <c r="I10" s="20">
        <v>-395164</v>
      </c>
      <c r="J10" s="20">
        <v>4295056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4295056</v>
      </c>
      <c r="X10" s="20">
        <v>5572156</v>
      </c>
      <c r="Y10" s="20">
        <v>-1277100</v>
      </c>
      <c r="Z10" s="21">
        <v>-22.91931525248037</v>
      </c>
      <c r="AA10" s="22">
        <v>5572156</v>
      </c>
    </row>
    <row r="11" spans="1:27" ht="13.5" x14ac:dyDescent="0.25">
      <c r="A11" s="23" t="s">
        <v>39</v>
      </c>
      <c r="B11" s="17" t="s">
        <v>32</v>
      </c>
      <c r="C11" s="18">
        <v>-64813088</v>
      </c>
      <c r="D11" s="18"/>
      <c r="E11" s="19">
        <v>95429890</v>
      </c>
      <c r="F11" s="20">
        <v>95429890</v>
      </c>
      <c r="G11" s="24">
        <v>-68661911</v>
      </c>
      <c r="H11" s="24">
        <v>-8887512</v>
      </c>
      <c r="I11" s="24">
        <v>-10848021</v>
      </c>
      <c r="J11" s="20">
        <v>-88397444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-88397444</v>
      </c>
      <c r="X11" s="20">
        <v>95429890</v>
      </c>
      <c r="Y11" s="24">
        <v>-183827334</v>
      </c>
      <c r="Z11" s="25">
        <v>-192.63077218259394</v>
      </c>
      <c r="AA11" s="26">
        <v>95429890</v>
      </c>
    </row>
    <row r="12" spans="1:27" ht="13.5" x14ac:dyDescent="0.25">
      <c r="A12" s="23" t="s">
        <v>40</v>
      </c>
      <c r="B12" s="17" t="s">
        <v>32</v>
      </c>
      <c r="C12" s="18">
        <v>-165721</v>
      </c>
      <c r="D12" s="18"/>
      <c r="E12" s="19"/>
      <c r="F12" s="20"/>
      <c r="G12" s="20">
        <v>-165721</v>
      </c>
      <c r="H12" s="20"/>
      <c r="I12" s="20"/>
      <c r="J12" s="20">
        <v>-165721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-165721</v>
      </c>
      <c r="X12" s="20"/>
      <c r="Y12" s="20">
        <v>-165721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427464725</v>
      </c>
      <c r="D13" s="29">
        <f>SUM(D6:D12)</f>
        <v>0</v>
      </c>
      <c r="E13" s="30">
        <f t="shared" si="0"/>
        <v>21120177</v>
      </c>
      <c r="F13" s="31">
        <f t="shared" si="0"/>
        <v>21120177</v>
      </c>
      <c r="G13" s="31">
        <f t="shared" si="0"/>
        <v>467362319</v>
      </c>
      <c r="H13" s="31">
        <f t="shared" si="0"/>
        <v>28328181</v>
      </c>
      <c r="I13" s="31">
        <f t="shared" si="0"/>
        <v>-16707438</v>
      </c>
      <c r="J13" s="31">
        <f t="shared" si="0"/>
        <v>478983062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478983062</v>
      </c>
      <c r="X13" s="31">
        <f t="shared" si="0"/>
        <v>133967007</v>
      </c>
      <c r="Y13" s="31">
        <f t="shared" si="0"/>
        <v>345016055</v>
      </c>
      <c r="Z13" s="32">
        <f>+IF(X13&lt;&gt;0,+(Y13/X13)*100,0)</f>
        <v>257.53807801349183</v>
      </c>
      <c r="AA13" s="33">
        <f>SUM(AA6:AA12)</f>
        <v>21120177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40750400</v>
      </c>
      <c r="D16" s="18"/>
      <c r="E16" s="19">
        <v>46981760</v>
      </c>
      <c r="F16" s="20">
        <v>46981760</v>
      </c>
      <c r="G16" s="20">
        <v>40750400</v>
      </c>
      <c r="H16" s="20"/>
      <c r="I16" s="20"/>
      <c r="J16" s="20">
        <v>40750400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40750400</v>
      </c>
      <c r="X16" s="20">
        <v>46981760</v>
      </c>
      <c r="Y16" s="20">
        <v>-6231360</v>
      </c>
      <c r="Z16" s="21">
        <v>-13.263360078464492</v>
      </c>
      <c r="AA16" s="22">
        <v>46981760</v>
      </c>
    </row>
    <row r="17" spans="1:27" ht="13.5" x14ac:dyDescent="0.25">
      <c r="A17" s="23" t="s">
        <v>45</v>
      </c>
      <c r="B17" s="17" t="s">
        <v>32</v>
      </c>
      <c r="C17" s="18">
        <v>1013059031</v>
      </c>
      <c r="D17" s="18"/>
      <c r="E17" s="19">
        <v>13252500</v>
      </c>
      <c r="F17" s="20">
        <v>13252500</v>
      </c>
      <c r="G17" s="24">
        <v>1014117701</v>
      </c>
      <c r="H17" s="24">
        <v>-44728491</v>
      </c>
      <c r="I17" s="24">
        <v>-1606152</v>
      </c>
      <c r="J17" s="20">
        <v>967783058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967783058</v>
      </c>
      <c r="X17" s="20">
        <v>3313125</v>
      </c>
      <c r="Y17" s="24">
        <v>964469933</v>
      </c>
      <c r="Z17" s="25">
        <v>29110.580886625168</v>
      </c>
      <c r="AA17" s="26">
        <v>13252500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309717</v>
      </c>
      <c r="D23" s="18"/>
      <c r="E23" s="19"/>
      <c r="F23" s="20"/>
      <c r="G23" s="20">
        <v>309717</v>
      </c>
      <c r="H23" s="20"/>
      <c r="I23" s="20"/>
      <c r="J23" s="20">
        <v>309717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309717</v>
      </c>
      <c r="X23" s="20"/>
      <c r="Y23" s="20">
        <v>309717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38487</v>
      </c>
      <c r="D24" s="18"/>
      <c r="E24" s="19">
        <v>578462</v>
      </c>
      <c r="F24" s="20">
        <v>578462</v>
      </c>
      <c r="G24" s="24">
        <v>38487</v>
      </c>
      <c r="H24" s="24">
        <v>10451</v>
      </c>
      <c r="I24" s="24"/>
      <c r="J24" s="20">
        <v>48938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48938</v>
      </c>
      <c r="X24" s="20">
        <v>578462</v>
      </c>
      <c r="Y24" s="24">
        <v>-529524</v>
      </c>
      <c r="Z24" s="25">
        <v>-91.539980154271149</v>
      </c>
      <c r="AA24" s="26">
        <v>578462</v>
      </c>
    </row>
    <row r="25" spans="1:27" ht="13.5" x14ac:dyDescent="0.25">
      <c r="A25" s="27" t="s">
        <v>52</v>
      </c>
      <c r="B25" s="34" t="s">
        <v>32</v>
      </c>
      <c r="C25" s="29">
        <f>SUM(C15:C24)</f>
        <v>1054157635</v>
      </c>
      <c r="D25" s="29">
        <f t="shared" ref="D25:Y25" si="1">SUM(D15:D24)</f>
        <v>0</v>
      </c>
      <c r="E25" s="35">
        <f t="shared" si="1"/>
        <v>60812722</v>
      </c>
      <c r="F25" s="36">
        <f t="shared" si="1"/>
        <v>60812722</v>
      </c>
      <c r="G25" s="36">
        <f t="shared" si="1"/>
        <v>1055216305</v>
      </c>
      <c r="H25" s="36">
        <f t="shared" si="1"/>
        <v>-44718040</v>
      </c>
      <c r="I25" s="36">
        <f t="shared" si="1"/>
        <v>-1606152</v>
      </c>
      <c r="J25" s="36">
        <f t="shared" si="1"/>
        <v>1008892113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1008892113</v>
      </c>
      <c r="X25" s="36">
        <f t="shared" si="1"/>
        <v>50873347</v>
      </c>
      <c r="Y25" s="36">
        <f t="shared" si="1"/>
        <v>958018766</v>
      </c>
      <c r="Z25" s="37">
        <f>+IF(X25&lt;&gt;0,+(Y25/X25)*100,0)</f>
        <v>1883.1447555436052</v>
      </c>
      <c r="AA25" s="38">
        <f>SUM(AA15:AA24)</f>
        <v>60812722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1481622360</v>
      </c>
      <c r="D26" s="29">
        <f>+D13+D25</f>
        <v>0</v>
      </c>
      <c r="E26" s="30">
        <f t="shared" si="2"/>
        <v>81932899</v>
      </c>
      <c r="F26" s="31">
        <f t="shared" si="2"/>
        <v>81932899</v>
      </c>
      <c r="G26" s="31">
        <f t="shared" si="2"/>
        <v>1522578624</v>
      </c>
      <c r="H26" s="31">
        <f t="shared" si="2"/>
        <v>-16389859</v>
      </c>
      <c r="I26" s="31">
        <f t="shared" si="2"/>
        <v>-18313590</v>
      </c>
      <c r="J26" s="31">
        <f t="shared" si="2"/>
        <v>1487875175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1487875175</v>
      </c>
      <c r="X26" s="31">
        <f t="shared" si="2"/>
        <v>184840354</v>
      </c>
      <c r="Y26" s="31">
        <f t="shared" si="2"/>
        <v>1303034821</v>
      </c>
      <c r="Z26" s="32">
        <f>+IF(X26&lt;&gt;0,+(Y26/X26)*100,0)</f>
        <v>704.95148532338339</v>
      </c>
      <c r="AA26" s="33">
        <f>+AA13+AA25</f>
        <v>81932899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488040</v>
      </c>
      <c r="D31" s="18"/>
      <c r="E31" s="19"/>
      <c r="F31" s="20"/>
      <c r="G31" s="20">
        <v>488040</v>
      </c>
      <c r="H31" s="20"/>
      <c r="I31" s="20"/>
      <c r="J31" s="20">
        <v>488040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488040</v>
      </c>
      <c r="X31" s="20"/>
      <c r="Y31" s="20">
        <v>488040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166873217</v>
      </c>
      <c r="D32" s="18"/>
      <c r="E32" s="19">
        <v>151847643</v>
      </c>
      <c r="F32" s="20">
        <v>151847643</v>
      </c>
      <c r="G32" s="20">
        <v>138421833</v>
      </c>
      <c r="H32" s="20">
        <v>-18480938</v>
      </c>
      <c r="I32" s="20">
        <v>1871001</v>
      </c>
      <c r="J32" s="20">
        <v>121811896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121811896</v>
      </c>
      <c r="X32" s="20">
        <v>151780136</v>
      </c>
      <c r="Y32" s="20">
        <v>-29968240</v>
      </c>
      <c r="Z32" s="21">
        <v>-19.744507278607262</v>
      </c>
      <c r="AA32" s="22">
        <v>151847643</v>
      </c>
    </row>
    <row r="33" spans="1:27" ht="13.5" x14ac:dyDescent="0.25">
      <c r="A33" s="23" t="s">
        <v>60</v>
      </c>
      <c r="B33" s="17" t="s">
        <v>32</v>
      </c>
      <c r="C33" s="18">
        <v>518417673</v>
      </c>
      <c r="D33" s="18"/>
      <c r="E33" s="19">
        <v>4536000</v>
      </c>
      <c r="F33" s="20">
        <v>4536000</v>
      </c>
      <c r="G33" s="20">
        <v>589812218</v>
      </c>
      <c r="H33" s="20">
        <v>64004499</v>
      </c>
      <c r="I33" s="20"/>
      <c r="J33" s="20">
        <v>653816717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653816717</v>
      </c>
      <c r="X33" s="20">
        <v>4536000</v>
      </c>
      <c r="Y33" s="20">
        <v>649280717</v>
      </c>
      <c r="Z33" s="21">
        <v>14313.948787477955</v>
      </c>
      <c r="AA33" s="22">
        <v>4536000</v>
      </c>
    </row>
    <row r="34" spans="1:27" ht="13.5" x14ac:dyDescent="0.25">
      <c r="A34" s="23" t="s">
        <v>61</v>
      </c>
      <c r="B34" s="17" t="s">
        <v>32</v>
      </c>
      <c r="C34" s="18">
        <v>100529550</v>
      </c>
      <c r="D34" s="18"/>
      <c r="E34" s="19">
        <v>1876000</v>
      </c>
      <c r="F34" s="20">
        <v>1876000</v>
      </c>
      <c r="G34" s="20">
        <v>100529550</v>
      </c>
      <c r="H34" s="20">
        <v>1769104</v>
      </c>
      <c r="I34" s="20"/>
      <c r="J34" s="20">
        <v>102298654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102298654</v>
      </c>
      <c r="X34" s="20">
        <v>1876000</v>
      </c>
      <c r="Y34" s="20">
        <v>100422654</v>
      </c>
      <c r="Z34" s="21">
        <v>5353.0199360341148</v>
      </c>
      <c r="AA34" s="22">
        <v>1876000</v>
      </c>
    </row>
    <row r="35" spans="1:27" ht="13.5" x14ac:dyDescent="0.25">
      <c r="A35" s="23" t="s">
        <v>39</v>
      </c>
      <c r="B35" s="17" t="s">
        <v>32</v>
      </c>
      <c r="C35" s="18">
        <v>6604757</v>
      </c>
      <c r="D35" s="18"/>
      <c r="E35" s="19">
        <v>5424665</v>
      </c>
      <c r="F35" s="20">
        <v>5424665</v>
      </c>
      <c r="G35" s="20">
        <v>6675669</v>
      </c>
      <c r="H35" s="20">
        <v>331905</v>
      </c>
      <c r="I35" s="20">
        <v>-531114</v>
      </c>
      <c r="J35" s="20">
        <v>6476460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6476460</v>
      </c>
      <c r="X35" s="20">
        <v>1356165</v>
      </c>
      <c r="Y35" s="20">
        <v>5120295</v>
      </c>
      <c r="Z35" s="21">
        <v>377.55693444381768</v>
      </c>
      <c r="AA35" s="22">
        <v>5424665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792913237</v>
      </c>
      <c r="D37" s="29">
        <f t="shared" ref="D37:Y37" si="3">SUM(D29:D36)</f>
        <v>0</v>
      </c>
      <c r="E37" s="30">
        <f t="shared" si="3"/>
        <v>163684308</v>
      </c>
      <c r="F37" s="31">
        <f t="shared" si="3"/>
        <v>163684308</v>
      </c>
      <c r="G37" s="31">
        <f t="shared" si="3"/>
        <v>835927310</v>
      </c>
      <c r="H37" s="31">
        <f t="shared" si="3"/>
        <v>47624570</v>
      </c>
      <c r="I37" s="31">
        <f t="shared" si="3"/>
        <v>1339887</v>
      </c>
      <c r="J37" s="31">
        <f t="shared" si="3"/>
        <v>884891767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884891767</v>
      </c>
      <c r="X37" s="31">
        <f t="shared" si="3"/>
        <v>159548301</v>
      </c>
      <c r="Y37" s="31">
        <f t="shared" si="3"/>
        <v>725343466</v>
      </c>
      <c r="Z37" s="32">
        <f>+IF(X37&lt;&gt;0,+(Y37/X37)*100,0)</f>
        <v>454.623121307948</v>
      </c>
      <c r="AA37" s="33">
        <f>SUM(AA29:AA36)</f>
        <v>163684308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792913237</v>
      </c>
      <c r="D44" s="29">
        <f>+D37+D43</f>
        <v>0</v>
      </c>
      <c r="E44" s="30">
        <f t="shared" si="5"/>
        <v>163684308</v>
      </c>
      <c r="F44" s="31">
        <f t="shared" si="5"/>
        <v>163684308</v>
      </c>
      <c r="G44" s="31">
        <f t="shared" si="5"/>
        <v>835927310</v>
      </c>
      <c r="H44" s="31">
        <f t="shared" si="5"/>
        <v>47624570</v>
      </c>
      <c r="I44" s="31">
        <f t="shared" si="5"/>
        <v>1339887</v>
      </c>
      <c r="J44" s="31">
        <f t="shared" si="5"/>
        <v>884891767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884891767</v>
      </c>
      <c r="X44" s="31">
        <f t="shared" si="5"/>
        <v>159548301</v>
      </c>
      <c r="Y44" s="31">
        <f t="shared" si="5"/>
        <v>725343466</v>
      </c>
      <c r="Z44" s="32">
        <f>+IF(X44&lt;&gt;0,+(Y44/X44)*100,0)</f>
        <v>454.623121307948</v>
      </c>
      <c r="AA44" s="33">
        <f>+AA37+AA43</f>
        <v>163684308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688709123</v>
      </c>
      <c r="D45" s="42">
        <f t="shared" si="6"/>
        <v>0</v>
      </c>
      <c r="E45" s="43">
        <f t="shared" si="6"/>
        <v>-81751409</v>
      </c>
      <c r="F45" s="44">
        <f t="shared" si="6"/>
        <v>-81751409</v>
      </c>
      <c r="G45" s="44">
        <f t="shared" si="6"/>
        <v>686651314</v>
      </c>
      <c r="H45" s="44">
        <f t="shared" si="6"/>
        <v>-64014429</v>
      </c>
      <c r="I45" s="44">
        <f t="shared" si="6"/>
        <v>-19653477</v>
      </c>
      <c r="J45" s="44">
        <f t="shared" si="6"/>
        <v>602983408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602983408</v>
      </c>
      <c r="X45" s="44">
        <f t="shared" si="6"/>
        <v>25292053</v>
      </c>
      <c r="Y45" s="44">
        <f t="shared" si="6"/>
        <v>577691355</v>
      </c>
      <c r="Z45" s="45">
        <f>+IF(X45&lt;&gt;0,+(Y45/X45)*100,0)</f>
        <v>2284.0824942127078</v>
      </c>
      <c r="AA45" s="46">
        <f>+AA26-AA44</f>
        <v>-81751409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1910592355</v>
      </c>
      <c r="D47" s="18"/>
      <c r="E47" s="19">
        <v>2365136567</v>
      </c>
      <c r="F47" s="20">
        <v>2365136567</v>
      </c>
      <c r="G47" s="20">
        <v>1761035855</v>
      </c>
      <c r="H47" s="20">
        <v>-1723459</v>
      </c>
      <c r="I47" s="20">
        <v>-28837296</v>
      </c>
      <c r="J47" s="20">
        <v>1730475100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1730475100</v>
      </c>
      <c r="X47" s="20">
        <v>2472180020</v>
      </c>
      <c r="Y47" s="20">
        <v>-741704920</v>
      </c>
      <c r="Z47" s="47">
        <v>-30.00205947785307</v>
      </c>
      <c r="AA47" s="22">
        <v>2365136567</v>
      </c>
    </row>
    <row r="48" spans="1:27" ht="13.5" x14ac:dyDescent="0.25">
      <c r="A48" s="23" t="s">
        <v>73</v>
      </c>
      <c r="B48" s="17" t="s">
        <v>32</v>
      </c>
      <c r="C48" s="18">
        <v>26591</v>
      </c>
      <c r="D48" s="18"/>
      <c r="E48" s="19"/>
      <c r="F48" s="20"/>
      <c r="G48" s="20">
        <v>38287</v>
      </c>
      <c r="H48" s="20">
        <v>4900</v>
      </c>
      <c r="I48" s="20"/>
      <c r="J48" s="20">
        <v>43187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43187</v>
      </c>
      <c r="X48" s="20"/>
      <c r="Y48" s="20">
        <v>43187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1910618946</v>
      </c>
      <c r="D50" s="50">
        <f t="shared" ref="D50:Y50" si="7">SUM(D47:D49)</f>
        <v>0</v>
      </c>
      <c r="E50" s="51">
        <f t="shared" si="7"/>
        <v>2365136567</v>
      </c>
      <c r="F50" s="52">
        <f t="shared" si="7"/>
        <v>2365136567</v>
      </c>
      <c r="G50" s="52">
        <f t="shared" si="7"/>
        <v>1761074142</v>
      </c>
      <c r="H50" s="52">
        <f t="shared" si="7"/>
        <v>-1718559</v>
      </c>
      <c r="I50" s="52">
        <f t="shared" si="7"/>
        <v>-28837296</v>
      </c>
      <c r="J50" s="52">
        <f t="shared" si="7"/>
        <v>1730518287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1730518287</v>
      </c>
      <c r="X50" s="52">
        <f t="shared" si="7"/>
        <v>2472180020</v>
      </c>
      <c r="Y50" s="52">
        <f t="shared" si="7"/>
        <v>-741661733</v>
      </c>
      <c r="Z50" s="53">
        <f>+IF(X50&lt;&gt;0,+(Y50/X50)*100,0)</f>
        <v>-30.000312558144532</v>
      </c>
      <c r="AA50" s="54">
        <f>SUM(AA47:AA49)</f>
        <v>2365136567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67656567</v>
      </c>
      <c r="D7" s="18"/>
      <c r="E7" s="19">
        <v>134593941</v>
      </c>
      <c r="F7" s="20">
        <v>134593941</v>
      </c>
      <c r="G7" s="20">
        <v>99446607</v>
      </c>
      <c r="H7" s="20">
        <v>-21566281</v>
      </c>
      <c r="I7" s="20">
        <v>7455498</v>
      </c>
      <c r="J7" s="20">
        <v>85335824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85335824</v>
      </c>
      <c r="X7" s="20">
        <v>33648492</v>
      </c>
      <c r="Y7" s="20">
        <v>51687332</v>
      </c>
      <c r="Z7" s="21">
        <v>153.60965359160821</v>
      </c>
      <c r="AA7" s="22">
        <v>134593941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67656567</v>
      </c>
      <c r="D13" s="29">
        <f>SUM(D6:D12)</f>
        <v>0</v>
      </c>
      <c r="E13" s="30">
        <f t="shared" si="0"/>
        <v>134593941</v>
      </c>
      <c r="F13" s="31">
        <f t="shared" si="0"/>
        <v>134593941</v>
      </c>
      <c r="G13" s="31">
        <f t="shared" si="0"/>
        <v>99446607</v>
      </c>
      <c r="H13" s="31">
        <f t="shared" si="0"/>
        <v>-21566281</v>
      </c>
      <c r="I13" s="31">
        <f t="shared" si="0"/>
        <v>7455498</v>
      </c>
      <c r="J13" s="31">
        <f t="shared" si="0"/>
        <v>85335824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85335824</v>
      </c>
      <c r="X13" s="31">
        <f t="shared" si="0"/>
        <v>33648492</v>
      </c>
      <c r="Y13" s="31">
        <f t="shared" si="0"/>
        <v>51687332</v>
      </c>
      <c r="Z13" s="32">
        <f>+IF(X13&lt;&gt;0,+(Y13/X13)*100,0)</f>
        <v>153.60965359160821</v>
      </c>
      <c r="AA13" s="33">
        <f>SUM(AA6:AA12)</f>
        <v>134593941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356035672</v>
      </c>
      <c r="D17" s="18"/>
      <c r="E17" s="19">
        <v>310879464</v>
      </c>
      <c r="F17" s="20">
        <v>310879464</v>
      </c>
      <c r="G17" s="24">
        <v>390199086</v>
      </c>
      <c r="H17" s="24">
        <v>-33527041</v>
      </c>
      <c r="I17" s="24">
        <v>898040</v>
      </c>
      <c r="J17" s="20">
        <v>357570085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357570085</v>
      </c>
      <c r="X17" s="20">
        <v>77719872</v>
      </c>
      <c r="Y17" s="24">
        <v>279850213</v>
      </c>
      <c r="Z17" s="25">
        <v>360.07549394831739</v>
      </c>
      <c r="AA17" s="26">
        <v>310879464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356035672</v>
      </c>
      <c r="D25" s="29">
        <f t="shared" ref="D25:Y25" si="1">SUM(D15:D24)</f>
        <v>0</v>
      </c>
      <c r="E25" s="35">
        <f t="shared" si="1"/>
        <v>310879464</v>
      </c>
      <c r="F25" s="36">
        <f t="shared" si="1"/>
        <v>310879464</v>
      </c>
      <c r="G25" s="36">
        <f t="shared" si="1"/>
        <v>390199086</v>
      </c>
      <c r="H25" s="36">
        <f t="shared" si="1"/>
        <v>-33527041</v>
      </c>
      <c r="I25" s="36">
        <f t="shared" si="1"/>
        <v>898040</v>
      </c>
      <c r="J25" s="36">
        <f t="shared" si="1"/>
        <v>357570085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357570085</v>
      </c>
      <c r="X25" s="36">
        <f t="shared" si="1"/>
        <v>77719872</v>
      </c>
      <c r="Y25" s="36">
        <f t="shared" si="1"/>
        <v>279850213</v>
      </c>
      <c r="Z25" s="37">
        <f>+IF(X25&lt;&gt;0,+(Y25/X25)*100,0)</f>
        <v>360.07549394831739</v>
      </c>
      <c r="AA25" s="38">
        <f>SUM(AA15:AA24)</f>
        <v>310879464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423692239</v>
      </c>
      <c r="D26" s="29">
        <f>+D13+D25</f>
        <v>0</v>
      </c>
      <c r="E26" s="30">
        <f t="shared" si="2"/>
        <v>445473405</v>
      </c>
      <c r="F26" s="31">
        <f t="shared" si="2"/>
        <v>445473405</v>
      </c>
      <c r="G26" s="31">
        <f t="shared" si="2"/>
        <v>489645693</v>
      </c>
      <c r="H26" s="31">
        <f t="shared" si="2"/>
        <v>-55093322</v>
      </c>
      <c r="I26" s="31">
        <f t="shared" si="2"/>
        <v>8353538</v>
      </c>
      <c r="J26" s="31">
        <f t="shared" si="2"/>
        <v>442905909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442905909</v>
      </c>
      <c r="X26" s="31">
        <f t="shared" si="2"/>
        <v>111368364</v>
      </c>
      <c r="Y26" s="31">
        <f t="shared" si="2"/>
        <v>331537545</v>
      </c>
      <c r="Z26" s="32">
        <f>+IF(X26&lt;&gt;0,+(Y26/X26)*100,0)</f>
        <v>297.69454546355735</v>
      </c>
      <c r="AA26" s="33">
        <f>+AA13+AA25</f>
        <v>445473405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21529890</v>
      </c>
      <c r="D31" s="18"/>
      <c r="E31" s="19">
        <v>12270147</v>
      </c>
      <c r="F31" s="20">
        <v>12270147</v>
      </c>
      <c r="G31" s="20">
        <v>21674374</v>
      </c>
      <c r="H31" s="20">
        <v>84843</v>
      </c>
      <c r="I31" s="20">
        <v>59637</v>
      </c>
      <c r="J31" s="20">
        <v>21818854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21818854</v>
      </c>
      <c r="X31" s="20">
        <v>3067536</v>
      </c>
      <c r="Y31" s="20">
        <v>18751318</v>
      </c>
      <c r="Z31" s="21">
        <v>611.28273637212408</v>
      </c>
      <c r="AA31" s="22">
        <v>12270147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</v>
      </c>
      <c r="Y32" s="20">
        <v>3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>
        <v>2951203</v>
      </c>
      <c r="D33" s="18"/>
      <c r="E33" s="19"/>
      <c r="F33" s="20"/>
      <c r="G33" s="20">
        <v>5067203</v>
      </c>
      <c r="H33" s="20">
        <v>1200000</v>
      </c>
      <c r="I33" s="20"/>
      <c r="J33" s="20">
        <v>6267203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6267203</v>
      </c>
      <c r="X33" s="20">
        <v>-6</v>
      </c>
      <c r="Y33" s="20">
        <v>6267209</v>
      </c>
      <c r="Z33" s="21">
        <v>-104453483.33333334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17426813</v>
      </c>
      <c r="D35" s="18"/>
      <c r="E35" s="19"/>
      <c r="F35" s="20"/>
      <c r="G35" s="20">
        <v>20572218</v>
      </c>
      <c r="H35" s="20">
        <v>-1940339</v>
      </c>
      <c r="I35" s="20">
        <v>881826</v>
      </c>
      <c r="J35" s="20">
        <v>19513705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19513705</v>
      </c>
      <c r="X35" s="20"/>
      <c r="Y35" s="20">
        <v>19513705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41907906</v>
      </c>
      <c r="D37" s="29">
        <f t="shared" ref="D37:Y37" si="3">SUM(D29:D36)</f>
        <v>0</v>
      </c>
      <c r="E37" s="30">
        <f t="shared" si="3"/>
        <v>12270147</v>
      </c>
      <c r="F37" s="31">
        <f t="shared" si="3"/>
        <v>12270147</v>
      </c>
      <c r="G37" s="31">
        <f t="shared" si="3"/>
        <v>47313795</v>
      </c>
      <c r="H37" s="31">
        <f t="shared" si="3"/>
        <v>-655496</v>
      </c>
      <c r="I37" s="31">
        <f t="shared" si="3"/>
        <v>941463</v>
      </c>
      <c r="J37" s="31">
        <f t="shared" si="3"/>
        <v>47599762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47599762</v>
      </c>
      <c r="X37" s="31">
        <f t="shared" si="3"/>
        <v>3067527</v>
      </c>
      <c r="Y37" s="31">
        <f t="shared" si="3"/>
        <v>44532235</v>
      </c>
      <c r="Z37" s="32">
        <f>+IF(X37&lt;&gt;0,+(Y37/X37)*100,0)</f>
        <v>1451.7308242111642</v>
      </c>
      <c r="AA37" s="33">
        <f>SUM(AA29:AA36)</f>
        <v>12270147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41907906</v>
      </c>
      <c r="D44" s="29">
        <f>+D37+D43</f>
        <v>0</v>
      </c>
      <c r="E44" s="30">
        <f t="shared" si="5"/>
        <v>12270147</v>
      </c>
      <c r="F44" s="31">
        <f t="shared" si="5"/>
        <v>12270147</v>
      </c>
      <c r="G44" s="31">
        <f t="shared" si="5"/>
        <v>47313795</v>
      </c>
      <c r="H44" s="31">
        <f t="shared" si="5"/>
        <v>-655496</v>
      </c>
      <c r="I44" s="31">
        <f t="shared" si="5"/>
        <v>941463</v>
      </c>
      <c r="J44" s="31">
        <f t="shared" si="5"/>
        <v>47599762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47599762</v>
      </c>
      <c r="X44" s="31">
        <f t="shared" si="5"/>
        <v>3067527</v>
      </c>
      <c r="Y44" s="31">
        <f t="shared" si="5"/>
        <v>44532235</v>
      </c>
      <c r="Z44" s="32">
        <f>+IF(X44&lt;&gt;0,+(Y44/X44)*100,0)</f>
        <v>1451.7308242111642</v>
      </c>
      <c r="AA44" s="33">
        <f>+AA37+AA43</f>
        <v>12270147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381784333</v>
      </c>
      <c r="D45" s="42">
        <f t="shared" si="6"/>
        <v>0</v>
      </c>
      <c r="E45" s="43">
        <f t="shared" si="6"/>
        <v>433203258</v>
      </c>
      <c r="F45" s="44">
        <f t="shared" si="6"/>
        <v>433203258</v>
      </c>
      <c r="G45" s="44">
        <f t="shared" si="6"/>
        <v>442331898</v>
      </c>
      <c r="H45" s="44">
        <f t="shared" si="6"/>
        <v>-54437826</v>
      </c>
      <c r="I45" s="44">
        <f t="shared" si="6"/>
        <v>7412075</v>
      </c>
      <c r="J45" s="44">
        <f t="shared" si="6"/>
        <v>395306147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395306147</v>
      </c>
      <c r="X45" s="44">
        <f t="shared" si="6"/>
        <v>108300837</v>
      </c>
      <c r="Y45" s="44">
        <f t="shared" si="6"/>
        <v>287005310</v>
      </c>
      <c r="Z45" s="45">
        <f>+IF(X45&lt;&gt;0,+(Y45/X45)*100,0)</f>
        <v>265.00747173357485</v>
      </c>
      <c r="AA45" s="46">
        <f>+AA26-AA44</f>
        <v>433203258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-627355564</v>
      </c>
      <c r="D47" s="18"/>
      <c r="E47" s="19">
        <v>-775498504</v>
      </c>
      <c r="F47" s="20">
        <v>-775498504</v>
      </c>
      <c r="G47" s="20">
        <v>-459183878</v>
      </c>
      <c r="H47" s="20">
        <v>-238476769</v>
      </c>
      <c r="I47" s="20">
        <v>21380062</v>
      </c>
      <c r="J47" s="20">
        <v>-676280585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-676280585</v>
      </c>
      <c r="X47" s="20">
        <v>-193874631</v>
      </c>
      <c r="Y47" s="20">
        <v>-482405954</v>
      </c>
      <c r="Z47" s="47">
        <v>248.82366068823103</v>
      </c>
      <c r="AA47" s="22">
        <v>-775498504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-627355564</v>
      </c>
      <c r="D50" s="50">
        <f t="shared" ref="D50:Y50" si="7">SUM(D47:D49)</f>
        <v>0</v>
      </c>
      <c r="E50" s="51">
        <f t="shared" si="7"/>
        <v>-775498504</v>
      </c>
      <c r="F50" s="52">
        <f t="shared" si="7"/>
        <v>-775498504</v>
      </c>
      <c r="G50" s="52">
        <f t="shared" si="7"/>
        <v>-459183878</v>
      </c>
      <c r="H50" s="52">
        <f t="shared" si="7"/>
        <v>-238476769</v>
      </c>
      <c r="I50" s="52">
        <f t="shared" si="7"/>
        <v>21380062</v>
      </c>
      <c r="J50" s="52">
        <f t="shared" si="7"/>
        <v>-676280585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-676280585</v>
      </c>
      <c r="X50" s="52">
        <f t="shared" si="7"/>
        <v>-193874631</v>
      </c>
      <c r="Y50" s="52">
        <f t="shared" si="7"/>
        <v>-482405954</v>
      </c>
      <c r="Z50" s="53">
        <f>+IF(X50&lt;&gt;0,+(Y50/X50)*100,0)</f>
        <v>248.82366068823103</v>
      </c>
      <c r="AA50" s="54">
        <f>SUM(AA47:AA49)</f>
        <v>-775498504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138722478</v>
      </c>
      <c r="D6" s="18"/>
      <c r="E6" s="19">
        <v>26687949</v>
      </c>
      <c r="F6" s="20">
        <v>26687949</v>
      </c>
      <c r="G6" s="20">
        <v>82013948</v>
      </c>
      <c r="H6" s="20">
        <v>11487836</v>
      </c>
      <c r="I6" s="20">
        <v>13191544</v>
      </c>
      <c r="J6" s="20">
        <v>106693328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106693328</v>
      </c>
      <c r="X6" s="20">
        <v>6671988</v>
      </c>
      <c r="Y6" s="20">
        <v>100021340</v>
      </c>
      <c r="Z6" s="21">
        <v>1499.1234996226012</v>
      </c>
      <c r="AA6" s="22">
        <v>26687949</v>
      </c>
    </row>
    <row r="7" spans="1:27" ht="13.5" x14ac:dyDescent="0.25">
      <c r="A7" s="23" t="s">
        <v>35</v>
      </c>
      <c r="B7" s="17" t="s">
        <v>32</v>
      </c>
      <c r="C7" s="18">
        <v>48589468</v>
      </c>
      <c r="D7" s="18"/>
      <c r="E7" s="19">
        <v>35707351</v>
      </c>
      <c r="F7" s="20">
        <v>35707351</v>
      </c>
      <c r="G7" s="20">
        <v>78559542</v>
      </c>
      <c r="H7" s="20">
        <v>-17628263</v>
      </c>
      <c r="I7" s="20">
        <v>4736151</v>
      </c>
      <c r="J7" s="20">
        <v>65667430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65667430</v>
      </c>
      <c r="X7" s="20">
        <v>31241506</v>
      </c>
      <c r="Y7" s="20">
        <v>34425924</v>
      </c>
      <c r="Z7" s="21">
        <v>110.19290811396864</v>
      </c>
      <c r="AA7" s="22">
        <v>35707351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-67187168</v>
      </c>
      <c r="D10" s="18"/>
      <c r="E10" s="19"/>
      <c r="F10" s="20"/>
      <c r="G10" s="20">
        <v>-72950375</v>
      </c>
      <c r="H10" s="20">
        <v>-203098</v>
      </c>
      <c r="I10" s="20">
        <v>-156245</v>
      </c>
      <c r="J10" s="20">
        <v>-73309718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-73309718</v>
      </c>
      <c r="X10" s="20"/>
      <c r="Y10" s="20">
        <v>-73309718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172268516</v>
      </c>
      <c r="D11" s="18"/>
      <c r="E11" s="19">
        <v>-5704823</v>
      </c>
      <c r="F11" s="20">
        <v>-5704823</v>
      </c>
      <c r="G11" s="24">
        <v>176156201</v>
      </c>
      <c r="H11" s="24">
        <v>3735750</v>
      </c>
      <c r="I11" s="24">
        <v>3037406</v>
      </c>
      <c r="J11" s="20">
        <v>182929357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182929357</v>
      </c>
      <c r="X11" s="20">
        <v>-1426206</v>
      </c>
      <c r="Y11" s="24">
        <v>184355563</v>
      </c>
      <c r="Z11" s="25">
        <v>-12926.292765561217</v>
      </c>
      <c r="AA11" s="26">
        <v>-5704823</v>
      </c>
    </row>
    <row r="12" spans="1:27" ht="13.5" x14ac:dyDescent="0.25">
      <c r="A12" s="23" t="s">
        <v>40</v>
      </c>
      <c r="B12" s="17" t="s">
        <v>32</v>
      </c>
      <c r="C12" s="18">
        <v>-294602</v>
      </c>
      <c r="D12" s="18"/>
      <c r="E12" s="19"/>
      <c r="F12" s="20"/>
      <c r="G12" s="20">
        <v>-294602</v>
      </c>
      <c r="H12" s="20"/>
      <c r="I12" s="20"/>
      <c r="J12" s="20">
        <v>-294602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-294602</v>
      </c>
      <c r="X12" s="20"/>
      <c r="Y12" s="20">
        <v>-294602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292098692</v>
      </c>
      <c r="D13" s="29">
        <f>SUM(D6:D12)</f>
        <v>0</v>
      </c>
      <c r="E13" s="30">
        <f t="shared" si="0"/>
        <v>56690477</v>
      </c>
      <c r="F13" s="31">
        <f t="shared" si="0"/>
        <v>56690477</v>
      </c>
      <c r="G13" s="31">
        <f t="shared" si="0"/>
        <v>263484714</v>
      </c>
      <c r="H13" s="31">
        <f t="shared" si="0"/>
        <v>-2607775</v>
      </c>
      <c r="I13" s="31">
        <f t="shared" si="0"/>
        <v>20808856</v>
      </c>
      <c r="J13" s="31">
        <f t="shared" si="0"/>
        <v>281685795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281685795</v>
      </c>
      <c r="X13" s="31">
        <f t="shared" si="0"/>
        <v>36487288</v>
      </c>
      <c r="Y13" s="31">
        <f t="shared" si="0"/>
        <v>245198507</v>
      </c>
      <c r="Z13" s="32">
        <f>+IF(X13&lt;&gt;0,+(Y13/X13)*100,0)</f>
        <v>672.010775369219</v>
      </c>
      <c r="AA13" s="33">
        <f>SUM(AA6:AA12)</f>
        <v>56690477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50386550</v>
      </c>
      <c r="D17" s="18"/>
      <c r="E17" s="19">
        <v>276459040</v>
      </c>
      <c r="F17" s="20">
        <v>276459040</v>
      </c>
      <c r="G17" s="24">
        <v>57696766</v>
      </c>
      <c r="H17" s="24">
        <v>-7390250</v>
      </c>
      <c r="I17" s="24">
        <v>1055307</v>
      </c>
      <c r="J17" s="20">
        <v>51361823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51361823</v>
      </c>
      <c r="X17" s="20">
        <v>267818782</v>
      </c>
      <c r="Y17" s="24">
        <v>-216456959</v>
      </c>
      <c r="Z17" s="25">
        <v>-80.822172882557581</v>
      </c>
      <c r="AA17" s="26">
        <v>276459040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50386550</v>
      </c>
      <c r="D25" s="29">
        <f t="shared" ref="D25:Y25" si="1">SUM(D15:D24)</f>
        <v>0</v>
      </c>
      <c r="E25" s="35">
        <f t="shared" si="1"/>
        <v>276459040</v>
      </c>
      <c r="F25" s="36">
        <f t="shared" si="1"/>
        <v>276459040</v>
      </c>
      <c r="G25" s="36">
        <f t="shared" si="1"/>
        <v>57696766</v>
      </c>
      <c r="H25" s="36">
        <f t="shared" si="1"/>
        <v>-7390250</v>
      </c>
      <c r="I25" s="36">
        <f t="shared" si="1"/>
        <v>1055307</v>
      </c>
      <c r="J25" s="36">
        <f t="shared" si="1"/>
        <v>51361823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51361823</v>
      </c>
      <c r="X25" s="36">
        <f t="shared" si="1"/>
        <v>267818782</v>
      </c>
      <c r="Y25" s="36">
        <f t="shared" si="1"/>
        <v>-216456959</v>
      </c>
      <c r="Z25" s="37">
        <f>+IF(X25&lt;&gt;0,+(Y25/X25)*100,0)</f>
        <v>-80.822172882557581</v>
      </c>
      <c r="AA25" s="38">
        <f>SUM(AA15:AA24)</f>
        <v>276459040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342485242</v>
      </c>
      <c r="D26" s="29">
        <f>+D13+D25</f>
        <v>0</v>
      </c>
      <c r="E26" s="30">
        <f t="shared" si="2"/>
        <v>333149517</v>
      </c>
      <c r="F26" s="31">
        <f t="shared" si="2"/>
        <v>333149517</v>
      </c>
      <c r="G26" s="31">
        <f t="shared" si="2"/>
        <v>321181480</v>
      </c>
      <c r="H26" s="31">
        <f t="shared" si="2"/>
        <v>-9998025</v>
      </c>
      <c r="I26" s="31">
        <f t="shared" si="2"/>
        <v>21864163</v>
      </c>
      <c r="J26" s="31">
        <f t="shared" si="2"/>
        <v>333047618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333047618</v>
      </c>
      <c r="X26" s="31">
        <f t="shared" si="2"/>
        <v>304306070</v>
      </c>
      <c r="Y26" s="31">
        <f t="shared" si="2"/>
        <v>28741548</v>
      </c>
      <c r="Z26" s="32">
        <f>+IF(X26&lt;&gt;0,+(Y26/X26)*100,0)</f>
        <v>9.4449473189936697</v>
      </c>
      <c r="AA26" s="33">
        <f>+AA13+AA25</f>
        <v>333149517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2210876</v>
      </c>
      <c r="D31" s="18"/>
      <c r="E31" s="19">
        <v>2514472</v>
      </c>
      <c r="F31" s="20">
        <v>2514472</v>
      </c>
      <c r="G31" s="20">
        <v>2209676</v>
      </c>
      <c r="H31" s="20"/>
      <c r="I31" s="20"/>
      <c r="J31" s="20">
        <v>2209676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2209676</v>
      </c>
      <c r="X31" s="20">
        <v>2514472</v>
      </c>
      <c r="Y31" s="20">
        <v>-304796</v>
      </c>
      <c r="Z31" s="21">
        <v>-12.121670076262532</v>
      </c>
      <c r="AA31" s="22">
        <v>2514472</v>
      </c>
    </row>
    <row r="32" spans="1:27" ht="13.5" x14ac:dyDescent="0.25">
      <c r="A32" s="23" t="s">
        <v>59</v>
      </c>
      <c r="B32" s="17" t="s">
        <v>32</v>
      </c>
      <c r="C32" s="18">
        <v>631852864</v>
      </c>
      <c r="D32" s="18"/>
      <c r="E32" s="19">
        <v>72359296</v>
      </c>
      <c r="F32" s="20">
        <v>72359296</v>
      </c>
      <c r="G32" s="20">
        <v>589465463</v>
      </c>
      <c r="H32" s="20">
        <v>30654505</v>
      </c>
      <c r="I32" s="20">
        <v>22919992</v>
      </c>
      <c r="J32" s="20">
        <v>643039960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643039960</v>
      </c>
      <c r="X32" s="20">
        <v>104142236</v>
      </c>
      <c r="Y32" s="20">
        <v>538897724</v>
      </c>
      <c r="Z32" s="21">
        <v>517.46317795596394</v>
      </c>
      <c r="AA32" s="22">
        <v>72359296</v>
      </c>
    </row>
    <row r="33" spans="1:27" ht="13.5" x14ac:dyDescent="0.25">
      <c r="A33" s="23" t="s">
        <v>60</v>
      </c>
      <c r="B33" s="17" t="s">
        <v>32</v>
      </c>
      <c r="C33" s="18">
        <v>-8799000</v>
      </c>
      <c r="D33" s="18"/>
      <c r="E33" s="19"/>
      <c r="F33" s="20"/>
      <c r="G33" s="20">
        <v>-8799000</v>
      </c>
      <c r="H33" s="20"/>
      <c r="I33" s="20"/>
      <c r="J33" s="20">
        <v>-8799000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-8799000</v>
      </c>
      <c r="X33" s="20"/>
      <c r="Y33" s="20">
        <v>-8799000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141522823</v>
      </c>
      <c r="D35" s="18"/>
      <c r="E35" s="19">
        <v>28493542</v>
      </c>
      <c r="F35" s="20">
        <v>28493542</v>
      </c>
      <c r="G35" s="20">
        <v>149026238</v>
      </c>
      <c r="H35" s="20">
        <v>-3308981</v>
      </c>
      <c r="I35" s="20">
        <v>2117792</v>
      </c>
      <c r="J35" s="20">
        <v>147835049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147835049</v>
      </c>
      <c r="X35" s="20">
        <v>7123386</v>
      </c>
      <c r="Y35" s="20">
        <v>140711663</v>
      </c>
      <c r="Z35" s="21">
        <v>1975.3480016385467</v>
      </c>
      <c r="AA35" s="22">
        <v>28493542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766787563</v>
      </c>
      <c r="D37" s="29">
        <f t="shared" ref="D37:Y37" si="3">SUM(D29:D36)</f>
        <v>0</v>
      </c>
      <c r="E37" s="30">
        <f t="shared" si="3"/>
        <v>103367310</v>
      </c>
      <c r="F37" s="31">
        <f t="shared" si="3"/>
        <v>103367310</v>
      </c>
      <c r="G37" s="31">
        <f t="shared" si="3"/>
        <v>731902377</v>
      </c>
      <c r="H37" s="31">
        <f t="shared" si="3"/>
        <v>27345524</v>
      </c>
      <c r="I37" s="31">
        <f t="shared" si="3"/>
        <v>25037784</v>
      </c>
      <c r="J37" s="31">
        <f t="shared" si="3"/>
        <v>784285685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784285685</v>
      </c>
      <c r="X37" s="31">
        <f t="shared" si="3"/>
        <v>113780094</v>
      </c>
      <c r="Y37" s="31">
        <f t="shared" si="3"/>
        <v>670505591</v>
      </c>
      <c r="Z37" s="32">
        <f>+IF(X37&lt;&gt;0,+(Y37/X37)*100,0)</f>
        <v>589.29955797013133</v>
      </c>
      <c r="AA37" s="33">
        <f>SUM(AA29:AA36)</f>
        <v>103367310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48594</v>
      </c>
      <c r="F40" s="20">
        <v>48594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14766</v>
      </c>
      <c r="Y40" s="20">
        <v>-14766</v>
      </c>
      <c r="Z40" s="21">
        <v>-100</v>
      </c>
      <c r="AA40" s="22">
        <v>48594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112871</v>
      </c>
      <c r="F42" s="20">
        <v>112871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16263</v>
      </c>
      <c r="Y42" s="20">
        <v>-16263</v>
      </c>
      <c r="Z42" s="21">
        <v>-100</v>
      </c>
      <c r="AA42" s="22">
        <v>112871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161465</v>
      </c>
      <c r="F43" s="36">
        <f t="shared" si="4"/>
        <v>161465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31029</v>
      </c>
      <c r="Y43" s="36">
        <f t="shared" si="4"/>
        <v>-31029</v>
      </c>
      <c r="Z43" s="37">
        <f>+IF(X43&lt;&gt;0,+(Y43/X43)*100,0)</f>
        <v>-100</v>
      </c>
      <c r="AA43" s="38">
        <f>SUM(AA39:AA42)</f>
        <v>161465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766787563</v>
      </c>
      <c r="D44" s="29">
        <f>+D37+D43</f>
        <v>0</v>
      </c>
      <c r="E44" s="30">
        <f t="shared" si="5"/>
        <v>103528775</v>
      </c>
      <c r="F44" s="31">
        <f t="shared" si="5"/>
        <v>103528775</v>
      </c>
      <c r="G44" s="31">
        <f t="shared" si="5"/>
        <v>731902377</v>
      </c>
      <c r="H44" s="31">
        <f t="shared" si="5"/>
        <v>27345524</v>
      </c>
      <c r="I44" s="31">
        <f t="shared" si="5"/>
        <v>25037784</v>
      </c>
      <c r="J44" s="31">
        <f t="shared" si="5"/>
        <v>784285685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784285685</v>
      </c>
      <c r="X44" s="31">
        <f t="shared" si="5"/>
        <v>113811123</v>
      </c>
      <c r="Y44" s="31">
        <f t="shared" si="5"/>
        <v>670474562</v>
      </c>
      <c r="Z44" s="32">
        <f>+IF(X44&lt;&gt;0,+(Y44/X44)*100,0)</f>
        <v>589.11163015235331</v>
      </c>
      <c r="AA44" s="33">
        <f>+AA37+AA43</f>
        <v>103528775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-424302321</v>
      </c>
      <c r="D45" s="42">
        <f t="shared" si="6"/>
        <v>0</v>
      </c>
      <c r="E45" s="43">
        <f t="shared" si="6"/>
        <v>229620742</v>
      </c>
      <c r="F45" s="44">
        <f t="shared" si="6"/>
        <v>229620742</v>
      </c>
      <c r="G45" s="44">
        <f t="shared" si="6"/>
        <v>-410720897</v>
      </c>
      <c r="H45" s="44">
        <f t="shared" si="6"/>
        <v>-37343549</v>
      </c>
      <c r="I45" s="44">
        <f t="shared" si="6"/>
        <v>-3173621</v>
      </c>
      <c r="J45" s="44">
        <f t="shared" si="6"/>
        <v>-451238067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-451238067</v>
      </c>
      <c r="X45" s="44">
        <f t="shared" si="6"/>
        <v>190494947</v>
      </c>
      <c r="Y45" s="44">
        <f t="shared" si="6"/>
        <v>-641733014</v>
      </c>
      <c r="Z45" s="45">
        <f>+IF(X45&lt;&gt;0,+(Y45/X45)*100,0)</f>
        <v>-336.87665951580334</v>
      </c>
      <c r="AA45" s="46">
        <f>+AA26-AA44</f>
        <v>229620742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-182414214</v>
      </c>
      <c r="D47" s="18"/>
      <c r="E47" s="19">
        <v>52180181</v>
      </c>
      <c r="F47" s="20">
        <v>52180181</v>
      </c>
      <c r="G47" s="20">
        <v>-192785223</v>
      </c>
      <c r="H47" s="20">
        <v>-11145317</v>
      </c>
      <c r="I47" s="20">
        <v>-5835574</v>
      </c>
      <c r="J47" s="20">
        <v>-209766114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-209766114</v>
      </c>
      <c r="X47" s="20">
        <v>13054386</v>
      </c>
      <c r="Y47" s="20">
        <v>-222820500</v>
      </c>
      <c r="Z47" s="47">
        <v>-1706.863118648399</v>
      </c>
      <c r="AA47" s="22">
        <v>52180181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-182414214</v>
      </c>
      <c r="D50" s="50">
        <f t="shared" ref="D50:Y50" si="7">SUM(D47:D49)</f>
        <v>0</v>
      </c>
      <c r="E50" s="51">
        <f t="shared" si="7"/>
        <v>52180181</v>
      </c>
      <c r="F50" s="52">
        <f t="shared" si="7"/>
        <v>52180181</v>
      </c>
      <c r="G50" s="52">
        <f t="shared" si="7"/>
        <v>-192785223</v>
      </c>
      <c r="H50" s="52">
        <f t="shared" si="7"/>
        <v>-11145317</v>
      </c>
      <c r="I50" s="52">
        <f t="shared" si="7"/>
        <v>-5835574</v>
      </c>
      <c r="J50" s="52">
        <f t="shared" si="7"/>
        <v>-209766114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-209766114</v>
      </c>
      <c r="X50" s="52">
        <f t="shared" si="7"/>
        <v>13054386</v>
      </c>
      <c r="Y50" s="52">
        <f t="shared" si="7"/>
        <v>-222820500</v>
      </c>
      <c r="Z50" s="53">
        <f>+IF(X50&lt;&gt;0,+(Y50/X50)*100,0)</f>
        <v>-1706.863118648399</v>
      </c>
      <c r="AA50" s="54">
        <f>SUM(AA47:AA49)</f>
        <v>52180181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-236265593</v>
      </c>
      <c r="D6" s="18"/>
      <c r="E6" s="19">
        <v>62939367</v>
      </c>
      <c r="F6" s="20">
        <v>62939367</v>
      </c>
      <c r="G6" s="20">
        <v>-256498771</v>
      </c>
      <c r="H6" s="20">
        <v>-9300454</v>
      </c>
      <c r="I6" s="20">
        <v>-9687753</v>
      </c>
      <c r="J6" s="20">
        <v>-275486978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-275486978</v>
      </c>
      <c r="X6" s="20">
        <v>15734841</v>
      </c>
      <c r="Y6" s="20">
        <v>-291221819</v>
      </c>
      <c r="Z6" s="21">
        <v>-1850.8087816076441</v>
      </c>
      <c r="AA6" s="22">
        <v>62939367</v>
      </c>
    </row>
    <row r="7" spans="1:27" ht="13.5" x14ac:dyDescent="0.25">
      <c r="A7" s="23" t="s">
        <v>35</v>
      </c>
      <c r="B7" s="17" t="s">
        <v>32</v>
      </c>
      <c r="C7" s="18">
        <v>83378868</v>
      </c>
      <c r="D7" s="18"/>
      <c r="E7" s="19">
        <v>5192700</v>
      </c>
      <c r="F7" s="20">
        <v>5192700</v>
      </c>
      <c r="G7" s="20">
        <v>104534693</v>
      </c>
      <c r="H7" s="20">
        <v>-9799026</v>
      </c>
      <c r="I7" s="20">
        <v>5225557</v>
      </c>
      <c r="J7" s="20">
        <v>99961224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99961224</v>
      </c>
      <c r="X7" s="20">
        <v>1298175</v>
      </c>
      <c r="Y7" s="20">
        <v>98663049</v>
      </c>
      <c r="Z7" s="21">
        <v>7600.1347275983589</v>
      </c>
      <c r="AA7" s="22">
        <v>5192700</v>
      </c>
    </row>
    <row r="8" spans="1:27" ht="13.5" x14ac:dyDescent="0.25">
      <c r="A8" s="23" t="s">
        <v>36</v>
      </c>
      <c r="B8" s="17" t="s">
        <v>32</v>
      </c>
      <c r="C8" s="18">
        <v>23601622</v>
      </c>
      <c r="D8" s="18"/>
      <c r="E8" s="19"/>
      <c r="F8" s="20"/>
      <c r="G8" s="20">
        <v>25875243</v>
      </c>
      <c r="H8" s="20">
        <v>2356207</v>
      </c>
      <c r="I8" s="20">
        <v>2394845</v>
      </c>
      <c r="J8" s="20">
        <v>30626295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30626295</v>
      </c>
      <c r="X8" s="20"/>
      <c r="Y8" s="20">
        <v>30626295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-368713</v>
      </c>
      <c r="D10" s="18"/>
      <c r="E10" s="19"/>
      <c r="F10" s="20"/>
      <c r="G10" s="20">
        <v>-368713</v>
      </c>
      <c r="H10" s="20"/>
      <c r="I10" s="20"/>
      <c r="J10" s="20">
        <v>-368713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-368713</v>
      </c>
      <c r="X10" s="20"/>
      <c r="Y10" s="20">
        <v>-368713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25408222</v>
      </c>
      <c r="D11" s="18"/>
      <c r="E11" s="19"/>
      <c r="F11" s="20"/>
      <c r="G11" s="24">
        <v>26895451</v>
      </c>
      <c r="H11" s="24">
        <v>1260789</v>
      </c>
      <c r="I11" s="24">
        <v>2168465</v>
      </c>
      <c r="J11" s="20">
        <v>30324705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30324705</v>
      </c>
      <c r="X11" s="20"/>
      <c r="Y11" s="24">
        <v>30324705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-1098113</v>
      </c>
      <c r="D12" s="18"/>
      <c r="E12" s="19"/>
      <c r="F12" s="20"/>
      <c r="G12" s="20">
        <v>-1098113</v>
      </c>
      <c r="H12" s="20"/>
      <c r="I12" s="20"/>
      <c r="J12" s="20">
        <v>-1098113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-1098113</v>
      </c>
      <c r="X12" s="20"/>
      <c r="Y12" s="20">
        <v>-1098113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-105343707</v>
      </c>
      <c r="D13" s="29">
        <f>SUM(D6:D12)</f>
        <v>0</v>
      </c>
      <c r="E13" s="30">
        <f t="shared" si="0"/>
        <v>68132067</v>
      </c>
      <c r="F13" s="31">
        <f t="shared" si="0"/>
        <v>68132067</v>
      </c>
      <c r="G13" s="31">
        <f t="shared" si="0"/>
        <v>-100660210</v>
      </c>
      <c r="H13" s="31">
        <f t="shared" si="0"/>
        <v>-15482484</v>
      </c>
      <c r="I13" s="31">
        <f t="shared" si="0"/>
        <v>101114</v>
      </c>
      <c r="J13" s="31">
        <f t="shared" si="0"/>
        <v>-116041580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-116041580</v>
      </c>
      <c r="X13" s="31">
        <f t="shared" si="0"/>
        <v>17033016</v>
      </c>
      <c r="Y13" s="31">
        <f t="shared" si="0"/>
        <v>-133074596</v>
      </c>
      <c r="Z13" s="32">
        <f>+IF(X13&lt;&gt;0,+(Y13/X13)*100,0)</f>
        <v>-781.2744143491675</v>
      </c>
      <c r="AA13" s="33">
        <f>SUM(AA6:AA12)</f>
        <v>68132067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168445648</v>
      </c>
      <c r="D17" s="18"/>
      <c r="E17" s="19">
        <v>10172940</v>
      </c>
      <c r="F17" s="20">
        <v>10172940</v>
      </c>
      <c r="G17" s="24">
        <v>170077910</v>
      </c>
      <c r="H17" s="24">
        <v>-1632262</v>
      </c>
      <c r="I17" s="24"/>
      <c r="J17" s="20">
        <v>168445648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168445648</v>
      </c>
      <c r="X17" s="20">
        <v>2543235</v>
      </c>
      <c r="Y17" s="24">
        <v>165902413</v>
      </c>
      <c r="Z17" s="25">
        <v>6523.2828661134345</v>
      </c>
      <c r="AA17" s="26">
        <v>10172940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168445648</v>
      </c>
      <c r="D25" s="29">
        <f t="shared" ref="D25:Y25" si="1">SUM(D15:D24)</f>
        <v>0</v>
      </c>
      <c r="E25" s="35">
        <f t="shared" si="1"/>
        <v>10172940</v>
      </c>
      <c r="F25" s="36">
        <f t="shared" si="1"/>
        <v>10172940</v>
      </c>
      <c r="G25" s="36">
        <f t="shared" si="1"/>
        <v>170077910</v>
      </c>
      <c r="H25" s="36">
        <f t="shared" si="1"/>
        <v>-1632262</v>
      </c>
      <c r="I25" s="36">
        <f t="shared" si="1"/>
        <v>0</v>
      </c>
      <c r="J25" s="36">
        <f t="shared" si="1"/>
        <v>168445648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168445648</v>
      </c>
      <c r="X25" s="36">
        <f t="shared" si="1"/>
        <v>2543235</v>
      </c>
      <c r="Y25" s="36">
        <f t="shared" si="1"/>
        <v>165902413</v>
      </c>
      <c r="Z25" s="37">
        <f>+IF(X25&lt;&gt;0,+(Y25/X25)*100,0)</f>
        <v>6523.2828661134345</v>
      </c>
      <c r="AA25" s="38">
        <f>SUM(AA15:AA24)</f>
        <v>10172940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63101941</v>
      </c>
      <c r="D26" s="29">
        <f>+D13+D25</f>
        <v>0</v>
      </c>
      <c r="E26" s="30">
        <f t="shared" si="2"/>
        <v>78305007</v>
      </c>
      <c r="F26" s="31">
        <f t="shared" si="2"/>
        <v>78305007</v>
      </c>
      <c r="G26" s="31">
        <f t="shared" si="2"/>
        <v>69417700</v>
      </c>
      <c r="H26" s="31">
        <f t="shared" si="2"/>
        <v>-17114746</v>
      </c>
      <c r="I26" s="31">
        <f t="shared" si="2"/>
        <v>101114</v>
      </c>
      <c r="J26" s="31">
        <f t="shared" si="2"/>
        <v>52404068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52404068</v>
      </c>
      <c r="X26" s="31">
        <f t="shared" si="2"/>
        <v>19576251</v>
      </c>
      <c r="Y26" s="31">
        <f t="shared" si="2"/>
        <v>32827817</v>
      </c>
      <c r="Z26" s="32">
        <f>+IF(X26&lt;&gt;0,+(Y26/X26)*100,0)</f>
        <v>167.69205196643625</v>
      </c>
      <c r="AA26" s="33">
        <f>+AA13+AA25</f>
        <v>78305007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-6311</v>
      </c>
      <c r="D31" s="18"/>
      <c r="E31" s="19"/>
      <c r="F31" s="20"/>
      <c r="G31" s="20">
        <v>-6311</v>
      </c>
      <c r="H31" s="20"/>
      <c r="I31" s="20"/>
      <c r="J31" s="20">
        <v>-6311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-6311</v>
      </c>
      <c r="X31" s="20"/>
      <c r="Y31" s="20">
        <v>-6311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22896421</v>
      </c>
      <c r="D32" s="18"/>
      <c r="E32" s="19"/>
      <c r="F32" s="20"/>
      <c r="G32" s="20">
        <v>-1799345</v>
      </c>
      <c r="H32" s="20">
        <v>784257</v>
      </c>
      <c r="I32" s="20">
        <v>213089</v>
      </c>
      <c r="J32" s="20">
        <v>-801999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-801999</v>
      </c>
      <c r="X32" s="20"/>
      <c r="Y32" s="20">
        <v>-801999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20075999</v>
      </c>
      <c r="D35" s="18"/>
      <c r="E35" s="19">
        <v>15801848</v>
      </c>
      <c r="F35" s="20">
        <v>15801848</v>
      </c>
      <c r="G35" s="20">
        <v>23032361</v>
      </c>
      <c r="H35" s="20">
        <v>-1041790</v>
      </c>
      <c r="I35" s="20">
        <v>1013858</v>
      </c>
      <c r="J35" s="20">
        <v>23004429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23004429</v>
      </c>
      <c r="X35" s="20">
        <v>3950463</v>
      </c>
      <c r="Y35" s="20">
        <v>19053966</v>
      </c>
      <c r="Z35" s="21">
        <v>482.32235057004715</v>
      </c>
      <c r="AA35" s="22">
        <v>15801848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42966109</v>
      </c>
      <c r="D37" s="29">
        <f t="shared" ref="D37:Y37" si="3">SUM(D29:D36)</f>
        <v>0</v>
      </c>
      <c r="E37" s="30">
        <f t="shared" si="3"/>
        <v>15801848</v>
      </c>
      <c r="F37" s="31">
        <f t="shared" si="3"/>
        <v>15801848</v>
      </c>
      <c r="G37" s="31">
        <f t="shared" si="3"/>
        <v>21226705</v>
      </c>
      <c r="H37" s="31">
        <f t="shared" si="3"/>
        <v>-257533</v>
      </c>
      <c r="I37" s="31">
        <f t="shared" si="3"/>
        <v>1226947</v>
      </c>
      <c r="J37" s="31">
        <f t="shared" si="3"/>
        <v>22196119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22196119</v>
      </c>
      <c r="X37" s="31">
        <f t="shared" si="3"/>
        <v>3950463</v>
      </c>
      <c r="Y37" s="31">
        <f t="shared" si="3"/>
        <v>18245656</v>
      </c>
      <c r="Z37" s="32">
        <f>+IF(X37&lt;&gt;0,+(Y37/X37)*100,0)</f>
        <v>461.8612046233568</v>
      </c>
      <c r="AA37" s="33">
        <f>SUM(AA29:AA36)</f>
        <v>15801848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42966109</v>
      </c>
      <c r="D44" s="29">
        <f>+D37+D43</f>
        <v>0</v>
      </c>
      <c r="E44" s="30">
        <f t="shared" si="5"/>
        <v>15801848</v>
      </c>
      <c r="F44" s="31">
        <f t="shared" si="5"/>
        <v>15801848</v>
      </c>
      <c r="G44" s="31">
        <f t="shared" si="5"/>
        <v>21226705</v>
      </c>
      <c r="H44" s="31">
        <f t="shared" si="5"/>
        <v>-257533</v>
      </c>
      <c r="I44" s="31">
        <f t="shared" si="5"/>
        <v>1226947</v>
      </c>
      <c r="J44" s="31">
        <f t="shared" si="5"/>
        <v>22196119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22196119</v>
      </c>
      <c r="X44" s="31">
        <f t="shared" si="5"/>
        <v>3950463</v>
      </c>
      <c r="Y44" s="31">
        <f t="shared" si="5"/>
        <v>18245656</v>
      </c>
      <c r="Z44" s="32">
        <f>+IF(X44&lt;&gt;0,+(Y44/X44)*100,0)</f>
        <v>461.8612046233568</v>
      </c>
      <c r="AA44" s="33">
        <f>+AA37+AA43</f>
        <v>15801848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20135832</v>
      </c>
      <c r="D45" s="42">
        <f t="shared" si="6"/>
        <v>0</v>
      </c>
      <c r="E45" s="43">
        <f t="shared" si="6"/>
        <v>62503159</v>
      </c>
      <c r="F45" s="44">
        <f t="shared" si="6"/>
        <v>62503159</v>
      </c>
      <c r="G45" s="44">
        <f t="shared" si="6"/>
        <v>48190995</v>
      </c>
      <c r="H45" s="44">
        <f t="shared" si="6"/>
        <v>-16857213</v>
      </c>
      <c r="I45" s="44">
        <f t="shared" si="6"/>
        <v>-1125833</v>
      </c>
      <c r="J45" s="44">
        <f t="shared" si="6"/>
        <v>30207949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30207949</v>
      </c>
      <c r="X45" s="44">
        <f t="shared" si="6"/>
        <v>15625788</v>
      </c>
      <c r="Y45" s="44">
        <f t="shared" si="6"/>
        <v>14582161</v>
      </c>
      <c r="Z45" s="45">
        <f>+IF(X45&lt;&gt;0,+(Y45/X45)*100,0)</f>
        <v>93.321124029072962</v>
      </c>
      <c r="AA45" s="46">
        <f>+AA26-AA44</f>
        <v>62503159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-140157219</v>
      </c>
      <c r="D47" s="18"/>
      <c r="E47" s="19">
        <v>62503159</v>
      </c>
      <c r="F47" s="20">
        <v>62503159</v>
      </c>
      <c r="G47" s="20">
        <v>-89186932</v>
      </c>
      <c r="H47" s="20">
        <v>-1326689</v>
      </c>
      <c r="I47" s="20">
        <v>-39946838</v>
      </c>
      <c r="J47" s="20">
        <v>-130460459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-130460459</v>
      </c>
      <c r="X47" s="20">
        <v>15625788</v>
      </c>
      <c r="Y47" s="20">
        <v>-146086247</v>
      </c>
      <c r="Z47" s="47">
        <v>-934.90483167952868</v>
      </c>
      <c r="AA47" s="22">
        <v>62503159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-140157219</v>
      </c>
      <c r="D50" s="50">
        <f t="shared" ref="D50:Y50" si="7">SUM(D47:D49)</f>
        <v>0</v>
      </c>
      <c r="E50" s="51">
        <f t="shared" si="7"/>
        <v>62503159</v>
      </c>
      <c r="F50" s="52">
        <f t="shared" si="7"/>
        <v>62503159</v>
      </c>
      <c r="G50" s="52">
        <f t="shared" si="7"/>
        <v>-89186932</v>
      </c>
      <c r="H50" s="52">
        <f t="shared" si="7"/>
        <v>-1326689</v>
      </c>
      <c r="I50" s="52">
        <f t="shared" si="7"/>
        <v>-39946838</v>
      </c>
      <c r="J50" s="52">
        <f t="shared" si="7"/>
        <v>-130460459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-130460459</v>
      </c>
      <c r="X50" s="52">
        <f t="shared" si="7"/>
        <v>15625788</v>
      </c>
      <c r="Y50" s="52">
        <f t="shared" si="7"/>
        <v>-146086247</v>
      </c>
      <c r="Z50" s="53">
        <f>+IF(X50&lt;&gt;0,+(Y50/X50)*100,0)</f>
        <v>-934.90483167952868</v>
      </c>
      <c r="AA50" s="54">
        <f>SUM(AA47:AA49)</f>
        <v>62503159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841122110</v>
      </c>
      <c r="D6" s="18"/>
      <c r="E6" s="19">
        <v>-46658874</v>
      </c>
      <c r="F6" s="20">
        <v>-46658874</v>
      </c>
      <c r="G6" s="20">
        <v>842074031</v>
      </c>
      <c r="H6" s="20">
        <v>1498841</v>
      </c>
      <c r="I6" s="20">
        <v>11341629</v>
      </c>
      <c r="J6" s="20">
        <v>854914501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854914501</v>
      </c>
      <c r="X6" s="20">
        <v>-11664717</v>
      </c>
      <c r="Y6" s="20">
        <v>866579218</v>
      </c>
      <c r="Z6" s="21">
        <v>-7429.0633711902319</v>
      </c>
      <c r="AA6" s="22">
        <v>-46658874</v>
      </c>
    </row>
    <row r="7" spans="1:27" ht="13.5" x14ac:dyDescent="0.25">
      <c r="A7" s="23" t="s">
        <v>35</v>
      </c>
      <c r="B7" s="17" t="s">
        <v>32</v>
      </c>
      <c r="C7" s="18">
        <v>87118675</v>
      </c>
      <c r="D7" s="18"/>
      <c r="E7" s="19">
        <v>80100668</v>
      </c>
      <c r="F7" s="20">
        <v>80100668</v>
      </c>
      <c r="G7" s="20">
        <v>134609612</v>
      </c>
      <c r="H7" s="20">
        <v>-29170491</v>
      </c>
      <c r="I7" s="20">
        <v>20840983</v>
      </c>
      <c r="J7" s="20">
        <v>126280104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126280104</v>
      </c>
      <c r="X7" s="20">
        <v>61037702</v>
      </c>
      <c r="Y7" s="20">
        <v>65242402</v>
      </c>
      <c r="Z7" s="21">
        <v>106.88869315558441</v>
      </c>
      <c r="AA7" s="22">
        <v>80100668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-420747</v>
      </c>
      <c r="H8" s="20">
        <v>-658869</v>
      </c>
      <c r="I8" s="20">
        <v>-1136103</v>
      </c>
      <c r="J8" s="20">
        <v>-2215719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-2215719</v>
      </c>
      <c r="X8" s="20"/>
      <c r="Y8" s="20">
        <v>-2215719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-18541932</v>
      </c>
      <c r="D10" s="18"/>
      <c r="E10" s="19"/>
      <c r="F10" s="20"/>
      <c r="G10" s="20">
        <v>-19109391</v>
      </c>
      <c r="H10" s="20">
        <v>-470702</v>
      </c>
      <c r="I10" s="20">
        <v>-337129</v>
      </c>
      <c r="J10" s="20">
        <v>-19917222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-19917222</v>
      </c>
      <c r="X10" s="20"/>
      <c r="Y10" s="20">
        <v>-19917222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370883611</v>
      </c>
      <c r="D11" s="18"/>
      <c r="E11" s="19"/>
      <c r="F11" s="20"/>
      <c r="G11" s="24">
        <v>440084203</v>
      </c>
      <c r="H11" s="24">
        <v>-42164807</v>
      </c>
      <c r="I11" s="24">
        <v>13821306</v>
      </c>
      <c r="J11" s="20">
        <v>411740702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411740702</v>
      </c>
      <c r="X11" s="20"/>
      <c r="Y11" s="24">
        <v>411740702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-5008449</v>
      </c>
      <c r="D12" s="18"/>
      <c r="E12" s="19"/>
      <c r="F12" s="20"/>
      <c r="G12" s="20">
        <v>-5008449</v>
      </c>
      <c r="H12" s="20"/>
      <c r="I12" s="20"/>
      <c r="J12" s="20">
        <v>-5008449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-5008449</v>
      </c>
      <c r="X12" s="20"/>
      <c r="Y12" s="20">
        <v>-5008449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1275574015</v>
      </c>
      <c r="D13" s="29">
        <f>SUM(D6:D12)</f>
        <v>0</v>
      </c>
      <c r="E13" s="30">
        <f t="shared" si="0"/>
        <v>33441794</v>
      </c>
      <c r="F13" s="31">
        <f t="shared" si="0"/>
        <v>33441794</v>
      </c>
      <c r="G13" s="31">
        <f t="shared" si="0"/>
        <v>1392229259</v>
      </c>
      <c r="H13" s="31">
        <f t="shared" si="0"/>
        <v>-70966028</v>
      </c>
      <c r="I13" s="31">
        <f t="shared" si="0"/>
        <v>44530686</v>
      </c>
      <c r="J13" s="31">
        <f t="shared" si="0"/>
        <v>1365793917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1365793917</v>
      </c>
      <c r="X13" s="31">
        <f t="shared" si="0"/>
        <v>49372985</v>
      </c>
      <c r="Y13" s="31">
        <f t="shared" si="0"/>
        <v>1316420932</v>
      </c>
      <c r="Z13" s="32">
        <f>+IF(X13&lt;&gt;0,+(Y13/X13)*100,0)</f>
        <v>2666.2777873365362</v>
      </c>
      <c r="AA13" s="33">
        <f>SUM(AA6:AA12)</f>
        <v>33441794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34006309</v>
      </c>
      <c r="D15" s="18"/>
      <c r="E15" s="19"/>
      <c r="F15" s="20"/>
      <c r="G15" s="20">
        <v>3596942</v>
      </c>
      <c r="H15" s="20">
        <v>2201274</v>
      </c>
      <c r="I15" s="20"/>
      <c r="J15" s="20">
        <v>5798216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5798216</v>
      </c>
      <c r="X15" s="20"/>
      <c r="Y15" s="20">
        <v>5798216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270608608</v>
      </c>
      <c r="D17" s="18"/>
      <c r="E17" s="19">
        <v>247944855</v>
      </c>
      <c r="F17" s="20">
        <v>247944855</v>
      </c>
      <c r="G17" s="24">
        <v>226921035</v>
      </c>
      <c r="H17" s="24">
        <v>13116133</v>
      </c>
      <c r="I17" s="24">
        <v>4513841</v>
      </c>
      <c r="J17" s="20">
        <v>244551009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244551009</v>
      </c>
      <c r="X17" s="20">
        <v>236153595</v>
      </c>
      <c r="Y17" s="24">
        <v>8397414</v>
      </c>
      <c r="Z17" s="25">
        <v>3.5559119902451619</v>
      </c>
      <c r="AA17" s="26">
        <v>247944855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>
        <v>31805035</v>
      </c>
      <c r="F23" s="20">
        <v>31805035</v>
      </c>
      <c r="G23" s="20">
        <v>28208093</v>
      </c>
      <c r="H23" s="20"/>
      <c r="I23" s="20"/>
      <c r="J23" s="20">
        <v>28208093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28208093</v>
      </c>
      <c r="X23" s="20">
        <v>31805035</v>
      </c>
      <c r="Y23" s="20">
        <v>-3596942</v>
      </c>
      <c r="Z23" s="21">
        <v>-11.309347718057849</v>
      </c>
      <c r="AA23" s="22">
        <v>31805035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304614917</v>
      </c>
      <c r="D25" s="29">
        <f t="shared" ref="D25:Y25" si="1">SUM(D15:D24)</f>
        <v>0</v>
      </c>
      <c r="E25" s="35">
        <f t="shared" si="1"/>
        <v>279749890</v>
      </c>
      <c r="F25" s="36">
        <f t="shared" si="1"/>
        <v>279749890</v>
      </c>
      <c r="G25" s="36">
        <f t="shared" si="1"/>
        <v>258726070</v>
      </c>
      <c r="H25" s="36">
        <f t="shared" si="1"/>
        <v>15317407</v>
      </c>
      <c r="I25" s="36">
        <f t="shared" si="1"/>
        <v>4513841</v>
      </c>
      <c r="J25" s="36">
        <f t="shared" si="1"/>
        <v>278557318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278557318</v>
      </c>
      <c r="X25" s="36">
        <f t="shared" si="1"/>
        <v>267958630</v>
      </c>
      <c r="Y25" s="36">
        <f t="shared" si="1"/>
        <v>10598688</v>
      </c>
      <c r="Z25" s="37">
        <f>+IF(X25&lt;&gt;0,+(Y25/X25)*100,0)</f>
        <v>3.9553448978299377</v>
      </c>
      <c r="AA25" s="38">
        <f>SUM(AA15:AA24)</f>
        <v>279749890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1580188932</v>
      </c>
      <c r="D26" s="29">
        <f>+D13+D25</f>
        <v>0</v>
      </c>
      <c r="E26" s="30">
        <f t="shared" si="2"/>
        <v>313191684</v>
      </c>
      <c r="F26" s="31">
        <f t="shared" si="2"/>
        <v>313191684</v>
      </c>
      <c r="G26" s="31">
        <f t="shared" si="2"/>
        <v>1650955329</v>
      </c>
      <c r="H26" s="31">
        <f t="shared" si="2"/>
        <v>-55648621</v>
      </c>
      <c r="I26" s="31">
        <f t="shared" si="2"/>
        <v>49044527</v>
      </c>
      <c r="J26" s="31">
        <f t="shared" si="2"/>
        <v>1644351235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1644351235</v>
      </c>
      <c r="X26" s="31">
        <f t="shared" si="2"/>
        <v>317331615</v>
      </c>
      <c r="Y26" s="31">
        <f t="shared" si="2"/>
        <v>1327019620</v>
      </c>
      <c r="Z26" s="32">
        <f>+IF(X26&lt;&gt;0,+(Y26/X26)*100,0)</f>
        <v>418.18071609410873</v>
      </c>
      <c r="AA26" s="33">
        <f>+AA13+AA25</f>
        <v>313191684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1094877</v>
      </c>
      <c r="D31" s="18"/>
      <c r="E31" s="19">
        <v>2254514</v>
      </c>
      <c r="F31" s="20">
        <v>2254514</v>
      </c>
      <c r="G31" s="20">
        <v>962967</v>
      </c>
      <c r="H31" s="20">
        <v>131402</v>
      </c>
      <c r="I31" s="20">
        <v>-276</v>
      </c>
      <c r="J31" s="20">
        <v>1094093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1094093</v>
      </c>
      <c r="X31" s="20">
        <v>2254514</v>
      </c>
      <c r="Y31" s="20">
        <v>-1160421</v>
      </c>
      <c r="Z31" s="21">
        <v>-51.471004393851629</v>
      </c>
      <c r="AA31" s="22">
        <v>2254514</v>
      </c>
    </row>
    <row r="32" spans="1:27" ht="13.5" x14ac:dyDescent="0.25">
      <c r="A32" s="23" t="s">
        <v>59</v>
      </c>
      <c r="B32" s="17" t="s">
        <v>32</v>
      </c>
      <c r="C32" s="18">
        <v>2466221406</v>
      </c>
      <c r="D32" s="18"/>
      <c r="E32" s="19">
        <v>230977750</v>
      </c>
      <c r="F32" s="20">
        <v>230977750</v>
      </c>
      <c r="G32" s="20">
        <v>2274527246</v>
      </c>
      <c r="H32" s="20">
        <v>-44254965</v>
      </c>
      <c r="I32" s="20">
        <v>134013148</v>
      </c>
      <c r="J32" s="20">
        <v>2364285429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2364285429</v>
      </c>
      <c r="X32" s="20">
        <v>57744441</v>
      </c>
      <c r="Y32" s="20">
        <v>2306540988</v>
      </c>
      <c r="Z32" s="21">
        <v>3994.3948682436803</v>
      </c>
      <c r="AA32" s="22">
        <v>230977750</v>
      </c>
    </row>
    <row r="33" spans="1:27" ht="13.5" x14ac:dyDescent="0.25">
      <c r="A33" s="23" t="s">
        <v>60</v>
      </c>
      <c r="B33" s="17" t="s">
        <v>32</v>
      </c>
      <c r="C33" s="18">
        <v>229947</v>
      </c>
      <c r="D33" s="18"/>
      <c r="E33" s="19"/>
      <c r="F33" s="20"/>
      <c r="G33" s="20">
        <v>5229947</v>
      </c>
      <c r="H33" s="20">
        <v>1043478</v>
      </c>
      <c r="I33" s="20">
        <v>-6650839</v>
      </c>
      <c r="J33" s="20">
        <v>-377414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-377414</v>
      </c>
      <c r="X33" s="20"/>
      <c r="Y33" s="20">
        <v>-377414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258179920</v>
      </c>
      <c r="D35" s="18"/>
      <c r="E35" s="19">
        <v>76143861</v>
      </c>
      <c r="F35" s="20">
        <v>76143861</v>
      </c>
      <c r="G35" s="20">
        <v>329528076</v>
      </c>
      <c r="H35" s="20">
        <v>-59115301</v>
      </c>
      <c r="I35" s="20">
        <v>8255969</v>
      </c>
      <c r="J35" s="20">
        <v>278668744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278668744</v>
      </c>
      <c r="X35" s="20">
        <v>19035966</v>
      </c>
      <c r="Y35" s="20">
        <v>259632778</v>
      </c>
      <c r="Z35" s="21">
        <v>1363.90650203935</v>
      </c>
      <c r="AA35" s="22">
        <v>76143861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2725726150</v>
      </c>
      <c r="D37" s="29">
        <f t="shared" ref="D37:Y37" si="3">SUM(D29:D36)</f>
        <v>0</v>
      </c>
      <c r="E37" s="30">
        <f t="shared" si="3"/>
        <v>309376125</v>
      </c>
      <c r="F37" s="31">
        <f t="shared" si="3"/>
        <v>309376125</v>
      </c>
      <c r="G37" s="31">
        <f t="shared" si="3"/>
        <v>2610248236</v>
      </c>
      <c r="H37" s="31">
        <f t="shared" si="3"/>
        <v>-102195386</v>
      </c>
      <c r="I37" s="31">
        <f t="shared" si="3"/>
        <v>135618002</v>
      </c>
      <c r="J37" s="31">
        <f t="shared" si="3"/>
        <v>2643670852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2643670852</v>
      </c>
      <c r="X37" s="31">
        <f t="shared" si="3"/>
        <v>79034921</v>
      </c>
      <c r="Y37" s="31">
        <f t="shared" si="3"/>
        <v>2564635931</v>
      </c>
      <c r="Z37" s="32">
        <f>+IF(X37&lt;&gt;0,+(Y37/X37)*100,0)</f>
        <v>3244.9402094043976</v>
      </c>
      <c r="AA37" s="33">
        <f>SUM(AA29:AA36)</f>
        <v>309376125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2725726150</v>
      </c>
      <c r="D44" s="29">
        <f>+D37+D43</f>
        <v>0</v>
      </c>
      <c r="E44" s="30">
        <f t="shared" si="5"/>
        <v>309376125</v>
      </c>
      <c r="F44" s="31">
        <f t="shared" si="5"/>
        <v>309376125</v>
      </c>
      <c r="G44" s="31">
        <f t="shared" si="5"/>
        <v>2610248236</v>
      </c>
      <c r="H44" s="31">
        <f t="shared" si="5"/>
        <v>-102195386</v>
      </c>
      <c r="I44" s="31">
        <f t="shared" si="5"/>
        <v>135618002</v>
      </c>
      <c r="J44" s="31">
        <f t="shared" si="5"/>
        <v>2643670852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2643670852</v>
      </c>
      <c r="X44" s="31">
        <f t="shared" si="5"/>
        <v>79034921</v>
      </c>
      <c r="Y44" s="31">
        <f t="shared" si="5"/>
        <v>2564635931</v>
      </c>
      <c r="Z44" s="32">
        <f>+IF(X44&lt;&gt;0,+(Y44/X44)*100,0)</f>
        <v>3244.9402094043976</v>
      </c>
      <c r="AA44" s="33">
        <f>+AA37+AA43</f>
        <v>309376125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-1145537218</v>
      </c>
      <c r="D45" s="42">
        <f t="shared" si="6"/>
        <v>0</v>
      </c>
      <c r="E45" s="43">
        <f t="shared" si="6"/>
        <v>3815559</v>
      </c>
      <c r="F45" s="44">
        <f t="shared" si="6"/>
        <v>3815559</v>
      </c>
      <c r="G45" s="44">
        <f t="shared" si="6"/>
        <v>-959292907</v>
      </c>
      <c r="H45" s="44">
        <f t="shared" si="6"/>
        <v>46546765</v>
      </c>
      <c r="I45" s="44">
        <f t="shared" si="6"/>
        <v>-86573475</v>
      </c>
      <c r="J45" s="44">
        <f t="shared" si="6"/>
        <v>-999319617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-999319617</v>
      </c>
      <c r="X45" s="44">
        <f t="shared" si="6"/>
        <v>238296694</v>
      </c>
      <c r="Y45" s="44">
        <f t="shared" si="6"/>
        <v>-1237616311</v>
      </c>
      <c r="Z45" s="45">
        <f>+IF(X45&lt;&gt;0,+(Y45/X45)*100,0)</f>
        <v>-519.35941293419705</v>
      </c>
      <c r="AA45" s="46">
        <f>+AA26-AA44</f>
        <v>3815559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620307690</v>
      </c>
      <c r="D47" s="18"/>
      <c r="E47" s="19">
        <v>-312641521</v>
      </c>
      <c r="F47" s="20">
        <v>-312641521</v>
      </c>
      <c r="G47" s="20">
        <v>604774423</v>
      </c>
      <c r="H47" s="20">
        <v>15533267</v>
      </c>
      <c r="I47" s="20"/>
      <c r="J47" s="20">
        <v>620307690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620307690</v>
      </c>
      <c r="X47" s="20">
        <v>-78160380</v>
      </c>
      <c r="Y47" s="20">
        <v>698468070</v>
      </c>
      <c r="Z47" s="47">
        <v>-893.6344347353479</v>
      </c>
      <c r="AA47" s="22">
        <v>-312641521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620307690</v>
      </c>
      <c r="D50" s="50">
        <f t="shared" ref="D50:Y50" si="7">SUM(D47:D49)</f>
        <v>0</v>
      </c>
      <c r="E50" s="51">
        <f t="shared" si="7"/>
        <v>-312641521</v>
      </c>
      <c r="F50" s="52">
        <f t="shared" si="7"/>
        <v>-312641521</v>
      </c>
      <c r="G50" s="52">
        <f t="shared" si="7"/>
        <v>604774423</v>
      </c>
      <c r="H50" s="52">
        <f t="shared" si="7"/>
        <v>15533267</v>
      </c>
      <c r="I50" s="52">
        <f t="shared" si="7"/>
        <v>0</v>
      </c>
      <c r="J50" s="52">
        <f t="shared" si="7"/>
        <v>620307690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620307690</v>
      </c>
      <c r="X50" s="52">
        <f t="shared" si="7"/>
        <v>-78160380</v>
      </c>
      <c r="Y50" s="52">
        <f t="shared" si="7"/>
        <v>698468070</v>
      </c>
      <c r="Z50" s="53">
        <f>+IF(X50&lt;&gt;0,+(Y50/X50)*100,0)</f>
        <v>-893.6344347353479</v>
      </c>
      <c r="AA50" s="54">
        <f>SUM(AA47:AA49)</f>
        <v>-312641521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-140529819</v>
      </c>
      <c r="D6" s="18"/>
      <c r="E6" s="19">
        <v>-57778344</v>
      </c>
      <c r="F6" s="20">
        <v>-57778344</v>
      </c>
      <c r="G6" s="20">
        <v>-143260174</v>
      </c>
      <c r="H6" s="20">
        <v>5679312</v>
      </c>
      <c r="I6" s="20">
        <v>3110591</v>
      </c>
      <c r="J6" s="20">
        <v>-134470271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-134470271</v>
      </c>
      <c r="X6" s="20">
        <v>-14444586</v>
      </c>
      <c r="Y6" s="20">
        <v>-120025685</v>
      </c>
      <c r="Z6" s="21">
        <v>830.93890679871333</v>
      </c>
      <c r="AA6" s="22">
        <v>-57778344</v>
      </c>
    </row>
    <row r="7" spans="1:27" ht="13.5" x14ac:dyDescent="0.25">
      <c r="A7" s="23" t="s">
        <v>35</v>
      </c>
      <c r="B7" s="17" t="s">
        <v>32</v>
      </c>
      <c r="C7" s="18">
        <v>45927756</v>
      </c>
      <c r="D7" s="18"/>
      <c r="E7" s="19">
        <v>48534586</v>
      </c>
      <c r="F7" s="20">
        <v>48534586</v>
      </c>
      <c r="G7" s="20">
        <v>61091580</v>
      </c>
      <c r="H7" s="20">
        <v>-10798310</v>
      </c>
      <c r="I7" s="20">
        <v>-1610848</v>
      </c>
      <c r="J7" s="20">
        <v>48682422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48682422</v>
      </c>
      <c r="X7" s="20">
        <v>12133647</v>
      </c>
      <c r="Y7" s="20">
        <v>36548775</v>
      </c>
      <c r="Z7" s="21">
        <v>301.21838059076549</v>
      </c>
      <c r="AA7" s="22">
        <v>48534586</v>
      </c>
    </row>
    <row r="8" spans="1:27" ht="13.5" x14ac:dyDescent="0.25">
      <c r="A8" s="23" t="s">
        <v>36</v>
      </c>
      <c r="B8" s="17" t="s">
        <v>32</v>
      </c>
      <c r="C8" s="18">
        <v>8388920</v>
      </c>
      <c r="D8" s="18"/>
      <c r="E8" s="19"/>
      <c r="F8" s="20"/>
      <c r="G8" s="20">
        <v>8388920</v>
      </c>
      <c r="H8" s="20"/>
      <c r="I8" s="20"/>
      <c r="J8" s="20">
        <v>8388920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8388920</v>
      </c>
      <c r="X8" s="20"/>
      <c r="Y8" s="20">
        <v>8388920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125682</v>
      </c>
      <c r="D10" s="18"/>
      <c r="E10" s="19">
        <v>2783116</v>
      </c>
      <c r="F10" s="20">
        <v>2783116</v>
      </c>
      <c r="G10" s="20">
        <v>125682</v>
      </c>
      <c r="H10" s="20"/>
      <c r="I10" s="20"/>
      <c r="J10" s="20">
        <v>125682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125682</v>
      </c>
      <c r="X10" s="20">
        <v>695778</v>
      </c>
      <c r="Y10" s="20">
        <v>-570096</v>
      </c>
      <c r="Z10" s="21">
        <v>-81.936479739227167</v>
      </c>
      <c r="AA10" s="22">
        <v>2783116</v>
      </c>
    </row>
    <row r="11" spans="1:27" ht="13.5" x14ac:dyDescent="0.25">
      <c r="A11" s="23" t="s">
        <v>39</v>
      </c>
      <c r="B11" s="17" t="s">
        <v>32</v>
      </c>
      <c r="C11" s="18">
        <v>100868626</v>
      </c>
      <c r="D11" s="18"/>
      <c r="E11" s="19"/>
      <c r="F11" s="20"/>
      <c r="G11" s="24">
        <v>102425147</v>
      </c>
      <c r="H11" s="24">
        <v>2295980</v>
      </c>
      <c r="I11" s="24">
        <v>819267</v>
      </c>
      <c r="J11" s="20">
        <v>105540394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105540394</v>
      </c>
      <c r="X11" s="20"/>
      <c r="Y11" s="24">
        <v>105540394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-4649</v>
      </c>
      <c r="D12" s="18"/>
      <c r="E12" s="19"/>
      <c r="F12" s="20"/>
      <c r="G12" s="20">
        <v>-4649</v>
      </c>
      <c r="H12" s="20"/>
      <c r="I12" s="20"/>
      <c r="J12" s="20">
        <v>-4649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-4649</v>
      </c>
      <c r="X12" s="20"/>
      <c r="Y12" s="20">
        <v>-4649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14776516</v>
      </c>
      <c r="D13" s="29">
        <f>SUM(D6:D12)</f>
        <v>0</v>
      </c>
      <c r="E13" s="30">
        <f t="shared" si="0"/>
        <v>-6460642</v>
      </c>
      <c r="F13" s="31">
        <f t="shared" si="0"/>
        <v>-6460642</v>
      </c>
      <c r="G13" s="31">
        <f t="shared" si="0"/>
        <v>28766506</v>
      </c>
      <c r="H13" s="31">
        <f t="shared" si="0"/>
        <v>-2823018</v>
      </c>
      <c r="I13" s="31">
        <f t="shared" si="0"/>
        <v>2319010</v>
      </c>
      <c r="J13" s="31">
        <f t="shared" si="0"/>
        <v>28262498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28262498</v>
      </c>
      <c r="X13" s="31">
        <f t="shared" si="0"/>
        <v>-1615161</v>
      </c>
      <c r="Y13" s="31">
        <f t="shared" si="0"/>
        <v>29877659</v>
      </c>
      <c r="Z13" s="32">
        <f>+IF(X13&lt;&gt;0,+(Y13/X13)*100,0)</f>
        <v>-1849.8254353590755</v>
      </c>
      <c r="AA13" s="33">
        <f>SUM(AA6:AA12)</f>
        <v>-6460642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133820106</v>
      </c>
      <c r="D17" s="18"/>
      <c r="E17" s="19">
        <v>9503000</v>
      </c>
      <c r="F17" s="20">
        <v>9503000</v>
      </c>
      <c r="G17" s="24">
        <v>133282237</v>
      </c>
      <c r="H17" s="24">
        <v>1913599</v>
      </c>
      <c r="I17" s="24"/>
      <c r="J17" s="20">
        <v>135195836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135195836</v>
      </c>
      <c r="X17" s="20">
        <v>2375751</v>
      </c>
      <c r="Y17" s="24">
        <v>132820085</v>
      </c>
      <c r="Z17" s="25">
        <v>5590.6568070475405</v>
      </c>
      <c r="AA17" s="26">
        <v>9503000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133820106</v>
      </c>
      <c r="D25" s="29">
        <f t="shared" ref="D25:Y25" si="1">SUM(D15:D24)</f>
        <v>0</v>
      </c>
      <c r="E25" s="35">
        <f t="shared" si="1"/>
        <v>9503000</v>
      </c>
      <c r="F25" s="36">
        <f t="shared" si="1"/>
        <v>9503000</v>
      </c>
      <c r="G25" s="36">
        <f t="shared" si="1"/>
        <v>133282237</v>
      </c>
      <c r="H25" s="36">
        <f t="shared" si="1"/>
        <v>1913599</v>
      </c>
      <c r="I25" s="36">
        <f t="shared" si="1"/>
        <v>0</v>
      </c>
      <c r="J25" s="36">
        <f t="shared" si="1"/>
        <v>135195836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135195836</v>
      </c>
      <c r="X25" s="36">
        <f t="shared" si="1"/>
        <v>2375751</v>
      </c>
      <c r="Y25" s="36">
        <f t="shared" si="1"/>
        <v>132820085</v>
      </c>
      <c r="Z25" s="37">
        <f>+IF(X25&lt;&gt;0,+(Y25/X25)*100,0)</f>
        <v>5590.6568070475405</v>
      </c>
      <c r="AA25" s="38">
        <f>SUM(AA15:AA24)</f>
        <v>9503000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148596622</v>
      </c>
      <c r="D26" s="29">
        <f>+D13+D25</f>
        <v>0</v>
      </c>
      <c r="E26" s="30">
        <f t="shared" si="2"/>
        <v>3042358</v>
      </c>
      <c r="F26" s="31">
        <f t="shared" si="2"/>
        <v>3042358</v>
      </c>
      <c r="G26" s="31">
        <f t="shared" si="2"/>
        <v>162048743</v>
      </c>
      <c r="H26" s="31">
        <f t="shared" si="2"/>
        <v>-909419</v>
      </c>
      <c r="I26" s="31">
        <f t="shared" si="2"/>
        <v>2319010</v>
      </c>
      <c r="J26" s="31">
        <f t="shared" si="2"/>
        <v>163458334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163458334</v>
      </c>
      <c r="X26" s="31">
        <f t="shared" si="2"/>
        <v>760590</v>
      </c>
      <c r="Y26" s="31">
        <f t="shared" si="2"/>
        <v>162697744</v>
      </c>
      <c r="Z26" s="32">
        <f>+IF(X26&lt;&gt;0,+(Y26/X26)*100,0)</f>
        <v>21390.991730104262</v>
      </c>
      <c r="AA26" s="33">
        <f>+AA13+AA25</f>
        <v>3042358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-8040</v>
      </c>
      <c r="D31" s="18"/>
      <c r="E31" s="19"/>
      <c r="F31" s="20"/>
      <c r="G31" s="20">
        <v>-8040</v>
      </c>
      <c r="H31" s="20"/>
      <c r="I31" s="20"/>
      <c r="J31" s="20">
        <v>-8040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-8040</v>
      </c>
      <c r="X31" s="20"/>
      <c r="Y31" s="20">
        <v>-8040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216113447</v>
      </c>
      <c r="D32" s="18"/>
      <c r="E32" s="19">
        <v>14005228</v>
      </c>
      <c r="F32" s="20">
        <v>14005228</v>
      </c>
      <c r="G32" s="20">
        <v>216027265</v>
      </c>
      <c r="H32" s="20">
        <v>15372971</v>
      </c>
      <c r="I32" s="20">
        <v>-1006985</v>
      </c>
      <c r="J32" s="20">
        <v>230393251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230393251</v>
      </c>
      <c r="X32" s="20">
        <v>3501306</v>
      </c>
      <c r="Y32" s="20">
        <v>226891945</v>
      </c>
      <c r="Z32" s="21">
        <v>6480.2089563151585</v>
      </c>
      <c r="AA32" s="22">
        <v>14005228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4</v>
      </c>
      <c r="F33" s="20">
        <v>4</v>
      </c>
      <c r="G33" s="20">
        <v>4000000</v>
      </c>
      <c r="H33" s="20"/>
      <c r="I33" s="20"/>
      <c r="J33" s="20">
        <v>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4000000</v>
      </c>
      <c r="X33" s="20"/>
      <c r="Y33" s="20">
        <v>4000000</v>
      </c>
      <c r="Z33" s="21"/>
      <c r="AA33" s="22">
        <v>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58778620</v>
      </c>
      <c r="D35" s="18"/>
      <c r="E35" s="19"/>
      <c r="F35" s="20"/>
      <c r="G35" s="20">
        <v>60094905</v>
      </c>
      <c r="H35" s="20">
        <v>1171454</v>
      </c>
      <c r="I35" s="20">
        <v>1239561</v>
      </c>
      <c r="J35" s="20">
        <v>62505920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62505920</v>
      </c>
      <c r="X35" s="20"/>
      <c r="Y35" s="20">
        <v>62505920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274884027</v>
      </c>
      <c r="D37" s="29">
        <f t="shared" ref="D37:Y37" si="3">SUM(D29:D36)</f>
        <v>0</v>
      </c>
      <c r="E37" s="30">
        <f t="shared" si="3"/>
        <v>14005232</v>
      </c>
      <c r="F37" s="31">
        <f t="shared" si="3"/>
        <v>14005232</v>
      </c>
      <c r="G37" s="31">
        <f t="shared" si="3"/>
        <v>280114130</v>
      </c>
      <c r="H37" s="31">
        <f t="shared" si="3"/>
        <v>16544425</v>
      </c>
      <c r="I37" s="31">
        <f t="shared" si="3"/>
        <v>232576</v>
      </c>
      <c r="J37" s="31">
        <f t="shared" si="3"/>
        <v>296891131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296891131</v>
      </c>
      <c r="X37" s="31">
        <f t="shared" si="3"/>
        <v>3501306</v>
      </c>
      <c r="Y37" s="31">
        <f t="shared" si="3"/>
        <v>293389825</v>
      </c>
      <c r="Z37" s="32">
        <f>+IF(X37&lt;&gt;0,+(Y37/X37)*100,0)</f>
        <v>8379.4397005003284</v>
      </c>
      <c r="AA37" s="33">
        <f>SUM(AA29:AA36)</f>
        <v>14005232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274884027</v>
      </c>
      <c r="D44" s="29">
        <f>+D37+D43</f>
        <v>0</v>
      </c>
      <c r="E44" s="30">
        <f t="shared" si="5"/>
        <v>14005232</v>
      </c>
      <c r="F44" s="31">
        <f t="shared" si="5"/>
        <v>14005232</v>
      </c>
      <c r="G44" s="31">
        <f t="shared" si="5"/>
        <v>280114130</v>
      </c>
      <c r="H44" s="31">
        <f t="shared" si="5"/>
        <v>16544425</v>
      </c>
      <c r="I44" s="31">
        <f t="shared" si="5"/>
        <v>232576</v>
      </c>
      <c r="J44" s="31">
        <f t="shared" si="5"/>
        <v>296891131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296891131</v>
      </c>
      <c r="X44" s="31">
        <f t="shared" si="5"/>
        <v>3501306</v>
      </c>
      <c r="Y44" s="31">
        <f t="shared" si="5"/>
        <v>293389825</v>
      </c>
      <c r="Z44" s="32">
        <f>+IF(X44&lt;&gt;0,+(Y44/X44)*100,0)</f>
        <v>8379.4397005003284</v>
      </c>
      <c r="AA44" s="33">
        <f>+AA37+AA43</f>
        <v>14005232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-126287405</v>
      </c>
      <c r="D45" s="42">
        <f t="shared" si="6"/>
        <v>0</v>
      </c>
      <c r="E45" s="43">
        <f t="shared" si="6"/>
        <v>-10962874</v>
      </c>
      <c r="F45" s="44">
        <f t="shared" si="6"/>
        <v>-10962874</v>
      </c>
      <c r="G45" s="44">
        <f t="shared" si="6"/>
        <v>-118065387</v>
      </c>
      <c r="H45" s="44">
        <f t="shared" si="6"/>
        <v>-17453844</v>
      </c>
      <c r="I45" s="44">
        <f t="shared" si="6"/>
        <v>2086434</v>
      </c>
      <c r="J45" s="44">
        <f t="shared" si="6"/>
        <v>-133432797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-133432797</v>
      </c>
      <c r="X45" s="44">
        <f t="shared" si="6"/>
        <v>-2740716</v>
      </c>
      <c r="Y45" s="44">
        <f t="shared" si="6"/>
        <v>-130692081</v>
      </c>
      <c r="Z45" s="45">
        <f>+IF(X45&lt;&gt;0,+(Y45/X45)*100,0)</f>
        <v>4768.5378930177376</v>
      </c>
      <c r="AA45" s="46">
        <f>+AA26-AA44</f>
        <v>-10962874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-2553155</v>
      </c>
      <c r="D47" s="18"/>
      <c r="E47" s="19">
        <v>-10962874</v>
      </c>
      <c r="F47" s="20">
        <v>-10962874</v>
      </c>
      <c r="G47" s="20">
        <v>-2553155</v>
      </c>
      <c r="H47" s="20"/>
      <c r="I47" s="20"/>
      <c r="J47" s="20">
        <v>-2553155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-2553155</v>
      </c>
      <c r="X47" s="20">
        <v>-2740716</v>
      </c>
      <c r="Y47" s="20">
        <v>187561</v>
      </c>
      <c r="Z47" s="47">
        <v>-6.843503668384467</v>
      </c>
      <c r="AA47" s="22">
        <v>-10962874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-2553155</v>
      </c>
      <c r="D50" s="50">
        <f t="shared" ref="D50:Y50" si="7">SUM(D47:D49)</f>
        <v>0</v>
      </c>
      <c r="E50" s="51">
        <f t="shared" si="7"/>
        <v>-10962874</v>
      </c>
      <c r="F50" s="52">
        <f t="shared" si="7"/>
        <v>-10962874</v>
      </c>
      <c r="G50" s="52">
        <f t="shared" si="7"/>
        <v>-2553155</v>
      </c>
      <c r="H50" s="52">
        <f t="shared" si="7"/>
        <v>0</v>
      </c>
      <c r="I50" s="52">
        <f t="shared" si="7"/>
        <v>0</v>
      </c>
      <c r="J50" s="52">
        <f t="shared" si="7"/>
        <v>-2553155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-2553155</v>
      </c>
      <c r="X50" s="52">
        <f t="shared" si="7"/>
        <v>-2740716</v>
      </c>
      <c r="Y50" s="52">
        <f t="shared" si="7"/>
        <v>187561</v>
      </c>
      <c r="Z50" s="53">
        <f>+IF(X50&lt;&gt;0,+(Y50/X50)*100,0)</f>
        <v>-6.843503668384467</v>
      </c>
      <c r="AA50" s="54">
        <f>SUM(AA47:AA49)</f>
        <v>-10962874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827646733</v>
      </c>
      <c r="D6" s="18"/>
      <c r="E6" s="19">
        <v>104664129</v>
      </c>
      <c r="F6" s="20">
        <v>104664129</v>
      </c>
      <c r="G6" s="20">
        <v>830701671</v>
      </c>
      <c r="H6" s="20">
        <v>12241711</v>
      </c>
      <c r="I6" s="20">
        <v>54538539</v>
      </c>
      <c r="J6" s="20">
        <v>897481921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897481921</v>
      </c>
      <c r="X6" s="20">
        <v>26166033</v>
      </c>
      <c r="Y6" s="20">
        <v>871315888</v>
      </c>
      <c r="Z6" s="21">
        <v>3329.9502756111328</v>
      </c>
      <c r="AA6" s="22">
        <v>104664129</v>
      </c>
    </row>
    <row r="7" spans="1:27" ht="13.5" x14ac:dyDescent="0.25">
      <c r="A7" s="23" t="s">
        <v>35</v>
      </c>
      <c r="B7" s="17" t="s">
        <v>32</v>
      </c>
      <c r="C7" s="18">
        <v>915057290</v>
      </c>
      <c r="D7" s="18"/>
      <c r="E7" s="19">
        <v>-35140626</v>
      </c>
      <c r="F7" s="20">
        <v>-35140626</v>
      </c>
      <c r="G7" s="20">
        <v>949222760</v>
      </c>
      <c r="H7" s="20">
        <v>32675788</v>
      </c>
      <c r="I7" s="20">
        <v>29095796</v>
      </c>
      <c r="J7" s="20">
        <v>1010994344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1010994344</v>
      </c>
      <c r="X7" s="20">
        <v>-8785149</v>
      </c>
      <c r="Y7" s="20">
        <v>1019779493</v>
      </c>
      <c r="Z7" s="21">
        <v>-11607.993137054364</v>
      </c>
      <c r="AA7" s="22">
        <v>-35140626</v>
      </c>
    </row>
    <row r="8" spans="1:27" ht="13.5" x14ac:dyDescent="0.25">
      <c r="A8" s="23" t="s">
        <v>36</v>
      </c>
      <c r="B8" s="17" t="s">
        <v>32</v>
      </c>
      <c r="C8" s="18">
        <v>-658013</v>
      </c>
      <c r="D8" s="18"/>
      <c r="E8" s="19">
        <v>-5</v>
      </c>
      <c r="F8" s="20">
        <v>-5</v>
      </c>
      <c r="G8" s="20">
        <v>-663702</v>
      </c>
      <c r="H8" s="20"/>
      <c r="I8" s="20"/>
      <c r="J8" s="20">
        <v>-663702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-663702</v>
      </c>
      <c r="X8" s="20"/>
      <c r="Y8" s="20">
        <v>-663702</v>
      </c>
      <c r="Z8" s="21"/>
      <c r="AA8" s="22">
        <v>-5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-180864399</v>
      </c>
      <c r="D10" s="18"/>
      <c r="E10" s="19">
        <v>-35063539</v>
      </c>
      <c r="F10" s="20">
        <v>-35063539</v>
      </c>
      <c r="G10" s="20">
        <v>-213476890</v>
      </c>
      <c r="H10" s="20">
        <v>-2567946</v>
      </c>
      <c r="I10" s="20">
        <v>-4262185</v>
      </c>
      <c r="J10" s="20">
        <v>-220307021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-220307021</v>
      </c>
      <c r="X10" s="20">
        <v>-8765886</v>
      </c>
      <c r="Y10" s="20">
        <v>-211541135</v>
      </c>
      <c r="Z10" s="21">
        <v>2413.2316459511335</v>
      </c>
      <c r="AA10" s="22">
        <v>-35063539</v>
      </c>
    </row>
    <row r="11" spans="1:27" ht="13.5" x14ac:dyDescent="0.25">
      <c r="A11" s="23" t="s">
        <v>39</v>
      </c>
      <c r="B11" s="17" t="s">
        <v>32</v>
      </c>
      <c r="C11" s="18">
        <v>783397626</v>
      </c>
      <c r="D11" s="18"/>
      <c r="E11" s="19"/>
      <c r="F11" s="20"/>
      <c r="G11" s="24">
        <v>808180298</v>
      </c>
      <c r="H11" s="24">
        <v>25520447</v>
      </c>
      <c r="I11" s="24">
        <v>19908418</v>
      </c>
      <c r="J11" s="20">
        <v>853609163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853609163</v>
      </c>
      <c r="X11" s="20"/>
      <c r="Y11" s="24">
        <v>853609163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2341697917</v>
      </c>
      <c r="D13" s="29">
        <f>SUM(D6:D12)</f>
        <v>0</v>
      </c>
      <c r="E13" s="30">
        <f t="shared" si="0"/>
        <v>34459959</v>
      </c>
      <c r="F13" s="31">
        <f t="shared" si="0"/>
        <v>34459959</v>
      </c>
      <c r="G13" s="31">
        <f t="shared" si="0"/>
        <v>2371082817</v>
      </c>
      <c r="H13" s="31">
        <f t="shared" si="0"/>
        <v>67870000</v>
      </c>
      <c r="I13" s="31">
        <f t="shared" si="0"/>
        <v>99280568</v>
      </c>
      <c r="J13" s="31">
        <f t="shared" si="0"/>
        <v>2538233385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2538233385</v>
      </c>
      <c r="X13" s="31">
        <f t="shared" si="0"/>
        <v>8614998</v>
      </c>
      <c r="Y13" s="31">
        <f t="shared" si="0"/>
        <v>2529618387</v>
      </c>
      <c r="Z13" s="32">
        <f>+IF(X13&lt;&gt;0,+(Y13/X13)*100,0)</f>
        <v>29362.959654778791</v>
      </c>
      <c r="AA13" s="33">
        <f>SUM(AA6:AA12)</f>
        <v>34459959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-452929939</v>
      </c>
      <c r="D17" s="18"/>
      <c r="E17" s="19">
        <v>-25350836</v>
      </c>
      <c r="F17" s="20">
        <v>-25350836</v>
      </c>
      <c r="G17" s="24">
        <v>-576751013</v>
      </c>
      <c r="H17" s="24">
        <v>126990752</v>
      </c>
      <c r="I17" s="24">
        <v>2681808</v>
      </c>
      <c r="J17" s="20">
        <v>-447078453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-447078453</v>
      </c>
      <c r="X17" s="20">
        <v>-6337710</v>
      </c>
      <c r="Y17" s="24">
        <v>-440740743</v>
      </c>
      <c r="Z17" s="25">
        <v>6954.2586044486097</v>
      </c>
      <c r="AA17" s="26">
        <v>-25350836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-452929939</v>
      </c>
      <c r="D25" s="29">
        <f t="shared" ref="D25:Y25" si="1">SUM(D15:D24)</f>
        <v>0</v>
      </c>
      <c r="E25" s="35">
        <f t="shared" si="1"/>
        <v>-25350836</v>
      </c>
      <c r="F25" s="36">
        <f t="shared" si="1"/>
        <v>-25350836</v>
      </c>
      <c r="G25" s="36">
        <f t="shared" si="1"/>
        <v>-576751013</v>
      </c>
      <c r="H25" s="36">
        <f t="shared" si="1"/>
        <v>126990752</v>
      </c>
      <c r="I25" s="36">
        <f t="shared" si="1"/>
        <v>2681808</v>
      </c>
      <c r="J25" s="36">
        <f t="shared" si="1"/>
        <v>-447078453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-447078453</v>
      </c>
      <c r="X25" s="36">
        <f t="shared" si="1"/>
        <v>-6337710</v>
      </c>
      <c r="Y25" s="36">
        <f t="shared" si="1"/>
        <v>-440740743</v>
      </c>
      <c r="Z25" s="37">
        <f>+IF(X25&lt;&gt;0,+(Y25/X25)*100,0)</f>
        <v>6954.2586044486097</v>
      </c>
      <c r="AA25" s="38">
        <f>SUM(AA15:AA24)</f>
        <v>-25350836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1888767978</v>
      </c>
      <c r="D26" s="29">
        <f>+D13+D25</f>
        <v>0</v>
      </c>
      <c r="E26" s="30">
        <f t="shared" si="2"/>
        <v>9109123</v>
      </c>
      <c r="F26" s="31">
        <f t="shared" si="2"/>
        <v>9109123</v>
      </c>
      <c r="G26" s="31">
        <f t="shared" si="2"/>
        <v>1794331804</v>
      </c>
      <c r="H26" s="31">
        <f t="shared" si="2"/>
        <v>194860752</v>
      </c>
      <c r="I26" s="31">
        <f t="shared" si="2"/>
        <v>101962376</v>
      </c>
      <c r="J26" s="31">
        <f t="shared" si="2"/>
        <v>2091154932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2091154932</v>
      </c>
      <c r="X26" s="31">
        <f t="shared" si="2"/>
        <v>2277288</v>
      </c>
      <c r="Y26" s="31">
        <f t="shared" si="2"/>
        <v>2088877644</v>
      </c>
      <c r="Z26" s="32">
        <f>+IF(X26&lt;&gt;0,+(Y26/X26)*100,0)</f>
        <v>91726.546839925388</v>
      </c>
      <c r="AA26" s="33">
        <f>+AA13+AA25</f>
        <v>9109123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10617808</v>
      </c>
      <c r="D31" s="18"/>
      <c r="E31" s="19"/>
      <c r="F31" s="20"/>
      <c r="G31" s="20">
        <v>10698701</v>
      </c>
      <c r="H31" s="20">
        <v>41832</v>
      </c>
      <c r="I31" s="20">
        <v>56789</v>
      </c>
      <c r="J31" s="20">
        <v>10797322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10797322</v>
      </c>
      <c r="X31" s="20"/>
      <c r="Y31" s="20">
        <v>10797322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3646776369</v>
      </c>
      <c r="D32" s="18"/>
      <c r="E32" s="19">
        <v>71837112</v>
      </c>
      <c r="F32" s="20">
        <v>71837112</v>
      </c>
      <c r="G32" s="20">
        <v>3749191547</v>
      </c>
      <c r="H32" s="20">
        <v>138207156</v>
      </c>
      <c r="I32" s="20">
        <v>130996615</v>
      </c>
      <c r="J32" s="20">
        <v>4018395318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4018395318</v>
      </c>
      <c r="X32" s="20">
        <v>17959281</v>
      </c>
      <c r="Y32" s="20">
        <v>4000436037</v>
      </c>
      <c r="Z32" s="21">
        <v>22275.034490523314</v>
      </c>
      <c r="AA32" s="22">
        <v>71837112</v>
      </c>
    </row>
    <row r="33" spans="1:27" ht="13.5" x14ac:dyDescent="0.25">
      <c r="A33" s="23" t="s">
        <v>60</v>
      </c>
      <c r="B33" s="17" t="s">
        <v>32</v>
      </c>
      <c r="C33" s="18">
        <v>-4818425</v>
      </c>
      <c r="D33" s="18"/>
      <c r="E33" s="19"/>
      <c r="F33" s="20"/>
      <c r="G33" s="20">
        <v>-1465507</v>
      </c>
      <c r="H33" s="20">
        <v>-1912</v>
      </c>
      <c r="I33" s="20">
        <v>-5038092</v>
      </c>
      <c r="J33" s="20">
        <v>-6505511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-6505511</v>
      </c>
      <c r="X33" s="20"/>
      <c r="Y33" s="20">
        <v>-6505511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420771938</v>
      </c>
      <c r="D35" s="18"/>
      <c r="E35" s="19"/>
      <c r="F35" s="20"/>
      <c r="G35" s="20">
        <v>432747420</v>
      </c>
      <c r="H35" s="20">
        <v>9950349</v>
      </c>
      <c r="I35" s="20">
        <v>11528137</v>
      </c>
      <c r="J35" s="20">
        <v>454225906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454225906</v>
      </c>
      <c r="X35" s="20"/>
      <c r="Y35" s="20">
        <v>454225906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4073347690</v>
      </c>
      <c r="D37" s="29">
        <f t="shared" ref="D37:Y37" si="3">SUM(D29:D36)</f>
        <v>0</v>
      </c>
      <c r="E37" s="30">
        <f t="shared" si="3"/>
        <v>71837112</v>
      </c>
      <c r="F37" s="31">
        <f t="shared" si="3"/>
        <v>71837112</v>
      </c>
      <c r="G37" s="31">
        <f t="shared" si="3"/>
        <v>4191172161</v>
      </c>
      <c r="H37" s="31">
        <f t="shared" si="3"/>
        <v>148197425</v>
      </c>
      <c r="I37" s="31">
        <f t="shared" si="3"/>
        <v>137543449</v>
      </c>
      <c r="J37" s="31">
        <f t="shared" si="3"/>
        <v>4476913035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4476913035</v>
      </c>
      <c r="X37" s="31">
        <f t="shared" si="3"/>
        <v>17959281</v>
      </c>
      <c r="Y37" s="31">
        <f t="shared" si="3"/>
        <v>4458953754</v>
      </c>
      <c r="Z37" s="32">
        <f>+IF(X37&lt;&gt;0,+(Y37/X37)*100,0)</f>
        <v>24828.130669596405</v>
      </c>
      <c r="AA37" s="33">
        <f>SUM(AA29:AA36)</f>
        <v>71837112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4073347690</v>
      </c>
      <c r="D44" s="29">
        <f>+D37+D43</f>
        <v>0</v>
      </c>
      <c r="E44" s="30">
        <f t="shared" si="5"/>
        <v>71837112</v>
      </c>
      <c r="F44" s="31">
        <f t="shared" si="5"/>
        <v>71837112</v>
      </c>
      <c r="G44" s="31">
        <f t="shared" si="5"/>
        <v>4191172161</v>
      </c>
      <c r="H44" s="31">
        <f t="shared" si="5"/>
        <v>148197425</v>
      </c>
      <c r="I44" s="31">
        <f t="shared" si="5"/>
        <v>137543449</v>
      </c>
      <c r="J44" s="31">
        <f t="shared" si="5"/>
        <v>4476913035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4476913035</v>
      </c>
      <c r="X44" s="31">
        <f t="shared" si="5"/>
        <v>17959281</v>
      </c>
      <c r="Y44" s="31">
        <f t="shared" si="5"/>
        <v>4458953754</v>
      </c>
      <c r="Z44" s="32">
        <f>+IF(X44&lt;&gt;0,+(Y44/X44)*100,0)</f>
        <v>24828.130669596405</v>
      </c>
      <c r="AA44" s="33">
        <f>+AA37+AA43</f>
        <v>71837112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-2184579712</v>
      </c>
      <c r="D45" s="42">
        <f t="shared" si="6"/>
        <v>0</v>
      </c>
      <c r="E45" s="43">
        <f t="shared" si="6"/>
        <v>-62727989</v>
      </c>
      <c r="F45" s="44">
        <f t="shared" si="6"/>
        <v>-62727989</v>
      </c>
      <c r="G45" s="44">
        <f t="shared" si="6"/>
        <v>-2396840357</v>
      </c>
      <c r="H45" s="44">
        <f t="shared" si="6"/>
        <v>46663327</v>
      </c>
      <c r="I45" s="44">
        <f t="shared" si="6"/>
        <v>-35581073</v>
      </c>
      <c r="J45" s="44">
        <f t="shared" si="6"/>
        <v>-2385758103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-2385758103</v>
      </c>
      <c r="X45" s="44">
        <f t="shared" si="6"/>
        <v>-15681993</v>
      </c>
      <c r="Y45" s="44">
        <f t="shared" si="6"/>
        <v>-2370076110</v>
      </c>
      <c r="Z45" s="45">
        <f>+IF(X45&lt;&gt;0,+(Y45/X45)*100,0)</f>
        <v>15113.360336278685</v>
      </c>
      <c r="AA45" s="46">
        <f>+AA26-AA44</f>
        <v>-62727989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-1300585812</v>
      </c>
      <c r="D47" s="18"/>
      <c r="E47" s="19">
        <v>-62727989</v>
      </c>
      <c r="F47" s="20">
        <v>-62727989</v>
      </c>
      <c r="G47" s="20">
        <v>-1364340336</v>
      </c>
      <c r="H47" s="20">
        <v>-8087403</v>
      </c>
      <c r="I47" s="20">
        <v>-40037756</v>
      </c>
      <c r="J47" s="20">
        <v>-1412465495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-1412465495</v>
      </c>
      <c r="X47" s="20">
        <v>-15681993</v>
      </c>
      <c r="Y47" s="20">
        <v>-1396783502</v>
      </c>
      <c r="Z47" s="47">
        <v>8906.9259372836095</v>
      </c>
      <c r="AA47" s="22">
        <v>-62727989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-1300585812</v>
      </c>
      <c r="D50" s="50">
        <f t="shared" ref="D50:Y50" si="7">SUM(D47:D49)</f>
        <v>0</v>
      </c>
      <c r="E50" s="51">
        <f t="shared" si="7"/>
        <v>-62727989</v>
      </c>
      <c r="F50" s="52">
        <f t="shared" si="7"/>
        <v>-62727989</v>
      </c>
      <c r="G50" s="52">
        <f t="shared" si="7"/>
        <v>-1364340336</v>
      </c>
      <c r="H50" s="52">
        <f t="shared" si="7"/>
        <v>-8087403</v>
      </c>
      <c r="I50" s="52">
        <f t="shared" si="7"/>
        <v>-40037756</v>
      </c>
      <c r="J50" s="52">
        <f t="shared" si="7"/>
        <v>-1412465495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-1412465495</v>
      </c>
      <c r="X50" s="52">
        <f t="shared" si="7"/>
        <v>-15681993</v>
      </c>
      <c r="Y50" s="52">
        <f t="shared" si="7"/>
        <v>-1396783502</v>
      </c>
      <c r="Z50" s="53">
        <f>+IF(X50&lt;&gt;0,+(Y50/X50)*100,0)</f>
        <v>8906.9259372836095</v>
      </c>
      <c r="AA50" s="54">
        <f>SUM(AA47:AA49)</f>
        <v>-62727989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465054483</v>
      </c>
      <c r="D6" s="18"/>
      <c r="E6" s="19">
        <v>-54806469</v>
      </c>
      <c r="F6" s="20">
        <v>-54806469</v>
      </c>
      <c r="G6" s="20">
        <v>451357870</v>
      </c>
      <c r="H6" s="20">
        <v>2676403</v>
      </c>
      <c r="I6" s="20"/>
      <c r="J6" s="20">
        <v>454034273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454034273</v>
      </c>
      <c r="X6" s="20">
        <v>-13701609</v>
      </c>
      <c r="Y6" s="20">
        <v>467735882</v>
      </c>
      <c r="Z6" s="21">
        <v>-3413.7295992025465</v>
      </c>
      <c r="AA6" s="22">
        <v>-54806469</v>
      </c>
    </row>
    <row r="7" spans="1:27" ht="13.5" x14ac:dyDescent="0.25">
      <c r="A7" s="23" t="s">
        <v>35</v>
      </c>
      <c r="B7" s="17" t="s">
        <v>32</v>
      </c>
      <c r="C7" s="18">
        <v>37969177</v>
      </c>
      <c r="D7" s="18"/>
      <c r="E7" s="19">
        <v>23638425</v>
      </c>
      <c r="F7" s="20">
        <v>23638425</v>
      </c>
      <c r="G7" s="20">
        <v>63899863</v>
      </c>
      <c r="H7" s="20">
        <v>-18450414</v>
      </c>
      <c r="I7" s="20"/>
      <c r="J7" s="20">
        <v>45449449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45449449</v>
      </c>
      <c r="X7" s="20">
        <v>5909604</v>
      </c>
      <c r="Y7" s="20">
        <v>39539845</v>
      </c>
      <c r="Z7" s="21">
        <v>669.07774192653187</v>
      </c>
      <c r="AA7" s="22">
        <v>23638425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5559818</v>
      </c>
      <c r="D10" s="18"/>
      <c r="E10" s="19"/>
      <c r="F10" s="20"/>
      <c r="G10" s="20">
        <v>5559818</v>
      </c>
      <c r="H10" s="20">
        <v>-25579</v>
      </c>
      <c r="I10" s="20"/>
      <c r="J10" s="20">
        <v>5534239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5534239</v>
      </c>
      <c r="X10" s="20"/>
      <c r="Y10" s="20">
        <v>5534239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157192472</v>
      </c>
      <c r="D11" s="18"/>
      <c r="E11" s="19"/>
      <c r="F11" s="20"/>
      <c r="G11" s="24">
        <v>157854953</v>
      </c>
      <c r="H11" s="24">
        <v>9298629</v>
      </c>
      <c r="I11" s="24"/>
      <c r="J11" s="20">
        <v>167153582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167153582</v>
      </c>
      <c r="X11" s="20"/>
      <c r="Y11" s="24">
        <v>167153582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-5413954</v>
      </c>
      <c r="D12" s="18"/>
      <c r="E12" s="19"/>
      <c r="F12" s="20"/>
      <c r="G12" s="20">
        <v>-5413954</v>
      </c>
      <c r="H12" s="20"/>
      <c r="I12" s="20"/>
      <c r="J12" s="20">
        <v>-5413954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-5413954</v>
      </c>
      <c r="X12" s="20"/>
      <c r="Y12" s="20">
        <v>-5413954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660361996</v>
      </c>
      <c r="D13" s="29">
        <f>SUM(D6:D12)</f>
        <v>0</v>
      </c>
      <c r="E13" s="30">
        <f t="shared" si="0"/>
        <v>-31168044</v>
      </c>
      <c r="F13" s="31">
        <f t="shared" si="0"/>
        <v>-31168044</v>
      </c>
      <c r="G13" s="31">
        <f t="shared" si="0"/>
        <v>673258550</v>
      </c>
      <c r="H13" s="31">
        <f t="shared" si="0"/>
        <v>-6500961</v>
      </c>
      <c r="I13" s="31">
        <f t="shared" si="0"/>
        <v>0</v>
      </c>
      <c r="J13" s="31">
        <f t="shared" si="0"/>
        <v>666757589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666757589</v>
      </c>
      <c r="X13" s="31">
        <f t="shared" si="0"/>
        <v>-7792005</v>
      </c>
      <c r="Y13" s="31">
        <f t="shared" si="0"/>
        <v>674549594</v>
      </c>
      <c r="Z13" s="32">
        <f>+IF(X13&lt;&gt;0,+(Y13/X13)*100,0)</f>
        <v>-8656.9450866625466</v>
      </c>
      <c r="AA13" s="33">
        <f>SUM(AA6:AA12)</f>
        <v>-31168044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115938165</v>
      </c>
      <c r="D17" s="18"/>
      <c r="E17" s="19">
        <v>-467225</v>
      </c>
      <c r="F17" s="20">
        <v>-467225</v>
      </c>
      <c r="G17" s="24">
        <v>116002000</v>
      </c>
      <c r="H17" s="24">
        <v>9404779</v>
      </c>
      <c r="I17" s="24"/>
      <c r="J17" s="20">
        <v>125406779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125406779</v>
      </c>
      <c r="X17" s="20">
        <v>-116808</v>
      </c>
      <c r="Y17" s="24">
        <v>125523587</v>
      </c>
      <c r="Z17" s="25">
        <v>-107461.46411204711</v>
      </c>
      <c r="AA17" s="26">
        <v>-467225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51103</v>
      </c>
      <c r="D21" s="18"/>
      <c r="E21" s="19"/>
      <c r="F21" s="20"/>
      <c r="G21" s="20">
        <v>51103</v>
      </c>
      <c r="H21" s="20"/>
      <c r="I21" s="20"/>
      <c r="J21" s="20">
        <v>51103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51103</v>
      </c>
      <c r="X21" s="20"/>
      <c r="Y21" s="20">
        <v>51103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114515028</v>
      </c>
      <c r="D25" s="29">
        <f t="shared" ref="D25:Y25" si="1">SUM(D15:D24)</f>
        <v>0</v>
      </c>
      <c r="E25" s="35">
        <f t="shared" si="1"/>
        <v>-467225</v>
      </c>
      <c r="F25" s="36">
        <f t="shared" si="1"/>
        <v>-467225</v>
      </c>
      <c r="G25" s="36">
        <f t="shared" si="1"/>
        <v>114578863</v>
      </c>
      <c r="H25" s="36">
        <f t="shared" si="1"/>
        <v>9404779</v>
      </c>
      <c r="I25" s="36">
        <f t="shared" si="1"/>
        <v>0</v>
      </c>
      <c r="J25" s="36">
        <f t="shared" si="1"/>
        <v>123983642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123983642</v>
      </c>
      <c r="X25" s="36">
        <f t="shared" si="1"/>
        <v>-116808</v>
      </c>
      <c r="Y25" s="36">
        <f t="shared" si="1"/>
        <v>124100450</v>
      </c>
      <c r="Z25" s="37">
        <f>+IF(X25&lt;&gt;0,+(Y25/X25)*100,0)</f>
        <v>-106243.10834874323</v>
      </c>
      <c r="AA25" s="38">
        <f>SUM(AA15:AA24)</f>
        <v>-467225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774877024</v>
      </c>
      <c r="D26" s="29">
        <f>+D13+D25</f>
        <v>0</v>
      </c>
      <c r="E26" s="30">
        <f t="shared" si="2"/>
        <v>-31635269</v>
      </c>
      <c r="F26" s="31">
        <f t="shared" si="2"/>
        <v>-31635269</v>
      </c>
      <c r="G26" s="31">
        <f t="shared" si="2"/>
        <v>787837413</v>
      </c>
      <c r="H26" s="31">
        <f t="shared" si="2"/>
        <v>2903818</v>
      </c>
      <c r="I26" s="31">
        <f t="shared" si="2"/>
        <v>0</v>
      </c>
      <c r="J26" s="31">
        <f t="shared" si="2"/>
        <v>790741231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790741231</v>
      </c>
      <c r="X26" s="31">
        <f t="shared" si="2"/>
        <v>-7908813</v>
      </c>
      <c r="Y26" s="31">
        <f t="shared" si="2"/>
        <v>798650044</v>
      </c>
      <c r="Z26" s="32">
        <f>+IF(X26&lt;&gt;0,+(Y26/X26)*100,0)</f>
        <v>-10098.22895041266</v>
      </c>
      <c r="AA26" s="33">
        <f>+AA13+AA25</f>
        <v>-31635269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-910041</v>
      </c>
      <c r="D31" s="18"/>
      <c r="E31" s="19"/>
      <c r="F31" s="20"/>
      <c r="G31" s="20">
        <v>-910041</v>
      </c>
      <c r="H31" s="20"/>
      <c r="I31" s="20"/>
      <c r="J31" s="20">
        <v>-910041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-910041</v>
      </c>
      <c r="X31" s="20"/>
      <c r="Y31" s="20">
        <v>-910041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791166189</v>
      </c>
      <c r="D32" s="18"/>
      <c r="E32" s="19"/>
      <c r="F32" s="20"/>
      <c r="G32" s="20">
        <v>764959358</v>
      </c>
      <c r="H32" s="20">
        <v>54839019</v>
      </c>
      <c r="I32" s="20"/>
      <c r="J32" s="20">
        <v>819798377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819798377</v>
      </c>
      <c r="X32" s="20">
        <v>-3</v>
      </c>
      <c r="Y32" s="20">
        <v>819798380</v>
      </c>
      <c r="Z32" s="21">
        <v>-27326612666.666668</v>
      </c>
      <c r="AA32" s="22"/>
    </row>
    <row r="33" spans="1:27" ht="13.5" x14ac:dyDescent="0.25">
      <c r="A33" s="23" t="s">
        <v>60</v>
      </c>
      <c r="B33" s="17" t="s">
        <v>32</v>
      </c>
      <c r="C33" s="18">
        <v>-9942000</v>
      </c>
      <c r="D33" s="18"/>
      <c r="E33" s="19"/>
      <c r="F33" s="20"/>
      <c r="G33" s="20">
        <v>-9942000</v>
      </c>
      <c r="H33" s="20"/>
      <c r="I33" s="20"/>
      <c r="J33" s="20">
        <v>-9942000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-9942000</v>
      </c>
      <c r="X33" s="20"/>
      <c r="Y33" s="20">
        <v>-9942000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142830738</v>
      </c>
      <c r="D35" s="18"/>
      <c r="E35" s="19"/>
      <c r="F35" s="20"/>
      <c r="G35" s="20">
        <v>148187972</v>
      </c>
      <c r="H35" s="20">
        <v>436971</v>
      </c>
      <c r="I35" s="20"/>
      <c r="J35" s="20">
        <v>148624943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148624943</v>
      </c>
      <c r="X35" s="20"/>
      <c r="Y35" s="20">
        <v>148624943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923144886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902295289</v>
      </c>
      <c r="H37" s="31">
        <f t="shared" si="3"/>
        <v>55275990</v>
      </c>
      <c r="I37" s="31">
        <f t="shared" si="3"/>
        <v>0</v>
      </c>
      <c r="J37" s="31">
        <f t="shared" si="3"/>
        <v>957571279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957571279</v>
      </c>
      <c r="X37" s="31">
        <f t="shared" si="3"/>
        <v>-3</v>
      </c>
      <c r="Y37" s="31">
        <f t="shared" si="3"/>
        <v>957571282</v>
      </c>
      <c r="Z37" s="32">
        <f>+IF(X37&lt;&gt;0,+(Y37/X37)*100,0)</f>
        <v>-31919042733.333332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923144886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902295289</v>
      </c>
      <c r="H44" s="31">
        <f t="shared" si="5"/>
        <v>55275990</v>
      </c>
      <c r="I44" s="31">
        <f t="shared" si="5"/>
        <v>0</v>
      </c>
      <c r="J44" s="31">
        <f t="shared" si="5"/>
        <v>957571279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957571279</v>
      </c>
      <c r="X44" s="31">
        <f t="shared" si="5"/>
        <v>-3</v>
      </c>
      <c r="Y44" s="31">
        <f t="shared" si="5"/>
        <v>957571282</v>
      </c>
      <c r="Z44" s="32">
        <f>+IF(X44&lt;&gt;0,+(Y44/X44)*100,0)</f>
        <v>-31919042733.333332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-148267862</v>
      </c>
      <c r="D45" s="42">
        <f t="shared" si="6"/>
        <v>0</v>
      </c>
      <c r="E45" s="43">
        <f t="shared" si="6"/>
        <v>-31635269</v>
      </c>
      <c r="F45" s="44">
        <f t="shared" si="6"/>
        <v>-31635269</v>
      </c>
      <c r="G45" s="44">
        <f t="shared" si="6"/>
        <v>-114457876</v>
      </c>
      <c r="H45" s="44">
        <f t="shared" si="6"/>
        <v>-52372172</v>
      </c>
      <c r="I45" s="44">
        <f t="shared" si="6"/>
        <v>0</v>
      </c>
      <c r="J45" s="44">
        <f t="shared" si="6"/>
        <v>-166830048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-166830048</v>
      </c>
      <c r="X45" s="44">
        <f t="shared" si="6"/>
        <v>-7908810</v>
      </c>
      <c r="Y45" s="44">
        <f t="shared" si="6"/>
        <v>-158921238</v>
      </c>
      <c r="Z45" s="45">
        <f>+IF(X45&lt;&gt;0,+(Y45/X45)*100,0)</f>
        <v>2009.4203552746872</v>
      </c>
      <c r="AA45" s="46">
        <f>+AA26-AA44</f>
        <v>-31635269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-279052323</v>
      </c>
      <c r="D47" s="18"/>
      <c r="E47" s="19">
        <v>-31635269</v>
      </c>
      <c r="F47" s="20">
        <v>-31635269</v>
      </c>
      <c r="G47" s="20">
        <v>-243389971</v>
      </c>
      <c r="H47" s="20">
        <v>-55594619</v>
      </c>
      <c r="I47" s="20"/>
      <c r="J47" s="20">
        <v>-298984590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-298984590</v>
      </c>
      <c r="X47" s="20">
        <v>-7908810</v>
      </c>
      <c r="Y47" s="20">
        <v>-291075780</v>
      </c>
      <c r="Z47" s="47">
        <v>3680.3992003853928</v>
      </c>
      <c r="AA47" s="22">
        <v>-31635269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-279052323</v>
      </c>
      <c r="D50" s="50">
        <f t="shared" ref="D50:Y50" si="7">SUM(D47:D49)</f>
        <v>0</v>
      </c>
      <c r="E50" s="51">
        <f t="shared" si="7"/>
        <v>-31635269</v>
      </c>
      <c r="F50" s="52">
        <f t="shared" si="7"/>
        <v>-31635269</v>
      </c>
      <c r="G50" s="52">
        <f t="shared" si="7"/>
        <v>-243389971</v>
      </c>
      <c r="H50" s="52">
        <f t="shared" si="7"/>
        <v>-55594619</v>
      </c>
      <c r="I50" s="52">
        <f t="shared" si="7"/>
        <v>0</v>
      </c>
      <c r="J50" s="52">
        <f t="shared" si="7"/>
        <v>-298984590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-298984590</v>
      </c>
      <c r="X50" s="52">
        <f t="shared" si="7"/>
        <v>-7908810</v>
      </c>
      <c r="Y50" s="52">
        <f t="shared" si="7"/>
        <v>-291075780</v>
      </c>
      <c r="Z50" s="53">
        <f>+IF(X50&lt;&gt;0,+(Y50/X50)*100,0)</f>
        <v>3680.3992003853928</v>
      </c>
      <c r="AA50" s="54">
        <f>SUM(AA47:AA49)</f>
        <v>-31635269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-39559872</v>
      </c>
      <c r="F6" s="20">
        <v>-39559872</v>
      </c>
      <c r="G6" s="20">
        <v>417134351</v>
      </c>
      <c r="H6" s="20">
        <v>50489235</v>
      </c>
      <c r="I6" s="20">
        <v>53830254</v>
      </c>
      <c r="J6" s="20">
        <v>521453840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521453840</v>
      </c>
      <c r="X6" s="20">
        <v>3275750</v>
      </c>
      <c r="Y6" s="20">
        <v>518178090</v>
      </c>
      <c r="Z6" s="21">
        <v>15818.609173471725</v>
      </c>
      <c r="AA6" s="22">
        <v>-39559872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21247664</v>
      </c>
      <c r="F7" s="20">
        <v>21247664</v>
      </c>
      <c r="G7" s="20">
        <v>1273828357</v>
      </c>
      <c r="H7" s="20">
        <v>78872360</v>
      </c>
      <c r="I7" s="20">
        <v>70280519</v>
      </c>
      <c r="J7" s="20">
        <v>1422981236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1422981236</v>
      </c>
      <c r="X7" s="20">
        <v>5311920</v>
      </c>
      <c r="Y7" s="20">
        <v>1417669316</v>
      </c>
      <c r="Z7" s="21">
        <v>26688.453817075562</v>
      </c>
      <c r="AA7" s="22">
        <v>21247664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-157838982</v>
      </c>
      <c r="H10" s="20">
        <v>-1926387</v>
      </c>
      <c r="I10" s="20">
        <v>-1602018</v>
      </c>
      <c r="J10" s="20">
        <v>-161367387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-161367387</v>
      </c>
      <c r="X10" s="20"/>
      <c r="Y10" s="20">
        <v>-161367387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449777823</v>
      </c>
      <c r="H11" s="24">
        <v>54399269</v>
      </c>
      <c r="I11" s="24">
        <v>-8064954</v>
      </c>
      <c r="J11" s="20">
        <v>496112138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496112138</v>
      </c>
      <c r="X11" s="20"/>
      <c r="Y11" s="24">
        <v>496112138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-18312208</v>
      </c>
      <c r="F13" s="31">
        <f t="shared" si="0"/>
        <v>-18312208</v>
      </c>
      <c r="G13" s="31">
        <f t="shared" si="0"/>
        <v>1976952805</v>
      </c>
      <c r="H13" s="31">
        <f t="shared" si="0"/>
        <v>181834477</v>
      </c>
      <c r="I13" s="31">
        <f t="shared" si="0"/>
        <v>114443801</v>
      </c>
      <c r="J13" s="31">
        <f t="shared" si="0"/>
        <v>2273231083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2273231083</v>
      </c>
      <c r="X13" s="31">
        <f t="shared" si="0"/>
        <v>8587670</v>
      </c>
      <c r="Y13" s="31">
        <f t="shared" si="0"/>
        <v>2264643413</v>
      </c>
      <c r="Z13" s="32">
        <f>+IF(X13&lt;&gt;0,+(Y13/X13)*100,0)</f>
        <v>26370.871412152541</v>
      </c>
      <c r="AA13" s="33">
        <f>SUM(AA6:AA12)</f>
        <v>-18312208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-13609004</v>
      </c>
      <c r="F17" s="20">
        <v>-13609004</v>
      </c>
      <c r="G17" s="24">
        <v>232982040</v>
      </c>
      <c r="H17" s="24">
        <v>67401654</v>
      </c>
      <c r="I17" s="24">
        <v>64783</v>
      </c>
      <c r="J17" s="20">
        <v>300448477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300448477</v>
      </c>
      <c r="X17" s="20">
        <v>-3402252</v>
      </c>
      <c r="Y17" s="24">
        <v>303850729</v>
      </c>
      <c r="Z17" s="25">
        <v>-8930.8707585446336</v>
      </c>
      <c r="AA17" s="26">
        <v>-13609004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-13609004</v>
      </c>
      <c r="F25" s="36">
        <f t="shared" si="1"/>
        <v>-13609004</v>
      </c>
      <c r="G25" s="36">
        <f t="shared" si="1"/>
        <v>232982040</v>
      </c>
      <c r="H25" s="36">
        <f t="shared" si="1"/>
        <v>67401654</v>
      </c>
      <c r="I25" s="36">
        <f t="shared" si="1"/>
        <v>64783</v>
      </c>
      <c r="J25" s="36">
        <f t="shared" si="1"/>
        <v>300448477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300448477</v>
      </c>
      <c r="X25" s="36">
        <f t="shared" si="1"/>
        <v>-3402252</v>
      </c>
      <c r="Y25" s="36">
        <f t="shared" si="1"/>
        <v>303850729</v>
      </c>
      <c r="Z25" s="37">
        <f>+IF(X25&lt;&gt;0,+(Y25/X25)*100,0)</f>
        <v>-8930.8707585446336</v>
      </c>
      <c r="AA25" s="38">
        <f>SUM(AA15:AA24)</f>
        <v>-13609004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-31921212</v>
      </c>
      <c r="F26" s="31">
        <f t="shared" si="2"/>
        <v>-31921212</v>
      </c>
      <c r="G26" s="31">
        <f t="shared" si="2"/>
        <v>2209934845</v>
      </c>
      <c r="H26" s="31">
        <f t="shared" si="2"/>
        <v>249236131</v>
      </c>
      <c r="I26" s="31">
        <f t="shared" si="2"/>
        <v>114508584</v>
      </c>
      <c r="J26" s="31">
        <f t="shared" si="2"/>
        <v>2573679560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2573679560</v>
      </c>
      <c r="X26" s="31">
        <f t="shared" si="2"/>
        <v>5185418</v>
      </c>
      <c r="Y26" s="31">
        <f t="shared" si="2"/>
        <v>2568494142</v>
      </c>
      <c r="Z26" s="32">
        <f>+IF(X26&lt;&gt;0,+(Y26/X26)*100,0)</f>
        <v>49533.02013453882</v>
      </c>
      <c r="AA26" s="33">
        <f>+AA13+AA25</f>
        <v>-31921212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138287821</v>
      </c>
      <c r="F31" s="20">
        <v>138287821</v>
      </c>
      <c r="G31" s="20">
        <v>-3433635</v>
      </c>
      <c r="H31" s="20">
        <v>-26733</v>
      </c>
      <c r="I31" s="20">
        <v>-43980</v>
      </c>
      <c r="J31" s="20">
        <v>-3504348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-3504348</v>
      </c>
      <c r="X31" s="20">
        <v>138287821</v>
      </c>
      <c r="Y31" s="20">
        <v>-141792169</v>
      </c>
      <c r="Z31" s="21">
        <v>-102.53409734469676</v>
      </c>
      <c r="AA31" s="22">
        <v>138287821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-143757378</v>
      </c>
      <c r="F32" s="20">
        <v>-143757378</v>
      </c>
      <c r="G32" s="20">
        <v>3643744957</v>
      </c>
      <c r="H32" s="20">
        <v>576310473</v>
      </c>
      <c r="I32" s="20">
        <v>-52326055</v>
      </c>
      <c r="J32" s="20">
        <v>4167729375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4167729375</v>
      </c>
      <c r="X32" s="20">
        <v>-35939346</v>
      </c>
      <c r="Y32" s="20">
        <v>4203668721</v>
      </c>
      <c r="Z32" s="21">
        <v>-11696.564319784784</v>
      </c>
      <c r="AA32" s="22">
        <v>-143757378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43002696</v>
      </c>
      <c r="H33" s="20">
        <v>-8909015</v>
      </c>
      <c r="I33" s="20">
        <v>-74500</v>
      </c>
      <c r="J33" s="20">
        <v>34019181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34019181</v>
      </c>
      <c r="X33" s="20"/>
      <c r="Y33" s="20">
        <v>34019181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278682621</v>
      </c>
      <c r="F35" s="20">
        <v>278682621</v>
      </c>
      <c r="G35" s="20">
        <v>140841010</v>
      </c>
      <c r="H35" s="20">
        <v>11667487</v>
      </c>
      <c r="I35" s="20">
        <v>6961997</v>
      </c>
      <c r="J35" s="20">
        <v>159470494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159470494</v>
      </c>
      <c r="X35" s="20">
        <v>69670656</v>
      </c>
      <c r="Y35" s="20">
        <v>89799838</v>
      </c>
      <c r="Z35" s="21">
        <v>128.89190823752256</v>
      </c>
      <c r="AA35" s="22">
        <v>278682621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273213064</v>
      </c>
      <c r="F37" s="31">
        <f t="shared" si="3"/>
        <v>273213064</v>
      </c>
      <c r="G37" s="31">
        <f t="shared" si="3"/>
        <v>3824155028</v>
      </c>
      <c r="H37" s="31">
        <f t="shared" si="3"/>
        <v>579042212</v>
      </c>
      <c r="I37" s="31">
        <f t="shared" si="3"/>
        <v>-45482538</v>
      </c>
      <c r="J37" s="31">
        <f t="shared" si="3"/>
        <v>4357714702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4357714702</v>
      </c>
      <c r="X37" s="31">
        <f t="shared" si="3"/>
        <v>172019131</v>
      </c>
      <c r="Y37" s="31">
        <f t="shared" si="3"/>
        <v>4185695571</v>
      </c>
      <c r="Z37" s="32">
        <f>+IF(X37&lt;&gt;0,+(Y37/X37)*100,0)</f>
        <v>2433.2732915619717</v>
      </c>
      <c r="AA37" s="33">
        <f>SUM(AA29:AA36)</f>
        <v>273213064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273213064</v>
      </c>
      <c r="F44" s="31">
        <f t="shared" si="5"/>
        <v>273213064</v>
      </c>
      <c r="G44" s="31">
        <f t="shared" si="5"/>
        <v>3824155028</v>
      </c>
      <c r="H44" s="31">
        <f t="shared" si="5"/>
        <v>579042212</v>
      </c>
      <c r="I44" s="31">
        <f t="shared" si="5"/>
        <v>-45482538</v>
      </c>
      <c r="J44" s="31">
        <f t="shared" si="5"/>
        <v>4357714702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4357714702</v>
      </c>
      <c r="X44" s="31">
        <f t="shared" si="5"/>
        <v>172019131</v>
      </c>
      <c r="Y44" s="31">
        <f t="shared" si="5"/>
        <v>4185695571</v>
      </c>
      <c r="Z44" s="32">
        <f>+IF(X44&lt;&gt;0,+(Y44/X44)*100,0)</f>
        <v>2433.2732915619717</v>
      </c>
      <c r="AA44" s="33">
        <f>+AA37+AA43</f>
        <v>273213064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-305134276</v>
      </c>
      <c r="F45" s="44">
        <f t="shared" si="6"/>
        <v>-305134276</v>
      </c>
      <c r="G45" s="44">
        <f t="shared" si="6"/>
        <v>-1614220183</v>
      </c>
      <c r="H45" s="44">
        <f t="shared" si="6"/>
        <v>-329806081</v>
      </c>
      <c r="I45" s="44">
        <f t="shared" si="6"/>
        <v>159991122</v>
      </c>
      <c r="J45" s="44">
        <f t="shared" si="6"/>
        <v>-1784035142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-1784035142</v>
      </c>
      <c r="X45" s="44">
        <f t="shared" si="6"/>
        <v>-166833713</v>
      </c>
      <c r="Y45" s="44">
        <f t="shared" si="6"/>
        <v>-1617201429</v>
      </c>
      <c r="Z45" s="45">
        <f>+IF(X45&lt;&gt;0,+(Y45/X45)*100,0)</f>
        <v>969.34929992237232</v>
      </c>
      <c r="AA45" s="46">
        <f>+AA26-AA44</f>
        <v>-305134276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-184400744</v>
      </c>
      <c r="F47" s="20">
        <v>-184400744</v>
      </c>
      <c r="G47" s="20">
        <v>-2840313940</v>
      </c>
      <c r="H47" s="20">
        <v>-352179050</v>
      </c>
      <c r="I47" s="20">
        <v>138977734</v>
      </c>
      <c r="J47" s="20">
        <v>-3053515256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-3053515256</v>
      </c>
      <c r="X47" s="20">
        <v>-46100181</v>
      </c>
      <c r="Y47" s="20">
        <v>-3007415075</v>
      </c>
      <c r="Z47" s="47">
        <v>6523.6513388092771</v>
      </c>
      <c r="AA47" s="22">
        <v>-184400744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-184400744</v>
      </c>
      <c r="F50" s="52">
        <f t="shared" si="7"/>
        <v>-184400744</v>
      </c>
      <c r="G50" s="52">
        <f t="shared" si="7"/>
        <v>-2840313940</v>
      </c>
      <c r="H50" s="52">
        <f t="shared" si="7"/>
        <v>-352179050</v>
      </c>
      <c r="I50" s="52">
        <f t="shared" si="7"/>
        <v>138977734</v>
      </c>
      <c r="J50" s="52">
        <f t="shared" si="7"/>
        <v>-3053515256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-3053515256</v>
      </c>
      <c r="X50" s="52">
        <f t="shared" si="7"/>
        <v>-46100181</v>
      </c>
      <c r="Y50" s="52">
        <f t="shared" si="7"/>
        <v>-3007415075</v>
      </c>
      <c r="Z50" s="53">
        <f>+IF(X50&lt;&gt;0,+(Y50/X50)*100,0)</f>
        <v>6523.6513388092771</v>
      </c>
      <c r="AA50" s="54">
        <f>SUM(AA47:AA49)</f>
        <v>-184400744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-2007379789</v>
      </c>
      <c r="D6" s="18"/>
      <c r="E6" s="19">
        <v>-126935148</v>
      </c>
      <c r="F6" s="20">
        <v>-126935148</v>
      </c>
      <c r="G6" s="20">
        <v>-2073823825</v>
      </c>
      <c r="H6" s="20">
        <v>-119414432</v>
      </c>
      <c r="I6" s="20">
        <v>-64968255</v>
      </c>
      <c r="J6" s="20">
        <v>-2258206512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-2258206512</v>
      </c>
      <c r="X6" s="20">
        <v>-102873767</v>
      </c>
      <c r="Y6" s="20">
        <v>-2155332745</v>
      </c>
      <c r="Z6" s="21">
        <v>2095.1237695028703</v>
      </c>
      <c r="AA6" s="22">
        <v>-126935148</v>
      </c>
    </row>
    <row r="7" spans="1:27" ht="13.5" x14ac:dyDescent="0.25">
      <c r="A7" s="23" t="s">
        <v>35</v>
      </c>
      <c r="B7" s="17" t="s">
        <v>32</v>
      </c>
      <c r="C7" s="18">
        <v>315152772</v>
      </c>
      <c r="D7" s="18"/>
      <c r="E7" s="19">
        <v>644463995</v>
      </c>
      <c r="F7" s="20">
        <v>644463995</v>
      </c>
      <c r="G7" s="20">
        <v>303444973</v>
      </c>
      <c r="H7" s="20">
        <v>34314348</v>
      </c>
      <c r="I7" s="20">
        <v>11090688</v>
      </c>
      <c r="J7" s="20">
        <v>348850009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348850009</v>
      </c>
      <c r="X7" s="20">
        <v>622968044</v>
      </c>
      <c r="Y7" s="20">
        <v>-274118035</v>
      </c>
      <c r="Z7" s="21">
        <v>-44.001941614841485</v>
      </c>
      <c r="AA7" s="22">
        <v>644463995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284220</v>
      </c>
      <c r="F8" s="20">
        <v>284220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71055</v>
      </c>
      <c r="Y8" s="20">
        <v>-71055</v>
      </c>
      <c r="Z8" s="21">
        <v>-100</v>
      </c>
      <c r="AA8" s="22">
        <v>284220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-98014891</v>
      </c>
      <c r="D10" s="18"/>
      <c r="E10" s="19">
        <v>-16023896</v>
      </c>
      <c r="F10" s="20">
        <v>-16023896</v>
      </c>
      <c r="G10" s="20">
        <v>-100271753</v>
      </c>
      <c r="H10" s="20">
        <v>-2278242</v>
      </c>
      <c r="I10" s="20">
        <v>-1936497</v>
      </c>
      <c r="J10" s="20">
        <v>-104486492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-104486492</v>
      </c>
      <c r="X10" s="20">
        <v>-13437718</v>
      </c>
      <c r="Y10" s="20">
        <v>-91048774</v>
      </c>
      <c r="Z10" s="21">
        <v>677.56127937794201</v>
      </c>
      <c r="AA10" s="22">
        <v>-16023896</v>
      </c>
    </row>
    <row r="11" spans="1:27" ht="13.5" x14ac:dyDescent="0.25">
      <c r="A11" s="23" t="s">
        <v>39</v>
      </c>
      <c r="B11" s="17" t="s">
        <v>32</v>
      </c>
      <c r="C11" s="18">
        <v>42286141</v>
      </c>
      <c r="D11" s="18"/>
      <c r="E11" s="19">
        <v>469501</v>
      </c>
      <c r="F11" s="20">
        <v>469501</v>
      </c>
      <c r="G11" s="24">
        <v>54845441</v>
      </c>
      <c r="H11" s="24">
        <v>3458675</v>
      </c>
      <c r="I11" s="24">
        <v>-3100700</v>
      </c>
      <c r="J11" s="20">
        <v>55203416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55203416</v>
      </c>
      <c r="X11" s="20">
        <v>108375</v>
      </c>
      <c r="Y11" s="24">
        <v>55095041</v>
      </c>
      <c r="Z11" s="25">
        <v>50837.408073817758</v>
      </c>
      <c r="AA11" s="26">
        <v>469501</v>
      </c>
    </row>
    <row r="12" spans="1:27" ht="13.5" x14ac:dyDescent="0.25">
      <c r="A12" s="23" t="s">
        <v>40</v>
      </c>
      <c r="B12" s="17" t="s">
        <v>32</v>
      </c>
      <c r="C12" s="18">
        <v>-14743325</v>
      </c>
      <c r="D12" s="18"/>
      <c r="E12" s="19"/>
      <c r="F12" s="20"/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/>
      <c r="Y12" s="20">
        <v>-14743325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-1762699092</v>
      </c>
      <c r="D13" s="29">
        <f>SUM(D6:D12)</f>
        <v>0</v>
      </c>
      <c r="E13" s="30">
        <f t="shared" si="0"/>
        <v>502258672</v>
      </c>
      <c r="F13" s="31">
        <f t="shared" si="0"/>
        <v>502258672</v>
      </c>
      <c r="G13" s="31">
        <f t="shared" si="0"/>
        <v>-1830548489</v>
      </c>
      <c r="H13" s="31">
        <f t="shared" si="0"/>
        <v>-83919651</v>
      </c>
      <c r="I13" s="31">
        <f t="shared" si="0"/>
        <v>-58914764</v>
      </c>
      <c r="J13" s="31">
        <f t="shared" si="0"/>
        <v>-1973382904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-1973382904</v>
      </c>
      <c r="X13" s="31">
        <f t="shared" si="0"/>
        <v>506835989</v>
      </c>
      <c r="Y13" s="31">
        <f t="shared" si="0"/>
        <v>-2480218893</v>
      </c>
      <c r="Z13" s="32">
        <f>+IF(X13&lt;&gt;0,+(Y13/X13)*100,0)</f>
        <v>-489.35335035965647</v>
      </c>
      <c r="AA13" s="33">
        <f>SUM(AA6:AA12)</f>
        <v>502258672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1047878063</v>
      </c>
      <c r="D17" s="18"/>
      <c r="E17" s="19">
        <v>1046936611</v>
      </c>
      <c r="F17" s="20">
        <v>1046936611</v>
      </c>
      <c r="G17" s="24">
        <v>1145109656</v>
      </c>
      <c r="H17" s="24">
        <v>-86423564</v>
      </c>
      <c r="I17" s="24">
        <v>-4291760</v>
      </c>
      <c r="J17" s="20">
        <v>1054394332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1054394332</v>
      </c>
      <c r="X17" s="20">
        <v>1070862458</v>
      </c>
      <c r="Y17" s="24">
        <v>-16468126</v>
      </c>
      <c r="Z17" s="25">
        <v>-1.537837644505416</v>
      </c>
      <c r="AA17" s="26">
        <v>1046936611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-10775</v>
      </c>
      <c r="F21" s="20">
        <v>-10775</v>
      </c>
      <c r="G21" s="20">
        <v>-898</v>
      </c>
      <c r="H21" s="20">
        <v>-898</v>
      </c>
      <c r="I21" s="20">
        <v>-898</v>
      </c>
      <c r="J21" s="20">
        <v>-2694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-2694</v>
      </c>
      <c r="X21" s="20">
        <v>-2694</v>
      </c>
      <c r="Y21" s="20"/>
      <c r="Z21" s="21"/>
      <c r="AA21" s="22">
        <v>-10775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1047878063</v>
      </c>
      <c r="D25" s="29">
        <f t="shared" ref="D25:Y25" si="1">SUM(D15:D24)</f>
        <v>0</v>
      </c>
      <c r="E25" s="35">
        <f t="shared" si="1"/>
        <v>1046925836</v>
      </c>
      <c r="F25" s="36">
        <f t="shared" si="1"/>
        <v>1046925836</v>
      </c>
      <c r="G25" s="36">
        <f t="shared" si="1"/>
        <v>1145108758</v>
      </c>
      <c r="H25" s="36">
        <f t="shared" si="1"/>
        <v>-86424462</v>
      </c>
      <c r="I25" s="36">
        <f t="shared" si="1"/>
        <v>-4292658</v>
      </c>
      <c r="J25" s="36">
        <f t="shared" si="1"/>
        <v>1054391638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1054391638</v>
      </c>
      <c r="X25" s="36">
        <f t="shared" si="1"/>
        <v>1070859764</v>
      </c>
      <c r="Y25" s="36">
        <f t="shared" si="1"/>
        <v>-16468126</v>
      </c>
      <c r="Z25" s="37">
        <f>+IF(X25&lt;&gt;0,+(Y25/X25)*100,0)</f>
        <v>-1.537841513298281</v>
      </c>
      <c r="AA25" s="38">
        <f>SUM(AA15:AA24)</f>
        <v>1046925836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-714821029</v>
      </c>
      <c r="D26" s="29">
        <f>+D13+D25</f>
        <v>0</v>
      </c>
      <c r="E26" s="30">
        <f t="shared" si="2"/>
        <v>1549184508</v>
      </c>
      <c r="F26" s="31">
        <f t="shared" si="2"/>
        <v>1549184508</v>
      </c>
      <c r="G26" s="31">
        <f t="shared" si="2"/>
        <v>-685439731</v>
      </c>
      <c r="H26" s="31">
        <f t="shared" si="2"/>
        <v>-170344113</v>
      </c>
      <c r="I26" s="31">
        <f t="shared" si="2"/>
        <v>-63207422</v>
      </c>
      <c r="J26" s="31">
        <f t="shared" si="2"/>
        <v>-918991266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-918991266</v>
      </c>
      <c r="X26" s="31">
        <f t="shared" si="2"/>
        <v>1577695753</v>
      </c>
      <c r="Y26" s="31">
        <f t="shared" si="2"/>
        <v>-2496687019</v>
      </c>
      <c r="Z26" s="32">
        <f>+IF(X26&lt;&gt;0,+(Y26/X26)*100,0)</f>
        <v>-158.24895352938177</v>
      </c>
      <c r="AA26" s="33">
        <f>+AA13+AA25</f>
        <v>1549184508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-12300171</v>
      </c>
      <c r="D31" s="18"/>
      <c r="E31" s="19">
        <v>79890085</v>
      </c>
      <c r="F31" s="20">
        <v>79890085</v>
      </c>
      <c r="G31" s="20">
        <v>-12492675</v>
      </c>
      <c r="H31" s="20">
        <v>-174166</v>
      </c>
      <c r="I31" s="20">
        <v>-139759</v>
      </c>
      <c r="J31" s="20">
        <v>-12806600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-12806600</v>
      </c>
      <c r="X31" s="20">
        <v>79890085</v>
      </c>
      <c r="Y31" s="20">
        <v>-92696685</v>
      </c>
      <c r="Z31" s="21">
        <v>-116.03027459540192</v>
      </c>
      <c r="AA31" s="22">
        <v>79890085</v>
      </c>
    </row>
    <row r="32" spans="1:27" ht="13.5" x14ac:dyDescent="0.25">
      <c r="A32" s="23" t="s">
        <v>59</v>
      </c>
      <c r="B32" s="17" t="s">
        <v>32</v>
      </c>
      <c r="C32" s="18">
        <v>-2495238135</v>
      </c>
      <c r="D32" s="18"/>
      <c r="E32" s="19">
        <v>2075747</v>
      </c>
      <c r="F32" s="20">
        <v>2075747</v>
      </c>
      <c r="G32" s="20">
        <v>-2484043827</v>
      </c>
      <c r="H32" s="20">
        <v>-152307647</v>
      </c>
      <c r="I32" s="20">
        <v>-57201583</v>
      </c>
      <c r="J32" s="20">
        <v>-2693553057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-2693553057</v>
      </c>
      <c r="X32" s="20">
        <v>449934</v>
      </c>
      <c r="Y32" s="20">
        <v>-2694002991</v>
      </c>
      <c r="Z32" s="21">
        <v>-598755.14875515073</v>
      </c>
      <c r="AA32" s="22">
        <v>2075747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3767984</v>
      </c>
      <c r="H33" s="20"/>
      <c r="I33" s="20"/>
      <c r="J33" s="20">
        <v>3767984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3767984</v>
      </c>
      <c r="X33" s="20"/>
      <c r="Y33" s="20">
        <v>3767984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490163</v>
      </c>
      <c r="D35" s="18"/>
      <c r="E35" s="19">
        <v>3930911</v>
      </c>
      <c r="F35" s="20">
        <v>3930911</v>
      </c>
      <c r="G35" s="20">
        <v>14292429</v>
      </c>
      <c r="H35" s="20">
        <v>2176951</v>
      </c>
      <c r="I35" s="20">
        <v>654754</v>
      </c>
      <c r="J35" s="20">
        <v>17124134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17124134</v>
      </c>
      <c r="X35" s="20">
        <v>982671</v>
      </c>
      <c r="Y35" s="20">
        <v>16141463</v>
      </c>
      <c r="Z35" s="21">
        <v>1642.6111078886017</v>
      </c>
      <c r="AA35" s="22">
        <v>3930911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-2507132285</v>
      </c>
      <c r="D37" s="29">
        <f t="shared" ref="D37:Y37" si="3">SUM(D29:D36)</f>
        <v>0</v>
      </c>
      <c r="E37" s="30">
        <f t="shared" si="3"/>
        <v>85896743</v>
      </c>
      <c r="F37" s="31">
        <f t="shared" si="3"/>
        <v>85896743</v>
      </c>
      <c r="G37" s="31">
        <f t="shared" si="3"/>
        <v>-2478560231</v>
      </c>
      <c r="H37" s="31">
        <f t="shared" si="3"/>
        <v>-150304862</v>
      </c>
      <c r="I37" s="31">
        <f t="shared" si="3"/>
        <v>-56686588</v>
      </c>
      <c r="J37" s="31">
        <f t="shared" si="3"/>
        <v>-2685551681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-2685551681</v>
      </c>
      <c r="X37" s="31">
        <f t="shared" si="3"/>
        <v>81322690</v>
      </c>
      <c r="Y37" s="31">
        <f t="shared" si="3"/>
        <v>-2766874371</v>
      </c>
      <c r="Z37" s="32">
        <f>+IF(X37&lt;&gt;0,+(Y37/X37)*100,0)</f>
        <v>-3402.3399508796374</v>
      </c>
      <c r="AA37" s="33">
        <f>SUM(AA29:AA36)</f>
        <v>85896743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-2507132285</v>
      </c>
      <c r="D44" s="29">
        <f>+D37+D43</f>
        <v>0</v>
      </c>
      <c r="E44" s="30">
        <f t="shared" si="5"/>
        <v>85896743</v>
      </c>
      <c r="F44" s="31">
        <f t="shared" si="5"/>
        <v>85896743</v>
      </c>
      <c r="G44" s="31">
        <f t="shared" si="5"/>
        <v>-2478560231</v>
      </c>
      <c r="H44" s="31">
        <f t="shared" si="5"/>
        <v>-150304862</v>
      </c>
      <c r="I44" s="31">
        <f t="shared" si="5"/>
        <v>-56686588</v>
      </c>
      <c r="J44" s="31">
        <f t="shared" si="5"/>
        <v>-2685551681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-2685551681</v>
      </c>
      <c r="X44" s="31">
        <f t="shared" si="5"/>
        <v>81322690</v>
      </c>
      <c r="Y44" s="31">
        <f t="shared" si="5"/>
        <v>-2766874371</v>
      </c>
      <c r="Z44" s="32">
        <f>+IF(X44&lt;&gt;0,+(Y44/X44)*100,0)</f>
        <v>-3402.3399508796374</v>
      </c>
      <c r="AA44" s="33">
        <f>+AA37+AA43</f>
        <v>85896743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1792311256</v>
      </c>
      <c r="D45" s="42">
        <f t="shared" si="6"/>
        <v>0</v>
      </c>
      <c r="E45" s="43">
        <f t="shared" si="6"/>
        <v>1463287765</v>
      </c>
      <c r="F45" s="44">
        <f t="shared" si="6"/>
        <v>1463287765</v>
      </c>
      <c r="G45" s="44">
        <f t="shared" si="6"/>
        <v>1793120500</v>
      </c>
      <c r="H45" s="44">
        <f t="shared" si="6"/>
        <v>-20039251</v>
      </c>
      <c r="I45" s="44">
        <f t="shared" si="6"/>
        <v>-6520834</v>
      </c>
      <c r="J45" s="44">
        <f t="shared" si="6"/>
        <v>1766560415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1766560415</v>
      </c>
      <c r="X45" s="44">
        <f t="shared" si="6"/>
        <v>1496373063</v>
      </c>
      <c r="Y45" s="44">
        <f t="shared" si="6"/>
        <v>270187352</v>
      </c>
      <c r="Z45" s="45">
        <f>+IF(X45&lt;&gt;0,+(Y45/X45)*100,0)</f>
        <v>18.056149143604305</v>
      </c>
      <c r="AA45" s="46">
        <f>+AA26-AA44</f>
        <v>1463287765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1246496</v>
      </c>
      <c r="D47" s="18"/>
      <c r="E47" s="19">
        <v>-139751575</v>
      </c>
      <c r="F47" s="20">
        <v>-139751575</v>
      </c>
      <c r="G47" s="20">
        <v>-2053751</v>
      </c>
      <c r="H47" s="20">
        <v>-21563626</v>
      </c>
      <c r="I47" s="20">
        <v>-40191840</v>
      </c>
      <c r="J47" s="20">
        <v>-63809217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-63809217</v>
      </c>
      <c r="X47" s="20">
        <v>-106666277</v>
      </c>
      <c r="Y47" s="20">
        <v>42857060</v>
      </c>
      <c r="Z47" s="47">
        <v>-40.17864052759618</v>
      </c>
      <c r="AA47" s="22">
        <v>-139751575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1246496</v>
      </c>
      <c r="D50" s="50">
        <f t="shared" ref="D50:Y50" si="7">SUM(D47:D49)</f>
        <v>0</v>
      </c>
      <c r="E50" s="51">
        <f t="shared" si="7"/>
        <v>-139751575</v>
      </c>
      <c r="F50" s="52">
        <f t="shared" si="7"/>
        <v>-139751575</v>
      </c>
      <c r="G50" s="52">
        <f t="shared" si="7"/>
        <v>-2053751</v>
      </c>
      <c r="H50" s="52">
        <f t="shared" si="7"/>
        <v>-21563626</v>
      </c>
      <c r="I50" s="52">
        <f t="shared" si="7"/>
        <v>-40191840</v>
      </c>
      <c r="J50" s="52">
        <f t="shared" si="7"/>
        <v>-63809217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-63809217</v>
      </c>
      <c r="X50" s="52">
        <f t="shared" si="7"/>
        <v>-106666277</v>
      </c>
      <c r="Y50" s="52">
        <f t="shared" si="7"/>
        <v>42857060</v>
      </c>
      <c r="Z50" s="53">
        <f>+IF(X50&lt;&gt;0,+(Y50/X50)*100,0)</f>
        <v>-40.17864052759618</v>
      </c>
      <c r="AA50" s="54">
        <f>SUM(AA47:AA49)</f>
        <v>-139751575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195688042</v>
      </c>
      <c r="D6" s="18"/>
      <c r="E6" s="19">
        <v>-61658465</v>
      </c>
      <c r="F6" s="20">
        <v>-61658465</v>
      </c>
      <c r="G6" s="20">
        <v>181836819</v>
      </c>
      <c r="H6" s="20">
        <v>4384070</v>
      </c>
      <c r="I6" s="20">
        <v>4196825</v>
      </c>
      <c r="J6" s="20">
        <v>190417714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190417714</v>
      </c>
      <c r="X6" s="20">
        <v>-15414615</v>
      </c>
      <c r="Y6" s="20">
        <v>205832329</v>
      </c>
      <c r="Z6" s="21">
        <v>-1335.306324549786</v>
      </c>
      <c r="AA6" s="22">
        <v>-61658465</v>
      </c>
    </row>
    <row r="7" spans="1:27" ht="13.5" x14ac:dyDescent="0.25">
      <c r="A7" s="23" t="s">
        <v>35</v>
      </c>
      <c r="B7" s="17" t="s">
        <v>32</v>
      </c>
      <c r="C7" s="18">
        <v>143804947</v>
      </c>
      <c r="D7" s="18"/>
      <c r="E7" s="19">
        <v>17638073</v>
      </c>
      <c r="F7" s="20">
        <v>17638073</v>
      </c>
      <c r="G7" s="20">
        <v>80220925</v>
      </c>
      <c r="H7" s="20">
        <v>66721299</v>
      </c>
      <c r="I7" s="20">
        <v>3891481</v>
      </c>
      <c r="J7" s="20">
        <v>150833705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150833705</v>
      </c>
      <c r="X7" s="20">
        <v>4409517</v>
      </c>
      <c r="Y7" s="20">
        <v>146424188</v>
      </c>
      <c r="Z7" s="21">
        <v>3320.6400610316277</v>
      </c>
      <c r="AA7" s="22">
        <v>17638073</v>
      </c>
    </row>
    <row r="8" spans="1:27" ht="13.5" x14ac:dyDescent="0.25">
      <c r="A8" s="23" t="s">
        <v>36</v>
      </c>
      <c r="B8" s="17" t="s">
        <v>32</v>
      </c>
      <c r="C8" s="18">
        <v>-14740120</v>
      </c>
      <c r="D8" s="18"/>
      <c r="E8" s="19"/>
      <c r="F8" s="20"/>
      <c r="G8" s="20">
        <v>-37412450</v>
      </c>
      <c r="H8" s="20">
        <v>22672330</v>
      </c>
      <c r="I8" s="20"/>
      <c r="J8" s="20">
        <v>-14740120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-14740120</v>
      </c>
      <c r="X8" s="20"/>
      <c r="Y8" s="20">
        <v>-14740120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2009988</v>
      </c>
      <c r="F10" s="20">
        <v>2009988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502497</v>
      </c>
      <c r="Y10" s="20">
        <v>-502497</v>
      </c>
      <c r="Z10" s="21">
        <v>-100</v>
      </c>
      <c r="AA10" s="22">
        <v>2009988</v>
      </c>
    </row>
    <row r="11" spans="1:27" ht="13.5" x14ac:dyDescent="0.25">
      <c r="A11" s="23" t="s">
        <v>39</v>
      </c>
      <c r="B11" s="17" t="s">
        <v>32</v>
      </c>
      <c r="C11" s="18">
        <v>73922495</v>
      </c>
      <c r="D11" s="18"/>
      <c r="E11" s="19"/>
      <c r="F11" s="20"/>
      <c r="G11" s="24">
        <v>74033690</v>
      </c>
      <c r="H11" s="24">
        <v>2608065</v>
      </c>
      <c r="I11" s="24">
        <v>1383122</v>
      </c>
      <c r="J11" s="20">
        <v>78024877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78024877</v>
      </c>
      <c r="X11" s="20"/>
      <c r="Y11" s="24">
        <v>78024877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741260</v>
      </c>
      <c r="D12" s="18"/>
      <c r="E12" s="19"/>
      <c r="F12" s="20"/>
      <c r="G12" s="20">
        <v>741260</v>
      </c>
      <c r="H12" s="20"/>
      <c r="I12" s="20"/>
      <c r="J12" s="20">
        <v>741260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741260</v>
      </c>
      <c r="X12" s="20"/>
      <c r="Y12" s="20">
        <v>741260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399416624</v>
      </c>
      <c r="D13" s="29">
        <f>SUM(D6:D12)</f>
        <v>0</v>
      </c>
      <c r="E13" s="30">
        <f t="shared" si="0"/>
        <v>-42010404</v>
      </c>
      <c r="F13" s="31">
        <f t="shared" si="0"/>
        <v>-42010404</v>
      </c>
      <c r="G13" s="31">
        <f t="shared" si="0"/>
        <v>299420244</v>
      </c>
      <c r="H13" s="31">
        <f t="shared" si="0"/>
        <v>96385764</v>
      </c>
      <c r="I13" s="31">
        <f t="shared" si="0"/>
        <v>9471428</v>
      </c>
      <c r="J13" s="31">
        <f t="shared" si="0"/>
        <v>405277436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405277436</v>
      </c>
      <c r="X13" s="31">
        <f t="shared" si="0"/>
        <v>-10502601</v>
      </c>
      <c r="Y13" s="31">
        <f t="shared" si="0"/>
        <v>415780037</v>
      </c>
      <c r="Z13" s="32">
        <f>+IF(X13&lt;&gt;0,+(Y13/X13)*100,0)</f>
        <v>-3958.8292176385644</v>
      </c>
      <c r="AA13" s="33">
        <f>SUM(AA6:AA12)</f>
        <v>-42010404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221507525</v>
      </c>
      <c r="D17" s="18"/>
      <c r="E17" s="19">
        <v>-30000000</v>
      </c>
      <c r="F17" s="20">
        <v>-30000000</v>
      </c>
      <c r="G17" s="24">
        <v>230283940</v>
      </c>
      <c r="H17" s="24"/>
      <c r="I17" s="24">
        <v>-2024880</v>
      </c>
      <c r="J17" s="20">
        <v>228259060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228259060</v>
      </c>
      <c r="X17" s="20">
        <v>-7500000</v>
      </c>
      <c r="Y17" s="24">
        <v>235759060</v>
      </c>
      <c r="Z17" s="25">
        <v>-3143.4541333333332</v>
      </c>
      <c r="AA17" s="26">
        <v>-30000000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221507525</v>
      </c>
      <c r="D25" s="29">
        <f t="shared" ref="D25:Y25" si="1">SUM(D15:D24)</f>
        <v>0</v>
      </c>
      <c r="E25" s="35">
        <f t="shared" si="1"/>
        <v>-30000000</v>
      </c>
      <c r="F25" s="36">
        <f t="shared" si="1"/>
        <v>-30000000</v>
      </c>
      <c r="G25" s="36">
        <f t="shared" si="1"/>
        <v>230283940</v>
      </c>
      <c r="H25" s="36">
        <f t="shared" si="1"/>
        <v>0</v>
      </c>
      <c r="I25" s="36">
        <f t="shared" si="1"/>
        <v>-2024880</v>
      </c>
      <c r="J25" s="36">
        <f t="shared" si="1"/>
        <v>228259060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228259060</v>
      </c>
      <c r="X25" s="36">
        <f t="shared" si="1"/>
        <v>-7500000</v>
      </c>
      <c r="Y25" s="36">
        <f t="shared" si="1"/>
        <v>235759060</v>
      </c>
      <c r="Z25" s="37">
        <f>+IF(X25&lt;&gt;0,+(Y25/X25)*100,0)</f>
        <v>-3143.4541333333332</v>
      </c>
      <c r="AA25" s="38">
        <f>SUM(AA15:AA24)</f>
        <v>-30000000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620924149</v>
      </c>
      <c r="D26" s="29">
        <f>+D13+D25</f>
        <v>0</v>
      </c>
      <c r="E26" s="30">
        <f t="shared" si="2"/>
        <v>-72010404</v>
      </c>
      <c r="F26" s="31">
        <f t="shared" si="2"/>
        <v>-72010404</v>
      </c>
      <c r="G26" s="31">
        <f t="shared" si="2"/>
        <v>529704184</v>
      </c>
      <c r="H26" s="31">
        <f t="shared" si="2"/>
        <v>96385764</v>
      </c>
      <c r="I26" s="31">
        <f t="shared" si="2"/>
        <v>7446548</v>
      </c>
      <c r="J26" s="31">
        <f t="shared" si="2"/>
        <v>633536496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633536496</v>
      </c>
      <c r="X26" s="31">
        <f t="shared" si="2"/>
        <v>-18002601</v>
      </c>
      <c r="Y26" s="31">
        <f t="shared" si="2"/>
        <v>651539097</v>
      </c>
      <c r="Z26" s="32">
        <f>+IF(X26&lt;&gt;0,+(Y26/X26)*100,0)</f>
        <v>-3619.1386844600956</v>
      </c>
      <c r="AA26" s="33">
        <f>+AA13+AA25</f>
        <v>-72010404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468891</v>
      </c>
      <c r="D31" s="18"/>
      <c r="E31" s="19"/>
      <c r="F31" s="20"/>
      <c r="G31" s="20">
        <v>-231638</v>
      </c>
      <c r="H31" s="20">
        <v>692197</v>
      </c>
      <c r="I31" s="20"/>
      <c r="J31" s="20">
        <v>460559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460559</v>
      </c>
      <c r="X31" s="20"/>
      <c r="Y31" s="20">
        <v>460559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168151426</v>
      </c>
      <c r="D32" s="18"/>
      <c r="E32" s="19">
        <v>-14394048</v>
      </c>
      <c r="F32" s="20">
        <v>-14394048</v>
      </c>
      <c r="G32" s="20">
        <v>163519485</v>
      </c>
      <c r="H32" s="20">
        <v>12987302</v>
      </c>
      <c r="I32" s="20">
        <v>8904000</v>
      </c>
      <c r="J32" s="20">
        <v>185410787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185410787</v>
      </c>
      <c r="X32" s="20">
        <v>-3598512</v>
      </c>
      <c r="Y32" s="20">
        <v>189009299</v>
      </c>
      <c r="Z32" s="21">
        <v>-5252.4293096702195</v>
      </c>
      <c r="AA32" s="22">
        <v>-14394048</v>
      </c>
    </row>
    <row r="33" spans="1:27" ht="13.5" x14ac:dyDescent="0.25">
      <c r="A33" s="23" t="s">
        <v>60</v>
      </c>
      <c r="B33" s="17" t="s">
        <v>32</v>
      </c>
      <c r="C33" s="18">
        <v>38631</v>
      </c>
      <c r="D33" s="18"/>
      <c r="E33" s="19"/>
      <c r="F33" s="20"/>
      <c r="G33" s="20">
        <v>38631</v>
      </c>
      <c r="H33" s="20"/>
      <c r="I33" s="20"/>
      <c r="J33" s="20">
        <v>38631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38631</v>
      </c>
      <c r="X33" s="20"/>
      <c r="Y33" s="20">
        <v>38631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65693535</v>
      </c>
      <c r="D35" s="18"/>
      <c r="E35" s="19"/>
      <c r="F35" s="20"/>
      <c r="G35" s="20">
        <v>65791899</v>
      </c>
      <c r="H35" s="20">
        <v>5134181</v>
      </c>
      <c r="I35" s="20">
        <v>983134</v>
      </c>
      <c r="J35" s="20">
        <v>71909214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71909214</v>
      </c>
      <c r="X35" s="20"/>
      <c r="Y35" s="20">
        <v>71909214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234352483</v>
      </c>
      <c r="D37" s="29">
        <f t="shared" ref="D37:Y37" si="3">SUM(D29:D36)</f>
        <v>0</v>
      </c>
      <c r="E37" s="30">
        <f t="shared" si="3"/>
        <v>-14394048</v>
      </c>
      <c r="F37" s="31">
        <f t="shared" si="3"/>
        <v>-14394048</v>
      </c>
      <c r="G37" s="31">
        <f t="shared" si="3"/>
        <v>229118377</v>
      </c>
      <c r="H37" s="31">
        <f t="shared" si="3"/>
        <v>18813680</v>
      </c>
      <c r="I37" s="31">
        <f t="shared" si="3"/>
        <v>9887134</v>
      </c>
      <c r="J37" s="31">
        <f t="shared" si="3"/>
        <v>257819191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257819191</v>
      </c>
      <c r="X37" s="31">
        <f t="shared" si="3"/>
        <v>-3598512</v>
      </c>
      <c r="Y37" s="31">
        <f t="shared" si="3"/>
        <v>261417703</v>
      </c>
      <c r="Z37" s="32">
        <f>+IF(X37&lt;&gt;0,+(Y37/X37)*100,0)</f>
        <v>-7264.6055647445392</v>
      </c>
      <c r="AA37" s="33">
        <f>SUM(AA29:AA36)</f>
        <v>-14394048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234352483</v>
      </c>
      <c r="D44" s="29">
        <f>+D37+D43</f>
        <v>0</v>
      </c>
      <c r="E44" s="30">
        <f t="shared" si="5"/>
        <v>-14394048</v>
      </c>
      <c r="F44" s="31">
        <f t="shared" si="5"/>
        <v>-14394048</v>
      </c>
      <c r="G44" s="31">
        <f t="shared" si="5"/>
        <v>229118377</v>
      </c>
      <c r="H44" s="31">
        <f t="shared" si="5"/>
        <v>18813680</v>
      </c>
      <c r="I44" s="31">
        <f t="shared" si="5"/>
        <v>9887134</v>
      </c>
      <c r="J44" s="31">
        <f t="shared" si="5"/>
        <v>257819191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257819191</v>
      </c>
      <c r="X44" s="31">
        <f t="shared" si="5"/>
        <v>-3598512</v>
      </c>
      <c r="Y44" s="31">
        <f t="shared" si="5"/>
        <v>261417703</v>
      </c>
      <c r="Z44" s="32">
        <f>+IF(X44&lt;&gt;0,+(Y44/X44)*100,0)</f>
        <v>-7264.6055647445392</v>
      </c>
      <c r="AA44" s="33">
        <f>+AA37+AA43</f>
        <v>-14394048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386571666</v>
      </c>
      <c r="D45" s="42">
        <f t="shared" si="6"/>
        <v>0</v>
      </c>
      <c r="E45" s="43">
        <f t="shared" si="6"/>
        <v>-57616356</v>
      </c>
      <c r="F45" s="44">
        <f t="shared" si="6"/>
        <v>-57616356</v>
      </c>
      <c r="G45" s="44">
        <f t="shared" si="6"/>
        <v>300585807</v>
      </c>
      <c r="H45" s="44">
        <f t="shared" si="6"/>
        <v>77572084</v>
      </c>
      <c r="I45" s="44">
        <f t="shared" si="6"/>
        <v>-2440586</v>
      </c>
      <c r="J45" s="44">
        <f t="shared" si="6"/>
        <v>375717305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375717305</v>
      </c>
      <c r="X45" s="44">
        <f t="shared" si="6"/>
        <v>-14404089</v>
      </c>
      <c r="Y45" s="44">
        <f t="shared" si="6"/>
        <v>390121394</v>
      </c>
      <c r="Z45" s="45">
        <f>+IF(X45&lt;&gt;0,+(Y45/X45)*100,0)</f>
        <v>-2708.4072724071616</v>
      </c>
      <c r="AA45" s="46">
        <f>+AA26-AA44</f>
        <v>-57616356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17672898</v>
      </c>
      <c r="D47" s="18"/>
      <c r="E47" s="19">
        <v>-57616356</v>
      </c>
      <c r="F47" s="20">
        <v>-57616356</v>
      </c>
      <c r="G47" s="20">
        <v>17672898</v>
      </c>
      <c r="H47" s="20">
        <v>-4999431</v>
      </c>
      <c r="I47" s="20">
        <v>-15653140</v>
      </c>
      <c r="J47" s="20">
        <v>-2979673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-2979673</v>
      </c>
      <c r="X47" s="20">
        <v>-14404089</v>
      </c>
      <c r="Y47" s="20">
        <v>11424416</v>
      </c>
      <c r="Z47" s="47">
        <v>-79.313700436035901</v>
      </c>
      <c r="AA47" s="22">
        <v>-57616356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17672898</v>
      </c>
      <c r="D50" s="50">
        <f t="shared" ref="D50:Y50" si="7">SUM(D47:D49)</f>
        <v>0</v>
      </c>
      <c r="E50" s="51">
        <f t="shared" si="7"/>
        <v>-57616356</v>
      </c>
      <c r="F50" s="52">
        <f t="shared" si="7"/>
        <v>-57616356</v>
      </c>
      <c r="G50" s="52">
        <f t="shared" si="7"/>
        <v>17672898</v>
      </c>
      <c r="H50" s="52">
        <f t="shared" si="7"/>
        <v>-4999431</v>
      </c>
      <c r="I50" s="52">
        <f t="shared" si="7"/>
        <v>-15653140</v>
      </c>
      <c r="J50" s="52">
        <f t="shared" si="7"/>
        <v>-2979673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-2979673</v>
      </c>
      <c r="X50" s="52">
        <f t="shared" si="7"/>
        <v>-14404089</v>
      </c>
      <c r="Y50" s="52">
        <f t="shared" si="7"/>
        <v>11424416</v>
      </c>
      <c r="Z50" s="53">
        <f>+IF(X50&lt;&gt;0,+(Y50/X50)*100,0)</f>
        <v>-79.313700436035901</v>
      </c>
      <c r="AA50" s="54">
        <f>SUM(AA47:AA49)</f>
        <v>-57616356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-207482187</v>
      </c>
      <c r="D6" s="18"/>
      <c r="E6" s="19">
        <v>-35229963</v>
      </c>
      <c r="F6" s="20">
        <v>-35229963</v>
      </c>
      <c r="G6" s="20">
        <v>-205482185</v>
      </c>
      <c r="H6" s="20">
        <v>-3365287</v>
      </c>
      <c r="I6" s="20">
        <v>-7722986</v>
      </c>
      <c r="J6" s="20">
        <v>-216570458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-216570458</v>
      </c>
      <c r="X6" s="20">
        <v>-8807490</v>
      </c>
      <c r="Y6" s="20">
        <v>-207762968</v>
      </c>
      <c r="Z6" s="21">
        <v>2358.9350427874456</v>
      </c>
      <c r="AA6" s="22">
        <v>-35229963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-407</v>
      </c>
      <c r="I7" s="20">
        <v>-180</v>
      </c>
      <c r="J7" s="20">
        <v>-587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-587</v>
      </c>
      <c r="X7" s="20"/>
      <c r="Y7" s="20">
        <v>-587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508169</v>
      </c>
      <c r="I10" s="20">
        <v>445642</v>
      </c>
      <c r="J10" s="20">
        <v>953811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953811</v>
      </c>
      <c r="X10" s="20"/>
      <c r="Y10" s="20">
        <v>953811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27262201</v>
      </c>
      <c r="D11" s="18"/>
      <c r="E11" s="19"/>
      <c r="F11" s="20"/>
      <c r="G11" s="24">
        <v>27395661</v>
      </c>
      <c r="H11" s="24">
        <v>438950</v>
      </c>
      <c r="I11" s="24">
        <v>835111</v>
      </c>
      <c r="J11" s="20">
        <v>28669722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28669722</v>
      </c>
      <c r="X11" s="20"/>
      <c r="Y11" s="24">
        <v>28669722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-180219986</v>
      </c>
      <c r="D13" s="29">
        <f>SUM(D6:D12)</f>
        <v>0</v>
      </c>
      <c r="E13" s="30">
        <f t="shared" si="0"/>
        <v>-35229963</v>
      </c>
      <c r="F13" s="31">
        <f t="shared" si="0"/>
        <v>-35229963</v>
      </c>
      <c r="G13" s="31">
        <f t="shared" si="0"/>
        <v>-178086524</v>
      </c>
      <c r="H13" s="31">
        <f t="shared" si="0"/>
        <v>-2418575</v>
      </c>
      <c r="I13" s="31">
        <f t="shared" si="0"/>
        <v>-6442413</v>
      </c>
      <c r="J13" s="31">
        <f t="shared" si="0"/>
        <v>-186947512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-186947512</v>
      </c>
      <c r="X13" s="31">
        <f t="shared" si="0"/>
        <v>-8807490</v>
      </c>
      <c r="Y13" s="31">
        <f t="shared" si="0"/>
        <v>-178140022</v>
      </c>
      <c r="Z13" s="32">
        <f>+IF(X13&lt;&gt;0,+(Y13/X13)*100,0)</f>
        <v>2022.5969260254626</v>
      </c>
      <c r="AA13" s="33">
        <f>SUM(AA6:AA12)</f>
        <v>-35229963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2744345</v>
      </c>
      <c r="D17" s="18"/>
      <c r="E17" s="19">
        <v>8000000</v>
      </c>
      <c r="F17" s="20">
        <v>8000000</v>
      </c>
      <c r="G17" s="24">
        <v>2744345</v>
      </c>
      <c r="H17" s="24">
        <v>1146742</v>
      </c>
      <c r="I17" s="24">
        <v>835436</v>
      </c>
      <c r="J17" s="20">
        <v>4726523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4726523</v>
      </c>
      <c r="X17" s="20">
        <v>2000001</v>
      </c>
      <c r="Y17" s="24">
        <v>2726522</v>
      </c>
      <c r="Z17" s="25">
        <v>136.32603183698407</v>
      </c>
      <c r="AA17" s="26">
        <v>8000000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2744345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2744345</v>
      </c>
      <c r="H25" s="36">
        <f t="shared" si="1"/>
        <v>1146742</v>
      </c>
      <c r="I25" s="36">
        <f t="shared" si="1"/>
        <v>835436</v>
      </c>
      <c r="J25" s="36">
        <f t="shared" si="1"/>
        <v>4726523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4726523</v>
      </c>
      <c r="X25" s="36">
        <f t="shared" si="1"/>
        <v>2000001</v>
      </c>
      <c r="Y25" s="36">
        <f t="shared" si="1"/>
        <v>2726522</v>
      </c>
      <c r="Z25" s="37">
        <f>+IF(X25&lt;&gt;0,+(Y25/X25)*100,0)</f>
        <v>136.32603183698407</v>
      </c>
      <c r="AA25" s="38">
        <f>SUM(AA15:AA24)</f>
        <v>8000000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-177475641</v>
      </c>
      <c r="D26" s="29">
        <f>+D13+D25</f>
        <v>0</v>
      </c>
      <c r="E26" s="30">
        <f t="shared" si="2"/>
        <v>-27229963</v>
      </c>
      <c r="F26" s="31">
        <f t="shared" si="2"/>
        <v>-27229963</v>
      </c>
      <c r="G26" s="31">
        <f t="shared" si="2"/>
        <v>-175342179</v>
      </c>
      <c r="H26" s="31">
        <f t="shared" si="2"/>
        <v>-1271833</v>
      </c>
      <c r="I26" s="31">
        <f t="shared" si="2"/>
        <v>-5606977</v>
      </c>
      <c r="J26" s="31">
        <f t="shared" si="2"/>
        <v>-182220989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-182220989</v>
      </c>
      <c r="X26" s="31">
        <f t="shared" si="2"/>
        <v>-6807489</v>
      </c>
      <c r="Y26" s="31">
        <f t="shared" si="2"/>
        <v>-175413500</v>
      </c>
      <c r="Z26" s="32">
        <f>+IF(X26&lt;&gt;0,+(Y26/X26)*100,0)</f>
        <v>2576.7724340061363</v>
      </c>
      <c r="AA26" s="33">
        <f>+AA13+AA25</f>
        <v>-27229963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4786070</v>
      </c>
      <c r="D32" s="18"/>
      <c r="E32" s="19"/>
      <c r="F32" s="20"/>
      <c r="G32" s="20">
        <v>5809238</v>
      </c>
      <c r="H32" s="20">
        <v>414600</v>
      </c>
      <c r="I32" s="20">
        <v>-1237104</v>
      </c>
      <c r="J32" s="20">
        <v>4986734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4986734</v>
      </c>
      <c r="X32" s="20"/>
      <c r="Y32" s="20">
        <v>4986734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1405360</v>
      </c>
      <c r="H33" s="20">
        <v>594640</v>
      </c>
      <c r="I33" s="20">
        <v>-1009917</v>
      </c>
      <c r="J33" s="20">
        <v>990083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990083</v>
      </c>
      <c r="X33" s="20"/>
      <c r="Y33" s="20">
        <v>990083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4786070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7214598</v>
      </c>
      <c r="H37" s="31">
        <f t="shared" si="3"/>
        <v>1009240</v>
      </c>
      <c r="I37" s="31">
        <f t="shared" si="3"/>
        <v>-2247021</v>
      </c>
      <c r="J37" s="31">
        <f t="shared" si="3"/>
        <v>5976817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5976817</v>
      </c>
      <c r="X37" s="31">
        <f t="shared" si="3"/>
        <v>0</v>
      </c>
      <c r="Y37" s="31">
        <f t="shared" si="3"/>
        <v>5976817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4786070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7214598</v>
      </c>
      <c r="H44" s="31">
        <f t="shared" si="5"/>
        <v>1009240</v>
      </c>
      <c r="I44" s="31">
        <f t="shared" si="5"/>
        <v>-2247021</v>
      </c>
      <c r="J44" s="31">
        <f t="shared" si="5"/>
        <v>5976817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5976817</v>
      </c>
      <c r="X44" s="31">
        <f t="shared" si="5"/>
        <v>0</v>
      </c>
      <c r="Y44" s="31">
        <f t="shared" si="5"/>
        <v>5976817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-182261711</v>
      </c>
      <c r="D45" s="42">
        <f t="shared" si="6"/>
        <v>0</v>
      </c>
      <c r="E45" s="43">
        <f t="shared" si="6"/>
        <v>-27229963</v>
      </c>
      <c r="F45" s="44">
        <f t="shared" si="6"/>
        <v>-27229963</v>
      </c>
      <c r="G45" s="44">
        <f t="shared" si="6"/>
        <v>-182556777</v>
      </c>
      <c r="H45" s="44">
        <f t="shared" si="6"/>
        <v>-2281073</v>
      </c>
      <c r="I45" s="44">
        <f t="shared" si="6"/>
        <v>-3359956</v>
      </c>
      <c r="J45" s="44">
        <f t="shared" si="6"/>
        <v>-188197806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-188197806</v>
      </c>
      <c r="X45" s="44">
        <f t="shared" si="6"/>
        <v>-6807489</v>
      </c>
      <c r="Y45" s="44">
        <f t="shared" si="6"/>
        <v>-181390317</v>
      </c>
      <c r="Z45" s="45">
        <f>+IF(X45&lt;&gt;0,+(Y45/X45)*100,0)</f>
        <v>2664.5701080089884</v>
      </c>
      <c r="AA45" s="46">
        <f>+AA26-AA44</f>
        <v>-27229963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-69094072</v>
      </c>
      <c r="D47" s="18"/>
      <c r="E47" s="19">
        <v>-27229963</v>
      </c>
      <c r="F47" s="20">
        <v>-27229963</v>
      </c>
      <c r="G47" s="20">
        <v>-70228038</v>
      </c>
      <c r="H47" s="20">
        <v>-1930698</v>
      </c>
      <c r="I47" s="20">
        <v>-6088982</v>
      </c>
      <c r="J47" s="20">
        <v>-78247718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-78247718</v>
      </c>
      <c r="X47" s="20">
        <v>-6807489</v>
      </c>
      <c r="Y47" s="20">
        <v>-71440229</v>
      </c>
      <c r="Z47" s="47">
        <v>1049.4358345639632</v>
      </c>
      <c r="AA47" s="22">
        <v>-27229963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-69094072</v>
      </c>
      <c r="D50" s="50">
        <f t="shared" ref="D50:Y50" si="7">SUM(D47:D49)</f>
        <v>0</v>
      </c>
      <c r="E50" s="51">
        <f t="shared" si="7"/>
        <v>-27229963</v>
      </c>
      <c r="F50" s="52">
        <f t="shared" si="7"/>
        <v>-27229963</v>
      </c>
      <c r="G50" s="52">
        <f t="shared" si="7"/>
        <v>-70228038</v>
      </c>
      <c r="H50" s="52">
        <f t="shared" si="7"/>
        <v>-1930698</v>
      </c>
      <c r="I50" s="52">
        <f t="shared" si="7"/>
        <v>-6088982</v>
      </c>
      <c r="J50" s="52">
        <f t="shared" si="7"/>
        <v>-78247718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-78247718</v>
      </c>
      <c r="X50" s="52">
        <f t="shared" si="7"/>
        <v>-6807489</v>
      </c>
      <c r="Y50" s="52">
        <f t="shared" si="7"/>
        <v>-71440229</v>
      </c>
      <c r="Z50" s="53">
        <f>+IF(X50&lt;&gt;0,+(Y50/X50)*100,0)</f>
        <v>1049.4358345639632</v>
      </c>
      <c r="AA50" s="54">
        <f>SUM(AA47:AA49)</f>
        <v>-27229963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-111015391</v>
      </c>
      <c r="D6" s="18"/>
      <c r="E6" s="19">
        <v>-1391000</v>
      </c>
      <c r="F6" s="20">
        <v>-1391000</v>
      </c>
      <c r="G6" s="20">
        <v>-112591353</v>
      </c>
      <c r="H6" s="20">
        <v>-8285609</v>
      </c>
      <c r="I6" s="20">
        <v>-5543513</v>
      </c>
      <c r="J6" s="20">
        <v>-126420475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-126420475</v>
      </c>
      <c r="X6" s="20">
        <v>-347750</v>
      </c>
      <c r="Y6" s="20">
        <v>-126072725</v>
      </c>
      <c r="Z6" s="21">
        <v>36253.838964773538</v>
      </c>
      <c r="AA6" s="22">
        <v>-1391000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-3306603</v>
      </c>
      <c r="D10" s="18"/>
      <c r="E10" s="19">
        <v>-400000</v>
      </c>
      <c r="F10" s="20">
        <v>-400000</v>
      </c>
      <c r="G10" s="20">
        <v>-3306603</v>
      </c>
      <c r="H10" s="20">
        <v>-5162</v>
      </c>
      <c r="I10" s="20">
        <v>-1262558</v>
      </c>
      <c r="J10" s="20">
        <v>-4574323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-4574323</v>
      </c>
      <c r="X10" s="20">
        <v>-100000</v>
      </c>
      <c r="Y10" s="20">
        <v>-4474323</v>
      </c>
      <c r="Z10" s="21">
        <v>4474.3229999999994</v>
      </c>
      <c r="AA10" s="22">
        <v>-400000</v>
      </c>
    </row>
    <row r="11" spans="1:27" ht="13.5" x14ac:dyDescent="0.25">
      <c r="A11" s="23" t="s">
        <v>39</v>
      </c>
      <c r="B11" s="17" t="s">
        <v>32</v>
      </c>
      <c r="C11" s="18">
        <v>9649806</v>
      </c>
      <c r="D11" s="18"/>
      <c r="E11" s="19"/>
      <c r="F11" s="20"/>
      <c r="G11" s="24">
        <v>9745799</v>
      </c>
      <c r="H11" s="24">
        <v>816610</v>
      </c>
      <c r="I11" s="24">
        <v>-74322</v>
      </c>
      <c r="J11" s="20">
        <v>10488087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10488087</v>
      </c>
      <c r="X11" s="20"/>
      <c r="Y11" s="24">
        <v>10488087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-104672188</v>
      </c>
      <c r="D13" s="29">
        <f>SUM(D6:D12)</f>
        <v>0</v>
      </c>
      <c r="E13" s="30">
        <f t="shared" si="0"/>
        <v>-1791000</v>
      </c>
      <c r="F13" s="31">
        <f t="shared" si="0"/>
        <v>-1791000</v>
      </c>
      <c r="G13" s="31">
        <f t="shared" si="0"/>
        <v>-106152157</v>
      </c>
      <c r="H13" s="31">
        <f t="shared" si="0"/>
        <v>-7474161</v>
      </c>
      <c r="I13" s="31">
        <f t="shared" si="0"/>
        <v>-6880393</v>
      </c>
      <c r="J13" s="31">
        <f t="shared" si="0"/>
        <v>-120506711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-120506711</v>
      </c>
      <c r="X13" s="31">
        <f t="shared" si="0"/>
        <v>-447750</v>
      </c>
      <c r="Y13" s="31">
        <f t="shared" si="0"/>
        <v>-120058961</v>
      </c>
      <c r="Z13" s="32">
        <f>+IF(X13&lt;&gt;0,+(Y13/X13)*100,0)</f>
        <v>26813.83830262423</v>
      </c>
      <c r="AA13" s="33">
        <f>SUM(AA6:AA12)</f>
        <v>-1791000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-6937454</v>
      </c>
      <c r="D17" s="18"/>
      <c r="E17" s="19">
        <v>1391000</v>
      </c>
      <c r="F17" s="20">
        <v>1391000</v>
      </c>
      <c r="G17" s="24">
        <v>-2241395</v>
      </c>
      <c r="H17" s="24">
        <v>-4696059</v>
      </c>
      <c r="I17" s="24"/>
      <c r="J17" s="20">
        <v>-6937454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-6937454</v>
      </c>
      <c r="X17" s="20">
        <v>347750</v>
      </c>
      <c r="Y17" s="24">
        <v>-7285204</v>
      </c>
      <c r="Z17" s="25">
        <v>-2094.954421279655</v>
      </c>
      <c r="AA17" s="26">
        <v>1391000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-6937454</v>
      </c>
      <c r="D25" s="29">
        <f t="shared" ref="D25:Y25" si="1">SUM(D15:D24)</f>
        <v>0</v>
      </c>
      <c r="E25" s="35">
        <f t="shared" si="1"/>
        <v>1391000</v>
      </c>
      <c r="F25" s="36">
        <f t="shared" si="1"/>
        <v>1391000</v>
      </c>
      <c r="G25" s="36">
        <f t="shared" si="1"/>
        <v>-2241395</v>
      </c>
      <c r="H25" s="36">
        <f t="shared" si="1"/>
        <v>-4696059</v>
      </c>
      <c r="I25" s="36">
        <f t="shared" si="1"/>
        <v>0</v>
      </c>
      <c r="J25" s="36">
        <f t="shared" si="1"/>
        <v>-6937454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-6937454</v>
      </c>
      <c r="X25" s="36">
        <f t="shared" si="1"/>
        <v>347750</v>
      </c>
      <c r="Y25" s="36">
        <f t="shared" si="1"/>
        <v>-7285204</v>
      </c>
      <c r="Z25" s="37">
        <f>+IF(X25&lt;&gt;0,+(Y25/X25)*100,0)</f>
        <v>-2094.954421279655</v>
      </c>
      <c r="AA25" s="38">
        <f>SUM(AA15:AA24)</f>
        <v>1391000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-111609642</v>
      </c>
      <c r="D26" s="29">
        <f>+D13+D25</f>
        <v>0</v>
      </c>
      <c r="E26" s="30">
        <f t="shared" si="2"/>
        <v>-400000</v>
      </c>
      <c r="F26" s="31">
        <f t="shared" si="2"/>
        <v>-400000</v>
      </c>
      <c r="G26" s="31">
        <f t="shared" si="2"/>
        <v>-108393552</v>
      </c>
      <c r="H26" s="31">
        <f t="shared" si="2"/>
        <v>-12170220</v>
      </c>
      <c r="I26" s="31">
        <f t="shared" si="2"/>
        <v>-6880393</v>
      </c>
      <c r="J26" s="31">
        <f t="shared" si="2"/>
        <v>-127444165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-127444165</v>
      </c>
      <c r="X26" s="31">
        <f t="shared" si="2"/>
        <v>-100000</v>
      </c>
      <c r="Y26" s="31">
        <f t="shared" si="2"/>
        <v>-127344165</v>
      </c>
      <c r="Z26" s="32">
        <f>+IF(X26&lt;&gt;0,+(Y26/X26)*100,0)</f>
        <v>127344.16499999999</v>
      </c>
      <c r="AA26" s="33">
        <f>+AA13+AA25</f>
        <v>-400000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1335870</v>
      </c>
      <c r="D32" s="18"/>
      <c r="E32" s="19">
        <v>49224634</v>
      </c>
      <c r="F32" s="20">
        <v>49224634</v>
      </c>
      <c r="G32" s="20">
        <v>381228</v>
      </c>
      <c r="H32" s="20">
        <v>1824848</v>
      </c>
      <c r="I32" s="20">
        <v>-1824848</v>
      </c>
      <c r="J32" s="20">
        <v>381228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381228</v>
      </c>
      <c r="X32" s="20">
        <v>12306158</v>
      </c>
      <c r="Y32" s="20">
        <v>-11924930</v>
      </c>
      <c r="Z32" s="21">
        <v>-96.902136312568061</v>
      </c>
      <c r="AA32" s="22">
        <v>49224634</v>
      </c>
    </row>
    <row r="33" spans="1:27" ht="13.5" x14ac:dyDescent="0.25">
      <c r="A33" s="23" t="s">
        <v>60</v>
      </c>
      <c r="B33" s="17" t="s">
        <v>32</v>
      </c>
      <c r="C33" s="18">
        <v>1405434</v>
      </c>
      <c r="D33" s="18"/>
      <c r="E33" s="19">
        <v>-1391000</v>
      </c>
      <c r="F33" s="20">
        <v>-1391000</v>
      </c>
      <c r="G33" s="20">
        <v>1905434</v>
      </c>
      <c r="H33" s="20"/>
      <c r="I33" s="20"/>
      <c r="J33" s="20">
        <v>1905434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1905434</v>
      </c>
      <c r="X33" s="20">
        <v>-347750</v>
      </c>
      <c r="Y33" s="20">
        <v>2253184</v>
      </c>
      <c r="Z33" s="21">
        <v>-647.93213515456512</v>
      </c>
      <c r="AA33" s="22">
        <v>-1391000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2741304</v>
      </c>
      <c r="D37" s="29">
        <f t="shared" ref="D37:Y37" si="3">SUM(D29:D36)</f>
        <v>0</v>
      </c>
      <c r="E37" s="30">
        <f t="shared" si="3"/>
        <v>47833634</v>
      </c>
      <c r="F37" s="31">
        <f t="shared" si="3"/>
        <v>47833634</v>
      </c>
      <c r="G37" s="31">
        <f t="shared" si="3"/>
        <v>2286662</v>
      </c>
      <c r="H37" s="31">
        <f t="shared" si="3"/>
        <v>1824848</v>
      </c>
      <c r="I37" s="31">
        <f t="shared" si="3"/>
        <v>-1824848</v>
      </c>
      <c r="J37" s="31">
        <f t="shared" si="3"/>
        <v>2286662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2286662</v>
      </c>
      <c r="X37" s="31">
        <f t="shared" si="3"/>
        <v>11958408</v>
      </c>
      <c r="Y37" s="31">
        <f t="shared" si="3"/>
        <v>-9671746</v>
      </c>
      <c r="Z37" s="32">
        <f>+IF(X37&lt;&gt;0,+(Y37/X37)*100,0)</f>
        <v>-80.878207199486752</v>
      </c>
      <c r="AA37" s="33">
        <f>SUM(AA29:AA36)</f>
        <v>47833634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2741304</v>
      </c>
      <c r="D44" s="29">
        <f>+D37+D43</f>
        <v>0</v>
      </c>
      <c r="E44" s="30">
        <f t="shared" si="5"/>
        <v>47833634</v>
      </c>
      <c r="F44" s="31">
        <f t="shared" si="5"/>
        <v>47833634</v>
      </c>
      <c r="G44" s="31">
        <f t="shared" si="5"/>
        <v>2286662</v>
      </c>
      <c r="H44" s="31">
        <f t="shared" si="5"/>
        <v>1824848</v>
      </c>
      <c r="I44" s="31">
        <f t="shared" si="5"/>
        <v>-1824848</v>
      </c>
      <c r="J44" s="31">
        <f t="shared" si="5"/>
        <v>2286662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2286662</v>
      </c>
      <c r="X44" s="31">
        <f t="shared" si="5"/>
        <v>11958408</v>
      </c>
      <c r="Y44" s="31">
        <f t="shared" si="5"/>
        <v>-9671746</v>
      </c>
      <c r="Z44" s="32">
        <f>+IF(X44&lt;&gt;0,+(Y44/X44)*100,0)</f>
        <v>-80.878207199486752</v>
      </c>
      <c r="AA44" s="33">
        <f>+AA37+AA43</f>
        <v>47833634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-114350946</v>
      </c>
      <c r="D45" s="42">
        <f t="shared" si="6"/>
        <v>0</v>
      </c>
      <c r="E45" s="43">
        <f t="shared" si="6"/>
        <v>-48233634</v>
      </c>
      <c r="F45" s="44">
        <f t="shared" si="6"/>
        <v>-48233634</v>
      </c>
      <c r="G45" s="44">
        <f t="shared" si="6"/>
        <v>-110680214</v>
      </c>
      <c r="H45" s="44">
        <f t="shared" si="6"/>
        <v>-13995068</v>
      </c>
      <c r="I45" s="44">
        <f t="shared" si="6"/>
        <v>-5055545</v>
      </c>
      <c r="J45" s="44">
        <f t="shared" si="6"/>
        <v>-129730827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-129730827</v>
      </c>
      <c r="X45" s="44">
        <f t="shared" si="6"/>
        <v>-12058408</v>
      </c>
      <c r="Y45" s="44">
        <f t="shared" si="6"/>
        <v>-117672419</v>
      </c>
      <c r="Z45" s="45">
        <f>+IF(X45&lt;&gt;0,+(Y45/X45)*100,0)</f>
        <v>975.85368648995791</v>
      </c>
      <c r="AA45" s="46">
        <f>+AA26-AA44</f>
        <v>-48233634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-152979621</v>
      </c>
      <c r="D47" s="18"/>
      <c r="E47" s="19">
        <v>-48233634</v>
      </c>
      <c r="F47" s="20">
        <v>-48233634</v>
      </c>
      <c r="G47" s="20">
        <v>-164469054</v>
      </c>
      <c r="H47" s="20">
        <v>-9399081</v>
      </c>
      <c r="I47" s="20">
        <v>6028588</v>
      </c>
      <c r="J47" s="20">
        <v>-167839547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-167839547</v>
      </c>
      <c r="X47" s="20">
        <v>-12058408</v>
      </c>
      <c r="Y47" s="20">
        <v>-155781139</v>
      </c>
      <c r="Z47" s="47">
        <v>1291.8881082809605</v>
      </c>
      <c r="AA47" s="22">
        <v>-48233634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-152979621</v>
      </c>
      <c r="D50" s="50">
        <f t="shared" ref="D50:Y50" si="7">SUM(D47:D49)</f>
        <v>0</v>
      </c>
      <c r="E50" s="51">
        <f t="shared" si="7"/>
        <v>-48233634</v>
      </c>
      <c r="F50" s="52">
        <f t="shared" si="7"/>
        <v>-48233634</v>
      </c>
      <c r="G50" s="52">
        <f t="shared" si="7"/>
        <v>-164469054</v>
      </c>
      <c r="H50" s="52">
        <f t="shared" si="7"/>
        <v>-9399081</v>
      </c>
      <c r="I50" s="52">
        <f t="shared" si="7"/>
        <v>6028588</v>
      </c>
      <c r="J50" s="52">
        <f t="shared" si="7"/>
        <v>-167839547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-167839547</v>
      </c>
      <c r="X50" s="52">
        <f t="shared" si="7"/>
        <v>-12058408</v>
      </c>
      <c r="Y50" s="52">
        <f t="shared" si="7"/>
        <v>-155781139</v>
      </c>
      <c r="Z50" s="53">
        <f>+IF(X50&lt;&gt;0,+(Y50/X50)*100,0)</f>
        <v>1291.8881082809605</v>
      </c>
      <c r="AA50" s="54">
        <f>SUM(AA47:AA49)</f>
        <v>-48233634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540818271</v>
      </c>
      <c r="D6" s="18"/>
      <c r="E6" s="19">
        <v>490410560</v>
      </c>
      <c r="F6" s="20">
        <v>490410560</v>
      </c>
      <c r="G6" s="20">
        <v>515784195</v>
      </c>
      <c r="H6" s="20">
        <v>13449803</v>
      </c>
      <c r="I6" s="20">
        <v>8297507</v>
      </c>
      <c r="J6" s="20">
        <v>537531505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537531505</v>
      </c>
      <c r="X6" s="20">
        <v>476933000</v>
      </c>
      <c r="Y6" s="20">
        <v>60598505</v>
      </c>
      <c r="Z6" s="21">
        <v>12.705873781013267</v>
      </c>
      <c r="AA6" s="22">
        <v>490410560</v>
      </c>
    </row>
    <row r="7" spans="1:27" ht="13.5" x14ac:dyDescent="0.25">
      <c r="A7" s="23" t="s">
        <v>35</v>
      </c>
      <c r="B7" s="17" t="s">
        <v>32</v>
      </c>
      <c r="C7" s="18">
        <v>94885306</v>
      </c>
      <c r="D7" s="18"/>
      <c r="E7" s="19">
        <v>139241811</v>
      </c>
      <c r="F7" s="20">
        <v>139241811</v>
      </c>
      <c r="G7" s="20">
        <v>103357669</v>
      </c>
      <c r="H7" s="20">
        <v>7927897</v>
      </c>
      <c r="I7" s="20">
        <v>8102548</v>
      </c>
      <c r="J7" s="20">
        <v>119388114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119388114</v>
      </c>
      <c r="X7" s="20">
        <v>96339080</v>
      </c>
      <c r="Y7" s="20">
        <v>23049034</v>
      </c>
      <c r="Z7" s="21">
        <v>23.924905656147015</v>
      </c>
      <c r="AA7" s="22">
        <v>139241811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5386415</v>
      </c>
      <c r="F8" s="20">
        <v>5386415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1346601</v>
      </c>
      <c r="Y8" s="20">
        <v>-1346601</v>
      </c>
      <c r="Z8" s="21">
        <v>-100</v>
      </c>
      <c r="AA8" s="22">
        <v>5386415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-16740947</v>
      </c>
      <c r="D10" s="18"/>
      <c r="E10" s="19">
        <v>-21934547</v>
      </c>
      <c r="F10" s="20">
        <v>-21934547</v>
      </c>
      <c r="G10" s="20">
        <v>-17251500</v>
      </c>
      <c r="H10" s="20">
        <v>-552997</v>
      </c>
      <c r="I10" s="20">
        <v>-489786</v>
      </c>
      <c r="J10" s="20">
        <v>-18294283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-18294283</v>
      </c>
      <c r="X10" s="20">
        <v>-14434546</v>
      </c>
      <c r="Y10" s="20">
        <v>-3859737</v>
      </c>
      <c r="Z10" s="21">
        <v>26.739580171070156</v>
      </c>
      <c r="AA10" s="22">
        <v>-21934547</v>
      </c>
    </row>
    <row r="11" spans="1:27" ht="13.5" x14ac:dyDescent="0.25">
      <c r="A11" s="23" t="s">
        <v>39</v>
      </c>
      <c r="B11" s="17" t="s">
        <v>32</v>
      </c>
      <c r="C11" s="18">
        <v>143441026</v>
      </c>
      <c r="D11" s="18"/>
      <c r="E11" s="19">
        <v>96045916</v>
      </c>
      <c r="F11" s="20">
        <v>96045916</v>
      </c>
      <c r="G11" s="24">
        <v>150264897</v>
      </c>
      <c r="H11" s="24">
        <v>7711396</v>
      </c>
      <c r="I11" s="24">
        <v>4753667</v>
      </c>
      <c r="J11" s="20">
        <v>162729960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162729960</v>
      </c>
      <c r="X11" s="20">
        <v>96045916</v>
      </c>
      <c r="Y11" s="24">
        <v>66684044</v>
      </c>
      <c r="Z11" s="25">
        <v>69.429338359373858</v>
      </c>
      <c r="AA11" s="26">
        <v>96045916</v>
      </c>
    </row>
    <row r="12" spans="1:27" ht="13.5" x14ac:dyDescent="0.25">
      <c r="A12" s="23" t="s">
        <v>40</v>
      </c>
      <c r="B12" s="17" t="s">
        <v>32</v>
      </c>
      <c r="C12" s="18">
        <v>-461859</v>
      </c>
      <c r="D12" s="18"/>
      <c r="E12" s="19">
        <v>-461859</v>
      </c>
      <c r="F12" s="20">
        <v>-461859</v>
      </c>
      <c r="G12" s="20">
        <v>-461859</v>
      </c>
      <c r="H12" s="20"/>
      <c r="I12" s="20"/>
      <c r="J12" s="20">
        <v>-461859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-461859</v>
      </c>
      <c r="X12" s="20">
        <v>-461859</v>
      </c>
      <c r="Y12" s="20"/>
      <c r="Z12" s="21"/>
      <c r="AA12" s="22">
        <v>-461859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761941797</v>
      </c>
      <c r="D13" s="29">
        <f>SUM(D6:D12)</f>
        <v>0</v>
      </c>
      <c r="E13" s="30">
        <f t="shared" si="0"/>
        <v>708688296</v>
      </c>
      <c r="F13" s="31">
        <f t="shared" si="0"/>
        <v>708688296</v>
      </c>
      <c r="G13" s="31">
        <f t="shared" si="0"/>
        <v>751693402</v>
      </c>
      <c r="H13" s="31">
        <f t="shared" si="0"/>
        <v>28536099</v>
      </c>
      <c r="I13" s="31">
        <f t="shared" si="0"/>
        <v>20663936</v>
      </c>
      <c r="J13" s="31">
        <f t="shared" si="0"/>
        <v>800893437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800893437</v>
      </c>
      <c r="X13" s="31">
        <f t="shared" si="0"/>
        <v>655768192</v>
      </c>
      <c r="Y13" s="31">
        <f t="shared" si="0"/>
        <v>145125245</v>
      </c>
      <c r="Z13" s="32">
        <f>+IF(X13&lt;&gt;0,+(Y13/X13)*100,0)</f>
        <v>22.130570950290924</v>
      </c>
      <c r="AA13" s="33">
        <f>SUM(AA6:AA12)</f>
        <v>708688296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-17450284</v>
      </c>
      <c r="D17" s="18"/>
      <c r="E17" s="19">
        <v>-18261023</v>
      </c>
      <c r="F17" s="20">
        <v>-18261023</v>
      </c>
      <c r="G17" s="24">
        <v>14851758</v>
      </c>
      <c r="H17" s="24">
        <v>-29055841</v>
      </c>
      <c r="I17" s="24"/>
      <c r="J17" s="20">
        <v>-14204083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-14204083</v>
      </c>
      <c r="X17" s="20">
        <v>-7940919</v>
      </c>
      <c r="Y17" s="24">
        <v>-6263164</v>
      </c>
      <c r="Z17" s="25">
        <v>78.87202979906985</v>
      </c>
      <c r="AA17" s="26">
        <v>-18261023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-17450284</v>
      </c>
      <c r="D25" s="29">
        <f t="shared" ref="D25:Y25" si="1">SUM(D15:D24)</f>
        <v>0</v>
      </c>
      <c r="E25" s="35">
        <f t="shared" si="1"/>
        <v>-18261023</v>
      </c>
      <c r="F25" s="36">
        <f t="shared" si="1"/>
        <v>-18261023</v>
      </c>
      <c r="G25" s="36">
        <f t="shared" si="1"/>
        <v>14851758</v>
      </c>
      <c r="H25" s="36">
        <f t="shared" si="1"/>
        <v>-29055841</v>
      </c>
      <c r="I25" s="36">
        <f t="shared" si="1"/>
        <v>0</v>
      </c>
      <c r="J25" s="36">
        <f t="shared" si="1"/>
        <v>-14204083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-14204083</v>
      </c>
      <c r="X25" s="36">
        <f t="shared" si="1"/>
        <v>-7940919</v>
      </c>
      <c r="Y25" s="36">
        <f t="shared" si="1"/>
        <v>-6263164</v>
      </c>
      <c r="Z25" s="37">
        <f>+IF(X25&lt;&gt;0,+(Y25/X25)*100,0)</f>
        <v>78.87202979906985</v>
      </c>
      <c r="AA25" s="38">
        <f>SUM(AA15:AA24)</f>
        <v>-18261023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744491513</v>
      </c>
      <c r="D26" s="29">
        <f>+D13+D25</f>
        <v>0</v>
      </c>
      <c r="E26" s="30">
        <f t="shared" si="2"/>
        <v>690427273</v>
      </c>
      <c r="F26" s="31">
        <f t="shared" si="2"/>
        <v>690427273</v>
      </c>
      <c r="G26" s="31">
        <f t="shared" si="2"/>
        <v>766545160</v>
      </c>
      <c r="H26" s="31">
        <f t="shared" si="2"/>
        <v>-519742</v>
      </c>
      <c r="I26" s="31">
        <f t="shared" si="2"/>
        <v>20663936</v>
      </c>
      <c r="J26" s="31">
        <f t="shared" si="2"/>
        <v>786689354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786689354</v>
      </c>
      <c r="X26" s="31">
        <f t="shared" si="2"/>
        <v>647827273</v>
      </c>
      <c r="Y26" s="31">
        <f t="shared" si="2"/>
        <v>138862081</v>
      </c>
      <c r="Z26" s="32">
        <f>+IF(X26&lt;&gt;0,+(Y26/X26)*100,0)</f>
        <v>21.435047085459768</v>
      </c>
      <c r="AA26" s="33">
        <f>+AA13+AA25</f>
        <v>690427273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2062449</v>
      </c>
      <c r="D31" s="18"/>
      <c r="E31" s="19">
        <v>2104287</v>
      </c>
      <c r="F31" s="20">
        <v>2104287</v>
      </c>
      <c r="G31" s="20">
        <v>2062294</v>
      </c>
      <c r="H31" s="20"/>
      <c r="I31" s="20">
        <v>-207</v>
      </c>
      <c r="J31" s="20">
        <v>2062087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2062087</v>
      </c>
      <c r="X31" s="20">
        <v>2104287</v>
      </c>
      <c r="Y31" s="20">
        <v>-42200</v>
      </c>
      <c r="Z31" s="21">
        <v>-2.0054298676939029</v>
      </c>
      <c r="AA31" s="22">
        <v>2104287</v>
      </c>
    </row>
    <row r="32" spans="1:27" ht="13.5" x14ac:dyDescent="0.25">
      <c r="A32" s="23" t="s">
        <v>59</v>
      </c>
      <c r="B32" s="17" t="s">
        <v>32</v>
      </c>
      <c r="C32" s="18">
        <v>657332230</v>
      </c>
      <c r="D32" s="18"/>
      <c r="E32" s="19">
        <v>525802995</v>
      </c>
      <c r="F32" s="20">
        <v>525802995</v>
      </c>
      <c r="G32" s="20">
        <v>663385939</v>
      </c>
      <c r="H32" s="20">
        <v>44576538</v>
      </c>
      <c r="I32" s="20">
        <v>18813076</v>
      </c>
      <c r="J32" s="20">
        <v>726775553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726775553</v>
      </c>
      <c r="X32" s="20">
        <v>464242102</v>
      </c>
      <c r="Y32" s="20">
        <v>262533451</v>
      </c>
      <c r="Z32" s="21">
        <v>56.55097843753947</v>
      </c>
      <c r="AA32" s="22">
        <v>525802995</v>
      </c>
    </row>
    <row r="33" spans="1:27" ht="13.5" x14ac:dyDescent="0.25">
      <c r="A33" s="23" t="s">
        <v>60</v>
      </c>
      <c r="B33" s="17" t="s">
        <v>32</v>
      </c>
      <c r="C33" s="18">
        <v>-1922560</v>
      </c>
      <c r="D33" s="18"/>
      <c r="E33" s="19">
        <v>7560742</v>
      </c>
      <c r="F33" s="20">
        <v>7560742</v>
      </c>
      <c r="G33" s="20">
        <v>-1922560</v>
      </c>
      <c r="H33" s="20"/>
      <c r="I33" s="20"/>
      <c r="J33" s="20">
        <v>-1922560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-1922560</v>
      </c>
      <c r="X33" s="20">
        <v>8488493</v>
      </c>
      <c r="Y33" s="20">
        <v>-10411053</v>
      </c>
      <c r="Z33" s="21">
        <v>-122.6490143774637</v>
      </c>
      <c r="AA33" s="22">
        <v>7560742</v>
      </c>
    </row>
    <row r="34" spans="1:27" ht="13.5" x14ac:dyDescent="0.25">
      <c r="A34" s="23" t="s">
        <v>61</v>
      </c>
      <c r="B34" s="17" t="s">
        <v>32</v>
      </c>
      <c r="C34" s="18">
        <v>-159191</v>
      </c>
      <c r="D34" s="18"/>
      <c r="E34" s="19"/>
      <c r="F34" s="20"/>
      <c r="G34" s="20">
        <v>-159191</v>
      </c>
      <c r="H34" s="20"/>
      <c r="I34" s="20">
        <v>-88686</v>
      </c>
      <c r="J34" s="20">
        <v>-247877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-247877</v>
      </c>
      <c r="X34" s="20"/>
      <c r="Y34" s="20">
        <v>-247877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101351305</v>
      </c>
      <c r="D35" s="18"/>
      <c r="E35" s="19">
        <v>108097439</v>
      </c>
      <c r="F35" s="20">
        <v>108097439</v>
      </c>
      <c r="G35" s="20">
        <v>104889000</v>
      </c>
      <c r="H35" s="20">
        <v>3820056</v>
      </c>
      <c r="I35" s="20">
        <v>3694753</v>
      </c>
      <c r="J35" s="20">
        <v>112403809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112403809</v>
      </c>
      <c r="X35" s="20">
        <v>80803666</v>
      </c>
      <c r="Y35" s="20">
        <v>31600143</v>
      </c>
      <c r="Z35" s="21">
        <v>39.107313522136486</v>
      </c>
      <c r="AA35" s="22">
        <v>108097439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758664233</v>
      </c>
      <c r="D37" s="29">
        <f t="shared" ref="D37:Y37" si="3">SUM(D29:D36)</f>
        <v>0</v>
      </c>
      <c r="E37" s="30">
        <f t="shared" si="3"/>
        <v>643565463</v>
      </c>
      <c r="F37" s="31">
        <f t="shared" si="3"/>
        <v>643565463</v>
      </c>
      <c r="G37" s="31">
        <f t="shared" si="3"/>
        <v>768255482</v>
      </c>
      <c r="H37" s="31">
        <f t="shared" si="3"/>
        <v>48396594</v>
      </c>
      <c r="I37" s="31">
        <f t="shared" si="3"/>
        <v>22418936</v>
      </c>
      <c r="J37" s="31">
        <f t="shared" si="3"/>
        <v>839071012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839071012</v>
      </c>
      <c r="X37" s="31">
        <f t="shared" si="3"/>
        <v>555638548</v>
      </c>
      <c r="Y37" s="31">
        <f t="shared" si="3"/>
        <v>283432464</v>
      </c>
      <c r="Z37" s="32">
        <f>+IF(X37&lt;&gt;0,+(Y37/X37)*100,0)</f>
        <v>51.010223286380054</v>
      </c>
      <c r="AA37" s="33">
        <f>SUM(AA29:AA36)</f>
        <v>643565463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758664233</v>
      </c>
      <c r="D44" s="29">
        <f>+D37+D43</f>
        <v>0</v>
      </c>
      <c r="E44" s="30">
        <f t="shared" si="5"/>
        <v>643565463</v>
      </c>
      <c r="F44" s="31">
        <f t="shared" si="5"/>
        <v>643565463</v>
      </c>
      <c r="G44" s="31">
        <f t="shared" si="5"/>
        <v>768255482</v>
      </c>
      <c r="H44" s="31">
        <f t="shared" si="5"/>
        <v>48396594</v>
      </c>
      <c r="I44" s="31">
        <f t="shared" si="5"/>
        <v>22418936</v>
      </c>
      <c r="J44" s="31">
        <f t="shared" si="5"/>
        <v>839071012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839071012</v>
      </c>
      <c r="X44" s="31">
        <f t="shared" si="5"/>
        <v>555638548</v>
      </c>
      <c r="Y44" s="31">
        <f t="shared" si="5"/>
        <v>283432464</v>
      </c>
      <c r="Z44" s="32">
        <f>+IF(X44&lt;&gt;0,+(Y44/X44)*100,0)</f>
        <v>51.010223286380054</v>
      </c>
      <c r="AA44" s="33">
        <f>+AA37+AA43</f>
        <v>643565463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-14172720</v>
      </c>
      <c r="D45" s="42">
        <f t="shared" si="6"/>
        <v>0</v>
      </c>
      <c r="E45" s="43">
        <f t="shared" si="6"/>
        <v>46861810</v>
      </c>
      <c r="F45" s="44">
        <f t="shared" si="6"/>
        <v>46861810</v>
      </c>
      <c r="G45" s="44">
        <f t="shared" si="6"/>
        <v>-1710322</v>
      </c>
      <c r="H45" s="44">
        <f t="shared" si="6"/>
        <v>-48916336</v>
      </c>
      <c r="I45" s="44">
        <f t="shared" si="6"/>
        <v>-1755000</v>
      </c>
      <c r="J45" s="44">
        <f t="shared" si="6"/>
        <v>-52381658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-52381658</v>
      </c>
      <c r="X45" s="44">
        <f t="shared" si="6"/>
        <v>92188725</v>
      </c>
      <c r="Y45" s="44">
        <f t="shared" si="6"/>
        <v>-144570383</v>
      </c>
      <c r="Z45" s="45">
        <f>+IF(X45&lt;&gt;0,+(Y45/X45)*100,0)</f>
        <v>-156.82002652710514</v>
      </c>
      <c r="AA45" s="46">
        <f>+AA26-AA44</f>
        <v>46861810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-177215925</v>
      </c>
      <c r="D47" s="18"/>
      <c r="E47" s="19">
        <v>-56403074</v>
      </c>
      <c r="F47" s="20">
        <v>-56403074</v>
      </c>
      <c r="G47" s="20">
        <v>-193257996</v>
      </c>
      <c r="H47" s="20">
        <v>64634840</v>
      </c>
      <c r="I47" s="20">
        <v>-4391138</v>
      </c>
      <c r="J47" s="20">
        <v>-133014294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-133014294</v>
      </c>
      <c r="X47" s="20">
        <v>-11076159</v>
      </c>
      <c r="Y47" s="20">
        <v>-121938135</v>
      </c>
      <c r="Z47" s="47">
        <v>1100.9063250175445</v>
      </c>
      <c r="AA47" s="22">
        <v>-56403074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-177215925</v>
      </c>
      <c r="D50" s="50">
        <f t="shared" ref="D50:Y50" si="7">SUM(D47:D49)</f>
        <v>0</v>
      </c>
      <c r="E50" s="51">
        <f t="shared" si="7"/>
        <v>-56403074</v>
      </c>
      <c r="F50" s="52">
        <f t="shared" si="7"/>
        <v>-56403074</v>
      </c>
      <c r="G50" s="52">
        <f t="shared" si="7"/>
        <v>-193257996</v>
      </c>
      <c r="H50" s="52">
        <f t="shared" si="7"/>
        <v>64634840</v>
      </c>
      <c r="I50" s="52">
        <f t="shared" si="7"/>
        <v>-4391138</v>
      </c>
      <c r="J50" s="52">
        <f t="shared" si="7"/>
        <v>-133014294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-133014294</v>
      </c>
      <c r="X50" s="52">
        <f t="shared" si="7"/>
        <v>-11076159</v>
      </c>
      <c r="Y50" s="52">
        <f t="shared" si="7"/>
        <v>-121938135</v>
      </c>
      <c r="Z50" s="53">
        <f>+IF(X50&lt;&gt;0,+(Y50/X50)*100,0)</f>
        <v>1100.9063250175445</v>
      </c>
      <c r="AA50" s="54">
        <f>SUM(AA47:AA49)</f>
        <v>-56403074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23178767</v>
      </c>
      <c r="D7" s="18"/>
      <c r="E7" s="19">
        <v>34693849</v>
      </c>
      <c r="F7" s="20">
        <v>34693849</v>
      </c>
      <c r="G7" s="20">
        <v>21739261</v>
      </c>
      <c r="H7" s="20">
        <v>2484365</v>
      </c>
      <c r="I7" s="20">
        <v>1239917</v>
      </c>
      <c r="J7" s="20">
        <v>25463543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25463543</v>
      </c>
      <c r="X7" s="20">
        <v>8673474</v>
      </c>
      <c r="Y7" s="20">
        <v>16790069</v>
      </c>
      <c r="Z7" s="21">
        <v>193.57951612006906</v>
      </c>
      <c r="AA7" s="22">
        <v>34693849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2281101</v>
      </c>
      <c r="H8" s="20">
        <v>53025</v>
      </c>
      <c r="I8" s="20">
        <v>56542</v>
      </c>
      <c r="J8" s="20">
        <v>2390668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2390668</v>
      </c>
      <c r="X8" s="20"/>
      <c r="Y8" s="20">
        <v>2390668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-3535502</v>
      </c>
      <c r="F11" s="20">
        <v>-3535502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-883875</v>
      </c>
      <c r="Y11" s="24">
        <v>883875</v>
      </c>
      <c r="Z11" s="25">
        <v>-100</v>
      </c>
      <c r="AA11" s="26">
        <v>-3535502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23178767</v>
      </c>
      <c r="D13" s="29">
        <f>SUM(D6:D12)</f>
        <v>0</v>
      </c>
      <c r="E13" s="30">
        <f t="shared" si="0"/>
        <v>31158347</v>
      </c>
      <c r="F13" s="31">
        <f t="shared" si="0"/>
        <v>31158347</v>
      </c>
      <c r="G13" s="31">
        <f t="shared" si="0"/>
        <v>24020362</v>
      </c>
      <c r="H13" s="31">
        <f t="shared" si="0"/>
        <v>2537390</v>
      </c>
      <c r="I13" s="31">
        <f t="shared" si="0"/>
        <v>1296459</v>
      </c>
      <c r="J13" s="31">
        <f t="shared" si="0"/>
        <v>27854211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27854211</v>
      </c>
      <c r="X13" s="31">
        <f t="shared" si="0"/>
        <v>7789599</v>
      </c>
      <c r="Y13" s="31">
        <f t="shared" si="0"/>
        <v>20064612</v>
      </c>
      <c r="Z13" s="32">
        <f>+IF(X13&lt;&gt;0,+(Y13/X13)*100,0)</f>
        <v>257.582091196222</v>
      </c>
      <c r="AA13" s="33">
        <f>SUM(AA6:AA12)</f>
        <v>31158347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108823054</v>
      </c>
      <c r="D17" s="18"/>
      <c r="E17" s="19">
        <v>121042969</v>
      </c>
      <c r="F17" s="20">
        <v>121042969</v>
      </c>
      <c r="G17" s="24">
        <v>109566573</v>
      </c>
      <c r="H17" s="24">
        <v>-743517</v>
      </c>
      <c r="I17" s="24">
        <v>3427428</v>
      </c>
      <c r="J17" s="20">
        <v>112250484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112250484</v>
      </c>
      <c r="X17" s="20">
        <v>30260781</v>
      </c>
      <c r="Y17" s="24">
        <v>81989703</v>
      </c>
      <c r="Z17" s="25">
        <v>270.94377702941637</v>
      </c>
      <c r="AA17" s="26">
        <v>121042969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-2607</v>
      </c>
      <c r="D21" s="18"/>
      <c r="E21" s="19">
        <v>24517</v>
      </c>
      <c r="F21" s="20">
        <v>24517</v>
      </c>
      <c r="G21" s="20">
        <v>-2246</v>
      </c>
      <c r="H21" s="20">
        <v>-360</v>
      </c>
      <c r="I21" s="20"/>
      <c r="J21" s="20">
        <v>-2606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-2606</v>
      </c>
      <c r="X21" s="20">
        <v>6132</v>
      </c>
      <c r="Y21" s="20">
        <v>-8738</v>
      </c>
      <c r="Z21" s="21">
        <v>-142.49836921069797</v>
      </c>
      <c r="AA21" s="22">
        <v>24517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108820447</v>
      </c>
      <c r="D25" s="29">
        <f t="shared" ref="D25:Y25" si="1">SUM(D15:D24)</f>
        <v>0</v>
      </c>
      <c r="E25" s="35">
        <f t="shared" si="1"/>
        <v>121067486</v>
      </c>
      <c r="F25" s="36">
        <f t="shared" si="1"/>
        <v>121067486</v>
      </c>
      <c r="G25" s="36">
        <f t="shared" si="1"/>
        <v>109564327</v>
      </c>
      <c r="H25" s="36">
        <f t="shared" si="1"/>
        <v>-743877</v>
      </c>
      <c r="I25" s="36">
        <f t="shared" si="1"/>
        <v>3427428</v>
      </c>
      <c r="J25" s="36">
        <f t="shared" si="1"/>
        <v>112247878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112247878</v>
      </c>
      <c r="X25" s="36">
        <f t="shared" si="1"/>
        <v>30266913</v>
      </c>
      <c r="Y25" s="36">
        <f t="shared" si="1"/>
        <v>81980965</v>
      </c>
      <c r="Z25" s="37">
        <f>+IF(X25&lt;&gt;0,+(Y25/X25)*100,0)</f>
        <v>270.8600146965764</v>
      </c>
      <c r="AA25" s="38">
        <f>SUM(AA15:AA24)</f>
        <v>121067486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131999214</v>
      </c>
      <c r="D26" s="29">
        <f>+D13+D25</f>
        <v>0</v>
      </c>
      <c r="E26" s="30">
        <f t="shared" si="2"/>
        <v>152225833</v>
      </c>
      <c r="F26" s="31">
        <f t="shared" si="2"/>
        <v>152225833</v>
      </c>
      <c r="G26" s="31">
        <f t="shared" si="2"/>
        <v>133584689</v>
      </c>
      <c r="H26" s="31">
        <f t="shared" si="2"/>
        <v>1793513</v>
      </c>
      <c r="I26" s="31">
        <f t="shared" si="2"/>
        <v>4723887</v>
      </c>
      <c r="J26" s="31">
        <f t="shared" si="2"/>
        <v>140102089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140102089</v>
      </c>
      <c r="X26" s="31">
        <f t="shared" si="2"/>
        <v>38056512</v>
      </c>
      <c r="Y26" s="31">
        <f t="shared" si="2"/>
        <v>102045577</v>
      </c>
      <c r="Z26" s="32">
        <f>+IF(X26&lt;&gt;0,+(Y26/X26)*100,0)</f>
        <v>268.14222228248349</v>
      </c>
      <c r="AA26" s="33">
        <f>+AA13+AA25</f>
        <v>152225833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18798042</v>
      </c>
      <c r="F32" s="20">
        <v>18798042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4699506</v>
      </c>
      <c r="Y32" s="20">
        <v>-4699506</v>
      </c>
      <c r="Z32" s="21">
        <v>-100</v>
      </c>
      <c r="AA32" s="22">
        <v>18798042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-3085886</v>
      </c>
      <c r="H33" s="20">
        <v>5085885</v>
      </c>
      <c r="I33" s="20">
        <v>-999474</v>
      </c>
      <c r="J33" s="20">
        <v>1000525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1000525</v>
      </c>
      <c r="X33" s="20">
        <v>-3</v>
      </c>
      <c r="Y33" s="20">
        <v>1000528</v>
      </c>
      <c r="Z33" s="21">
        <v>-33350933.333333332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2707185</v>
      </c>
      <c r="D35" s="18"/>
      <c r="E35" s="19"/>
      <c r="F35" s="20"/>
      <c r="G35" s="20">
        <v>2880846</v>
      </c>
      <c r="H35" s="20">
        <v>161935</v>
      </c>
      <c r="I35" s="20">
        <v>154552</v>
      </c>
      <c r="J35" s="20">
        <v>3197333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3197333</v>
      </c>
      <c r="X35" s="20"/>
      <c r="Y35" s="20">
        <v>3197333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2707185</v>
      </c>
      <c r="D37" s="29">
        <f t="shared" ref="D37:Y37" si="3">SUM(D29:D36)</f>
        <v>0</v>
      </c>
      <c r="E37" s="30">
        <f t="shared" si="3"/>
        <v>18798042</v>
      </c>
      <c r="F37" s="31">
        <f t="shared" si="3"/>
        <v>18798042</v>
      </c>
      <c r="G37" s="31">
        <f t="shared" si="3"/>
        <v>-205040</v>
      </c>
      <c r="H37" s="31">
        <f t="shared" si="3"/>
        <v>5247820</v>
      </c>
      <c r="I37" s="31">
        <f t="shared" si="3"/>
        <v>-844922</v>
      </c>
      <c r="J37" s="31">
        <f t="shared" si="3"/>
        <v>4197858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4197858</v>
      </c>
      <c r="X37" s="31">
        <f t="shared" si="3"/>
        <v>4699503</v>
      </c>
      <c r="Y37" s="31">
        <f t="shared" si="3"/>
        <v>-501645</v>
      </c>
      <c r="Z37" s="32">
        <f>+IF(X37&lt;&gt;0,+(Y37/X37)*100,0)</f>
        <v>-10.674426636178335</v>
      </c>
      <c r="AA37" s="33">
        <f>SUM(AA29:AA36)</f>
        <v>18798042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2707185</v>
      </c>
      <c r="D44" s="29">
        <f>+D37+D43</f>
        <v>0</v>
      </c>
      <c r="E44" s="30">
        <f t="shared" si="5"/>
        <v>18798042</v>
      </c>
      <c r="F44" s="31">
        <f t="shared" si="5"/>
        <v>18798042</v>
      </c>
      <c r="G44" s="31">
        <f t="shared" si="5"/>
        <v>-205040</v>
      </c>
      <c r="H44" s="31">
        <f t="shared" si="5"/>
        <v>5247820</v>
      </c>
      <c r="I44" s="31">
        <f t="shared" si="5"/>
        <v>-844922</v>
      </c>
      <c r="J44" s="31">
        <f t="shared" si="5"/>
        <v>4197858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4197858</v>
      </c>
      <c r="X44" s="31">
        <f t="shared" si="5"/>
        <v>4699503</v>
      </c>
      <c r="Y44" s="31">
        <f t="shared" si="5"/>
        <v>-501645</v>
      </c>
      <c r="Z44" s="32">
        <f>+IF(X44&lt;&gt;0,+(Y44/X44)*100,0)</f>
        <v>-10.674426636178335</v>
      </c>
      <c r="AA44" s="33">
        <f>+AA37+AA43</f>
        <v>18798042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129292029</v>
      </c>
      <c r="D45" s="42">
        <f t="shared" si="6"/>
        <v>0</v>
      </c>
      <c r="E45" s="43">
        <f t="shared" si="6"/>
        <v>133427791</v>
      </c>
      <c r="F45" s="44">
        <f t="shared" si="6"/>
        <v>133427791</v>
      </c>
      <c r="G45" s="44">
        <f t="shared" si="6"/>
        <v>133789729</v>
      </c>
      <c r="H45" s="44">
        <f t="shared" si="6"/>
        <v>-3454307</v>
      </c>
      <c r="I45" s="44">
        <f t="shared" si="6"/>
        <v>5568809</v>
      </c>
      <c r="J45" s="44">
        <f t="shared" si="6"/>
        <v>135904231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135904231</v>
      </c>
      <c r="X45" s="44">
        <f t="shared" si="6"/>
        <v>33357009</v>
      </c>
      <c r="Y45" s="44">
        <f t="shared" si="6"/>
        <v>102547222</v>
      </c>
      <c r="Z45" s="45">
        <f>+IF(X45&lt;&gt;0,+(Y45/X45)*100,0)</f>
        <v>307.42331244387049</v>
      </c>
      <c r="AA45" s="46">
        <f>+AA26-AA44</f>
        <v>133427791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172030465</v>
      </c>
      <c r="D47" s="18"/>
      <c r="E47" s="19">
        <v>113274702</v>
      </c>
      <c r="F47" s="20">
        <v>113274702</v>
      </c>
      <c r="G47" s="20">
        <v>228733554</v>
      </c>
      <c r="H47" s="20">
        <v>-39232745</v>
      </c>
      <c r="I47" s="20">
        <v>-16043760</v>
      </c>
      <c r="J47" s="20">
        <v>173457049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173457049</v>
      </c>
      <c r="X47" s="20">
        <v>28318671</v>
      </c>
      <c r="Y47" s="20">
        <v>145138378</v>
      </c>
      <c r="Z47" s="47">
        <v>512.51832404140714</v>
      </c>
      <c r="AA47" s="22">
        <v>113274702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172030465</v>
      </c>
      <c r="D50" s="50">
        <f t="shared" ref="D50:Y50" si="7">SUM(D47:D49)</f>
        <v>0</v>
      </c>
      <c r="E50" s="51">
        <f t="shared" si="7"/>
        <v>113274702</v>
      </c>
      <c r="F50" s="52">
        <f t="shared" si="7"/>
        <v>113274702</v>
      </c>
      <c r="G50" s="52">
        <f t="shared" si="7"/>
        <v>228733554</v>
      </c>
      <c r="H50" s="52">
        <f t="shared" si="7"/>
        <v>-39232745</v>
      </c>
      <c r="I50" s="52">
        <f t="shared" si="7"/>
        <v>-16043760</v>
      </c>
      <c r="J50" s="52">
        <f t="shared" si="7"/>
        <v>173457049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173457049</v>
      </c>
      <c r="X50" s="52">
        <f t="shared" si="7"/>
        <v>28318671</v>
      </c>
      <c r="Y50" s="52">
        <f t="shared" si="7"/>
        <v>145138378</v>
      </c>
      <c r="Z50" s="53">
        <f>+IF(X50&lt;&gt;0,+(Y50/X50)*100,0)</f>
        <v>512.51832404140714</v>
      </c>
      <c r="AA50" s="54">
        <f>SUM(AA47:AA49)</f>
        <v>113274702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15000000</v>
      </c>
      <c r="D6" s="18"/>
      <c r="E6" s="19">
        <v>-134478741</v>
      </c>
      <c r="F6" s="20">
        <v>-134478741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-33619695</v>
      </c>
      <c r="Y6" s="20">
        <v>33619695</v>
      </c>
      <c r="Z6" s="21">
        <v>-100</v>
      </c>
      <c r="AA6" s="22">
        <v>-134478741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-2875000</v>
      </c>
      <c r="F10" s="20">
        <v>-2875000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-718749</v>
      </c>
      <c r="Y10" s="20">
        <v>718749</v>
      </c>
      <c r="Z10" s="21">
        <v>-100</v>
      </c>
      <c r="AA10" s="22">
        <v>-2875000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17409370</v>
      </c>
      <c r="F11" s="20">
        <v>17409370</v>
      </c>
      <c r="G11" s="24"/>
      <c r="H11" s="24"/>
      <c r="I11" s="24">
        <v>7122</v>
      </c>
      <c r="J11" s="20">
        <v>7122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7122</v>
      </c>
      <c r="X11" s="20">
        <v>4352343</v>
      </c>
      <c r="Y11" s="24">
        <v>-4345221</v>
      </c>
      <c r="Z11" s="25">
        <v>-99.836363999804249</v>
      </c>
      <c r="AA11" s="26">
        <v>17409370</v>
      </c>
    </row>
    <row r="12" spans="1:27" ht="13.5" x14ac:dyDescent="0.25">
      <c r="A12" s="23" t="s">
        <v>40</v>
      </c>
      <c r="B12" s="17" t="s">
        <v>32</v>
      </c>
      <c r="C12" s="18">
        <v>493675</v>
      </c>
      <c r="D12" s="18"/>
      <c r="E12" s="19"/>
      <c r="F12" s="20"/>
      <c r="G12" s="20"/>
      <c r="H12" s="20"/>
      <c r="I12" s="20">
        <v>1263</v>
      </c>
      <c r="J12" s="20">
        <v>1263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1263</v>
      </c>
      <c r="X12" s="20"/>
      <c r="Y12" s="20">
        <v>1263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15493675</v>
      </c>
      <c r="D13" s="29">
        <f>SUM(D6:D12)</f>
        <v>0</v>
      </c>
      <c r="E13" s="30">
        <f t="shared" si="0"/>
        <v>-119944371</v>
      </c>
      <c r="F13" s="31">
        <f t="shared" si="0"/>
        <v>-119944371</v>
      </c>
      <c r="G13" s="31">
        <f t="shared" si="0"/>
        <v>0</v>
      </c>
      <c r="H13" s="31">
        <f t="shared" si="0"/>
        <v>0</v>
      </c>
      <c r="I13" s="31">
        <f t="shared" si="0"/>
        <v>8385</v>
      </c>
      <c r="J13" s="31">
        <f t="shared" si="0"/>
        <v>8385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8385</v>
      </c>
      <c r="X13" s="31">
        <f t="shared" si="0"/>
        <v>-29986101</v>
      </c>
      <c r="Y13" s="31">
        <f t="shared" si="0"/>
        <v>29994486</v>
      </c>
      <c r="Z13" s="32">
        <f>+IF(X13&lt;&gt;0,+(Y13/X13)*100,0)</f>
        <v>-100.02796295523717</v>
      </c>
      <c r="AA13" s="33">
        <f>SUM(AA6:AA12)</f>
        <v>-119944371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-61595695</v>
      </c>
      <c r="D17" s="18"/>
      <c r="E17" s="19">
        <v>18000000</v>
      </c>
      <c r="F17" s="20">
        <v>18000000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4500003</v>
      </c>
      <c r="Y17" s="24">
        <v>-4500003</v>
      </c>
      <c r="Z17" s="25">
        <v>-100</v>
      </c>
      <c r="AA17" s="26">
        <v>18000000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-61595695</v>
      </c>
      <c r="D25" s="29">
        <f t="shared" ref="D25:Y25" si="1">SUM(D15:D24)</f>
        <v>0</v>
      </c>
      <c r="E25" s="35">
        <f t="shared" si="1"/>
        <v>18000000</v>
      </c>
      <c r="F25" s="36">
        <f t="shared" si="1"/>
        <v>18000000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4500003</v>
      </c>
      <c r="Y25" s="36">
        <f t="shared" si="1"/>
        <v>-4500003</v>
      </c>
      <c r="Z25" s="37">
        <f>+IF(X25&lt;&gt;0,+(Y25/X25)*100,0)</f>
        <v>-100</v>
      </c>
      <c r="AA25" s="38">
        <f>SUM(AA15:AA24)</f>
        <v>18000000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-46102020</v>
      </c>
      <c r="D26" s="29">
        <f>+D13+D25</f>
        <v>0</v>
      </c>
      <c r="E26" s="30">
        <f t="shared" si="2"/>
        <v>-101944371</v>
      </c>
      <c r="F26" s="31">
        <f t="shared" si="2"/>
        <v>-101944371</v>
      </c>
      <c r="G26" s="31">
        <f t="shared" si="2"/>
        <v>0</v>
      </c>
      <c r="H26" s="31">
        <f t="shared" si="2"/>
        <v>0</v>
      </c>
      <c r="I26" s="31">
        <f t="shared" si="2"/>
        <v>8385</v>
      </c>
      <c r="J26" s="31">
        <f t="shared" si="2"/>
        <v>8385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8385</v>
      </c>
      <c r="X26" s="31">
        <f t="shared" si="2"/>
        <v>-25486098</v>
      </c>
      <c r="Y26" s="31">
        <f t="shared" si="2"/>
        <v>25494483</v>
      </c>
      <c r="Z26" s="32">
        <f>+IF(X26&lt;&gt;0,+(Y26/X26)*100,0)</f>
        <v>-100.03290028940484</v>
      </c>
      <c r="AA26" s="33">
        <f>+AA13+AA25</f>
        <v>-101944371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-46102020</v>
      </c>
      <c r="D45" s="42">
        <f t="shared" si="6"/>
        <v>0</v>
      </c>
      <c r="E45" s="43">
        <f t="shared" si="6"/>
        <v>-101944371</v>
      </c>
      <c r="F45" s="44">
        <f t="shared" si="6"/>
        <v>-101944371</v>
      </c>
      <c r="G45" s="44">
        <f t="shared" si="6"/>
        <v>0</v>
      </c>
      <c r="H45" s="44">
        <f t="shared" si="6"/>
        <v>0</v>
      </c>
      <c r="I45" s="44">
        <f t="shared" si="6"/>
        <v>8385</v>
      </c>
      <c r="J45" s="44">
        <f t="shared" si="6"/>
        <v>8385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8385</v>
      </c>
      <c r="X45" s="44">
        <f t="shared" si="6"/>
        <v>-25486098</v>
      </c>
      <c r="Y45" s="44">
        <f t="shared" si="6"/>
        <v>25494483</v>
      </c>
      <c r="Z45" s="45">
        <f>+IF(X45&lt;&gt;0,+(Y45/X45)*100,0)</f>
        <v>-100.03290028940484</v>
      </c>
      <c r="AA45" s="46">
        <f>+AA26-AA44</f>
        <v>-101944371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364684207</v>
      </c>
      <c r="D17" s="18"/>
      <c r="E17" s="19">
        <v>742078489</v>
      </c>
      <c r="F17" s="20">
        <v>742078489</v>
      </c>
      <c r="G17" s="24">
        <v>-162893969</v>
      </c>
      <c r="H17" s="24">
        <v>488531312</v>
      </c>
      <c r="I17" s="24">
        <v>-23490061</v>
      </c>
      <c r="J17" s="20">
        <v>302147282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302147282</v>
      </c>
      <c r="X17" s="20">
        <v>185519691</v>
      </c>
      <c r="Y17" s="24">
        <v>116627591</v>
      </c>
      <c r="Z17" s="25">
        <v>62.865343496071254</v>
      </c>
      <c r="AA17" s="26">
        <v>742078489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364684207</v>
      </c>
      <c r="D25" s="29">
        <f t="shared" ref="D25:Y25" si="1">SUM(D15:D24)</f>
        <v>0</v>
      </c>
      <c r="E25" s="35">
        <f t="shared" si="1"/>
        <v>742078489</v>
      </c>
      <c r="F25" s="36">
        <f t="shared" si="1"/>
        <v>742078489</v>
      </c>
      <c r="G25" s="36">
        <f t="shared" si="1"/>
        <v>-162893969</v>
      </c>
      <c r="H25" s="36">
        <f t="shared" si="1"/>
        <v>488531312</v>
      </c>
      <c r="I25" s="36">
        <f t="shared" si="1"/>
        <v>-23490061</v>
      </c>
      <c r="J25" s="36">
        <f t="shared" si="1"/>
        <v>302147282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302147282</v>
      </c>
      <c r="X25" s="36">
        <f t="shared" si="1"/>
        <v>185519691</v>
      </c>
      <c r="Y25" s="36">
        <f t="shared" si="1"/>
        <v>116627591</v>
      </c>
      <c r="Z25" s="37">
        <f>+IF(X25&lt;&gt;0,+(Y25/X25)*100,0)</f>
        <v>62.865343496071254</v>
      </c>
      <c r="AA25" s="38">
        <f>SUM(AA15:AA24)</f>
        <v>742078489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364684207</v>
      </c>
      <c r="D26" s="29">
        <f>+D13+D25</f>
        <v>0</v>
      </c>
      <c r="E26" s="30">
        <f t="shared" si="2"/>
        <v>742078489</v>
      </c>
      <c r="F26" s="31">
        <f t="shared" si="2"/>
        <v>742078489</v>
      </c>
      <c r="G26" s="31">
        <f t="shared" si="2"/>
        <v>-162893969</v>
      </c>
      <c r="H26" s="31">
        <f t="shared" si="2"/>
        <v>488531312</v>
      </c>
      <c r="I26" s="31">
        <f t="shared" si="2"/>
        <v>-23490061</v>
      </c>
      <c r="J26" s="31">
        <f t="shared" si="2"/>
        <v>302147282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302147282</v>
      </c>
      <c r="X26" s="31">
        <f t="shared" si="2"/>
        <v>185519691</v>
      </c>
      <c r="Y26" s="31">
        <f t="shared" si="2"/>
        <v>116627591</v>
      </c>
      <c r="Z26" s="32">
        <f>+IF(X26&lt;&gt;0,+(Y26/X26)*100,0)</f>
        <v>62.865343496071254</v>
      </c>
      <c r="AA26" s="33">
        <f>+AA13+AA25</f>
        <v>742078489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364684207</v>
      </c>
      <c r="D45" s="42">
        <f t="shared" si="6"/>
        <v>0</v>
      </c>
      <c r="E45" s="43">
        <f t="shared" si="6"/>
        <v>742078489</v>
      </c>
      <c r="F45" s="44">
        <f t="shared" si="6"/>
        <v>742078489</v>
      </c>
      <c r="G45" s="44">
        <f t="shared" si="6"/>
        <v>-162893969</v>
      </c>
      <c r="H45" s="44">
        <f t="shared" si="6"/>
        <v>488531312</v>
      </c>
      <c r="I45" s="44">
        <f t="shared" si="6"/>
        <v>-23490061</v>
      </c>
      <c r="J45" s="44">
        <f t="shared" si="6"/>
        <v>302147282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302147282</v>
      </c>
      <c r="X45" s="44">
        <f t="shared" si="6"/>
        <v>185519691</v>
      </c>
      <c r="Y45" s="44">
        <f t="shared" si="6"/>
        <v>116627591</v>
      </c>
      <c r="Z45" s="45">
        <f>+IF(X45&lt;&gt;0,+(Y45/X45)*100,0)</f>
        <v>62.865343496071254</v>
      </c>
      <c r="AA45" s="46">
        <f>+AA26-AA44</f>
        <v>742078489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1173270712</v>
      </c>
      <c r="D47" s="18"/>
      <c r="E47" s="19">
        <v>1029630185</v>
      </c>
      <c r="F47" s="20">
        <v>1029630185</v>
      </c>
      <c r="G47" s="20">
        <v>129090175</v>
      </c>
      <c r="H47" s="20">
        <v>978307024</v>
      </c>
      <c r="I47" s="20">
        <v>24424002</v>
      </c>
      <c r="J47" s="20">
        <v>1131821201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1131821201</v>
      </c>
      <c r="X47" s="20">
        <v>257407533</v>
      </c>
      <c r="Y47" s="20">
        <v>874413668</v>
      </c>
      <c r="Z47" s="47">
        <v>339.70010815495442</v>
      </c>
      <c r="AA47" s="22">
        <v>1029630185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1173270712</v>
      </c>
      <c r="D50" s="50">
        <f t="shared" ref="D50:Y50" si="7">SUM(D47:D49)</f>
        <v>0</v>
      </c>
      <c r="E50" s="51">
        <f t="shared" si="7"/>
        <v>1029630185</v>
      </c>
      <c r="F50" s="52">
        <f t="shared" si="7"/>
        <v>1029630185</v>
      </c>
      <c r="G50" s="52">
        <f t="shared" si="7"/>
        <v>129090175</v>
      </c>
      <c r="H50" s="52">
        <f t="shared" si="7"/>
        <v>978307024</v>
      </c>
      <c r="I50" s="52">
        <f t="shared" si="7"/>
        <v>24424002</v>
      </c>
      <c r="J50" s="52">
        <f t="shared" si="7"/>
        <v>1131821201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1131821201</v>
      </c>
      <c r="X50" s="52">
        <f t="shared" si="7"/>
        <v>257407533</v>
      </c>
      <c r="Y50" s="52">
        <f t="shared" si="7"/>
        <v>874413668</v>
      </c>
      <c r="Z50" s="53">
        <f>+IF(X50&lt;&gt;0,+(Y50/X50)*100,0)</f>
        <v>339.70010815495442</v>
      </c>
      <c r="AA50" s="54">
        <f>SUM(AA47:AA49)</f>
        <v>1029630185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-10516979</v>
      </c>
      <c r="F6" s="20">
        <v>-10516979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-2629248</v>
      </c>
      <c r="Y6" s="20">
        <v>2629248</v>
      </c>
      <c r="Z6" s="21">
        <v>-100</v>
      </c>
      <c r="AA6" s="22">
        <v>-10516979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-10516979</v>
      </c>
      <c r="F13" s="31">
        <f t="shared" si="0"/>
        <v>-10516979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-2629248</v>
      </c>
      <c r="Y13" s="31">
        <f t="shared" si="0"/>
        <v>2629248</v>
      </c>
      <c r="Z13" s="32">
        <f>+IF(X13&lt;&gt;0,+(Y13/X13)*100,0)</f>
        <v>-100</v>
      </c>
      <c r="AA13" s="33">
        <f>SUM(AA6:AA12)</f>
        <v>-10516979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-10516979</v>
      </c>
      <c r="F26" s="31">
        <f t="shared" si="2"/>
        <v>-10516979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-2629248</v>
      </c>
      <c r="Y26" s="31">
        <f t="shared" si="2"/>
        <v>2629248</v>
      </c>
      <c r="Z26" s="32">
        <f>+IF(X26&lt;&gt;0,+(Y26/X26)*100,0)</f>
        <v>-100</v>
      </c>
      <c r="AA26" s="33">
        <f>+AA13+AA25</f>
        <v>-10516979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976524</v>
      </c>
      <c r="D32" s="18"/>
      <c r="E32" s="19"/>
      <c r="F32" s="20"/>
      <c r="G32" s="20">
        <v>61377</v>
      </c>
      <c r="H32" s="20">
        <v>2510424</v>
      </c>
      <c r="I32" s="20">
        <v>4165851</v>
      </c>
      <c r="J32" s="20">
        <v>6737652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6737652</v>
      </c>
      <c r="X32" s="20"/>
      <c r="Y32" s="20">
        <v>6737652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976524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61377</v>
      </c>
      <c r="H37" s="31">
        <f t="shared" si="3"/>
        <v>2510424</v>
      </c>
      <c r="I37" s="31">
        <f t="shared" si="3"/>
        <v>4165851</v>
      </c>
      <c r="J37" s="31">
        <f t="shared" si="3"/>
        <v>6737652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6737652</v>
      </c>
      <c r="X37" s="31">
        <f t="shared" si="3"/>
        <v>0</v>
      </c>
      <c r="Y37" s="31">
        <f t="shared" si="3"/>
        <v>6737652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976524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61377</v>
      </c>
      <c r="H44" s="31">
        <f t="shared" si="5"/>
        <v>2510424</v>
      </c>
      <c r="I44" s="31">
        <f t="shared" si="5"/>
        <v>4165851</v>
      </c>
      <c r="J44" s="31">
        <f t="shared" si="5"/>
        <v>6737652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6737652</v>
      </c>
      <c r="X44" s="31">
        <f t="shared" si="5"/>
        <v>0</v>
      </c>
      <c r="Y44" s="31">
        <f t="shared" si="5"/>
        <v>6737652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-976524</v>
      </c>
      <c r="D45" s="42">
        <f t="shared" si="6"/>
        <v>0</v>
      </c>
      <c r="E45" s="43">
        <f t="shared" si="6"/>
        <v>-10516979</v>
      </c>
      <c r="F45" s="44">
        <f t="shared" si="6"/>
        <v>-10516979</v>
      </c>
      <c r="G45" s="44">
        <f t="shared" si="6"/>
        <v>-61377</v>
      </c>
      <c r="H45" s="44">
        <f t="shared" si="6"/>
        <v>-2510424</v>
      </c>
      <c r="I45" s="44">
        <f t="shared" si="6"/>
        <v>-4165851</v>
      </c>
      <c r="J45" s="44">
        <f t="shared" si="6"/>
        <v>-6737652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-6737652</v>
      </c>
      <c r="X45" s="44">
        <f t="shared" si="6"/>
        <v>-2629248</v>
      </c>
      <c r="Y45" s="44">
        <f t="shared" si="6"/>
        <v>-4108404</v>
      </c>
      <c r="Z45" s="45">
        <f>+IF(X45&lt;&gt;0,+(Y45/X45)*100,0)</f>
        <v>156.2577588724989</v>
      </c>
      <c r="AA45" s="46">
        <f>+AA26-AA44</f>
        <v>-10516979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183385842</v>
      </c>
      <c r="D6" s="18"/>
      <c r="E6" s="19">
        <v>65850407</v>
      </c>
      <c r="F6" s="20">
        <v>65850407</v>
      </c>
      <c r="G6" s="20">
        <v>235719054</v>
      </c>
      <c r="H6" s="20">
        <v>-19376614</v>
      </c>
      <c r="I6" s="20">
        <v>-8262609</v>
      </c>
      <c r="J6" s="20">
        <v>208079831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208079831</v>
      </c>
      <c r="X6" s="20">
        <v>16462602</v>
      </c>
      <c r="Y6" s="20">
        <v>191617229</v>
      </c>
      <c r="Z6" s="21">
        <v>1163.9546956185904</v>
      </c>
      <c r="AA6" s="22">
        <v>65850407</v>
      </c>
    </row>
    <row r="7" spans="1:27" ht="13.5" x14ac:dyDescent="0.25">
      <c r="A7" s="23" t="s">
        <v>35</v>
      </c>
      <c r="B7" s="17" t="s">
        <v>32</v>
      </c>
      <c r="C7" s="18">
        <v>13259321</v>
      </c>
      <c r="D7" s="18"/>
      <c r="E7" s="19">
        <v>-1607290</v>
      </c>
      <c r="F7" s="20">
        <v>-1607290</v>
      </c>
      <c r="G7" s="20">
        <v>-422954</v>
      </c>
      <c r="H7" s="20">
        <v>17238423</v>
      </c>
      <c r="I7" s="20">
        <v>-1660916</v>
      </c>
      <c r="J7" s="20">
        <v>15154553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15154553</v>
      </c>
      <c r="X7" s="20">
        <v>-401829</v>
      </c>
      <c r="Y7" s="20">
        <v>15556382</v>
      </c>
      <c r="Z7" s="21">
        <v>-3871.3935529790033</v>
      </c>
      <c r="AA7" s="22">
        <v>-1607290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-8889571</v>
      </c>
      <c r="D10" s="18"/>
      <c r="E10" s="19">
        <v>4</v>
      </c>
      <c r="F10" s="20">
        <v>4</v>
      </c>
      <c r="G10" s="20">
        <v>-8703570</v>
      </c>
      <c r="H10" s="20">
        <v>341338</v>
      </c>
      <c r="I10" s="20">
        <v>297597</v>
      </c>
      <c r="J10" s="20">
        <v>-8064635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-8064635</v>
      </c>
      <c r="X10" s="20"/>
      <c r="Y10" s="20">
        <v>-8064635</v>
      </c>
      <c r="Z10" s="21"/>
      <c r="AA10" s="22">
        <v>4</v>
      </c>
    </row>
    <row r="11" spans="1:27" ht="13.5" x14ac:dyDescent="0.25">
      <c r="A11" s="23" t="s">
        <v>39</v>
      </c>
      <c r="B11" s="17" t="s">
        <v>32</v>
      </c>
      <c r="C11" s="18">
        <v>166181259</v>
      </c>
      <c r="D11" s="18"/>
      <c r="E11" s="19">
        <v>35500</v>
      </c>
      <c r="F11" s="20">
        <v>35500</v>
      </c>
      <c r="G11" s="24">
        <v>166622738</v>
      </c>
      <c r="H11" s="24">
        <v>4593568</v>
      </c>
      <c r="I11" s="24">
        <v>3869903</v>
      </c>
      <c r="J11" s="20">
        <v>175086209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175086209</v>
      </c>
      <c r="X11" s="20">
        <v>35500</v>
      </c>
      <c r="Y11" s="24">
        <v>175050709</v>
      </c>
      <c r="Z11" s="25">
        <v>493100.58873239439</v>
      </c>
      <c r="AA11" s="26">
        <v>35500</v>
      </c>
    </row>
    <row r="12" spans="1:27" ht="13.5" x14ac:dyDescent="0.25">
      <c r="A12" s="23" t="s">
        <v>40</v>
      </c>
      <c r="B12" s="17" t="s">
        <v>32</v>
      </c>
      <c r="C12" s="18">
        <v>-1428947</v>
      </c>
      <c r="D12" s="18"/>
      <c r="E12" s="19"/>
      <c r="F12" s="20"/>
      <c r="G12" s="20">
        <v>-1428947</v>
      </c>
      <c r="H12" s="20"/>
      <c r="I12" s="20"/>
      <c r="J12" s="20">
        <v>-1428947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-1428947</v>
      </c>
      <c r="X12" s="20"/>
      <c r="Y12" s="20">
        <v>-1428947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352507904</v>
      </c>
      <c r="D13" s="29">
        <f>SUM(D6:D12)</f>
        <v>0</v>
      </c>
      <c r="E13" s="30">
        <f t="shared" si="0"/>
        <v>64278621</v>
      </c>
      <c r="F13" s="31">
        <f t="shared" si="0"/>
        <v>64278621</v>
      </c>
      <c r="G13" s="31">
        <f t="shared" si="0"/>
        <v>391786321</v>
      </c>
      <c r="H13" s="31">
        <f t="shared" si="0"/>
        <v>2796715</v>
      </c>
      <c r="I13" s="31">
        <f t="shared" si="0"/>
        <v>-5756025</v>
      </c>
      <c r="J13" s="31">
        <f t="shared" si="0"/>
        <v>388827011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388827011</v>
      </c>
      <c r="X13" s="31">
        <f t="shared" si="0"/>
        <v>16096273</v>
      </c>
      <c r="Y13" s="31">
        <f t="shared" si="0"/>
        <v>372730738</v>
      </c>
      <c r="Z13" s="32">
        <f>+IF(X13&lt;&gt;0,+(Y13/X13)*100,0)</f>
        <v>2315.6337992030826</v>
      </c>
      <c r="AA13" s="33">
        <f>SUM(AA6:AA12)</f>
        <v>64278621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-204339042</v>
      </c>
      <c r="D17" s="18"/>
      <c r="E17" s="19">
        <v>1620986949</v>
      </c>
      <c r="F17" s="20">
        <v>1620986949</v>
      </c>
      <c r="G17" s="24">
        <v>-206304150</v>
      </c>
      <c r="H17" s="24">
        <v>9406384</v>
      </c>
      <c r="I17" s="24">
        <v>4693833</v>
      </c>
      <c r="J17" s="20">
        <v>-192203933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-192203933</v>
      </c>
      <c r="X17" s="20">
        <v>1579974709</v>
      </c>
      <c r="Y17" s="24">
        <v>-1772178642</v>
      </c>
      <c r="Z17" s="25">
        <v>-112.16500061077876</v>
      </c>
      <c r="AA17" s="26">
        <v>1620986949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-204339042</v>
      </c>
      <c r="D25" s="29">
        <f t="shared" ref="D25:Y25" si="1">SUM(D15:D24)</f>
        <v>0</v>
      </c>
      <c r="E25" s="35">
        <f t="shared" si="1"/>
        <v>1620986949</v>
      </c>
      <c r="F25" s="36">
        <f t="shared" si="1"/>
        <v>1620986949</v>
      </c>
      <c r="G25" s="36">
        <f t="shared" si="1"/>
        <v>-206304150</v>
      </c>
      <c r="H25" s="36">
        <f t="shared" si="1"/>
        <v>9406384</v>
      </c>
      <c r="I25" s="36">
        <f t="shared" si="1"/>
        <v>4693833</v>
      </c>
      <c r="J25" s="36">
        <f t="shared" si="1"/>
        <v>-192203933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-192203933</v>
      </c>
      <c r="X25" s="36">
        <f t="shared" si="1"/>
        <v>1579974709</v>
      </c>
      <c r="Y25" s="36">
        <f t="shared" si="1"/>
        <v>-1772178642</v>
      </c>
      <c r="Z25" s="37">
        <f>+IF(X25&lt;&gt;0,+(Y25/X25)*100,0)</f>
        <v>-112.16500061077876</v>
      </c>
      <c r="AA25" s="38">
        <f>SUM(AA15:AA24)</f>
        <v>1620986949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148168862</v>
      </c>
      <c r="D26" s="29">
        <f>+D13+D25</f>
        <v>0</v>
      </c>
      <c r="E26" s="30">
        <f t="shared" si="2"/>
        <v>1685265570</v>
      </c>
      <c r="F26" s="31">
        <f t="shared" si="2"/>
        <v>1685265570</v>
      </c>
      <c r="G26" s="31">
        <f t="shared" si="2"/>
        <v>185482171</v>
      </c>
      <c r="H26" s="31">
        <f t="shared" si="2"/>
        <v>12203099</v>
      </c>
      <c r="I26" s="31">
        <f t="shared" si="2"/>
        <v>-1062192</v>
      </c>
      <c r="J26" s="31">
        <f t="shared" si="2"/>
        <v>196623078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196623078</v>
      </c>
      <c r="X26" s="31">
        <f t="shared" si="2"/>
        <v>1596070982</v>
      </c>
      <c r="Y26" s="31">
        <f t="shared" si="2"/>
        <v>-1399447904</v>
      </c>
      <c r="Z26" s="32">
        <f>+IF(X26&lt;&gt;0,+(Y26/X26)*100,0)</f>
        <v>-87.680806166050573</v>
      </c>
      <c r="AA26" s="33">
        <f>+AA13+AA25</f>
        <v>1685265570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-131101</v>
      </c>
      <c r="D31" s="18"/>
      <c r="E31" s="19"/>
      <c r="F31" s="20"/>
      <c r="G31" s="20">
        <v>-131101</v>
      </c>
      <c r="H31" s="20">
        <v>-4430</v>
      </c>
      <c r="I31" s="20"/>
      <c r="J31" s="20">
        <v>-135531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-135531</v>
      </c>
      <c r="X31" s="20"/>
      <c r="Y31" s="20">
        <v>-135531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-21950149</v>
      </c>
      <c r="D32" s="18"/>
      <c r="E32" s="19">
        <v>-33035344</v>
      </c>
      <c r="F32" s="20">
        <v>-33035344</v>
      </c>
      <c r="G32" s="20">
        <v>-24901554</v>
      </c>
      <c r="H32" s="20">
        <v>1030668</v>
      </c>
      <c r="I32" s="20">
        <v>5346243</v>
      </c>
      <c r="J32" s="20">
        <v>-18524643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-18524643</v>
      </c>
      <c r="X32" s="20">
        <v>-8217579</v>
      </c>
      <c r="Y32" s="20">
        <v>-10307064</v>
      </c>
      <c r="Z32" s="21">
        <v>125.42701445279687</v>
      </c>
      <c r="AA32" s="22">
        <v>-33035344</v>
      </c>
    </row>
    <row r="33" spans="1:27" ht="13.5" x14ac:dyDescent="0.25">
      <c r="A33" s="23" t="s">
        <v>60</v>
      </c>
      <c r="B33" s="17" t="s">
        <v>32</v>
      </c>
      <c r="C33" s="18">
        <v>136235085</v>
      </c>
      <c r="D33" s="18"/>
      <c r="E33" s="19"/>
      <c r="F33" s="20"/>
      <c r="G33" s="20">
        <v>149235085</v>
      </c>
      <c r="H33" s="20">
        <v>-8034839</v>
      </c>
      <c r="I33" s="20">
        <v>-4989838</v>
      </c>
      <c r="J33" s="20">
        <v>136210408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136210408</v>
      </c>
      <c r="X33" s="20">
        <v>-6</v>
      </c>
      <c r="Y33" s="20">
        <v>136210414</v>
      </c>
      <c r="Z33" s="21">
        <v>-2270173566.666667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97861945</v>
      </c>
      <c r="D35" s="18"/>
      <c r="E35" s="19">
        <v>25590304</v>
      </c>
      <c r="F35" s="20">
        <v>25590304</v>
      </c>
      <c r="G35" s="20">
        <v>100096627</v>
      </c>
      <c r="H35" s="20">
        <v>2568437</v>
      </c>
      <c r="I35" s="20">
        <v>2113166</v>
      </c>
      <c r="J35" s="20">
        <v>104778230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104778230</v>
      </c>
      <c r="X35" s="20">
        <v>6397575</v>
      </c>
      <c r="Y35" s="20">
        <v>98380655</v>
      </c>
      <c r="Z35" s="21">
        <v>1537.7804089830911</v>
      </c>
      <c r="AA35" s="22">
        <v>25590304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212015780</v>
      </c>
      <c r="D37" s="29">
        <f t="shared" ref="D37:Y37" si="3">SUM(D29:D36)</f>
        <v>0</v>
      </c>
      <c r="E37" s="30">
        <f t="shared" si="3"/>
        <v>-7445040</v>
      </c>
      <c r="F37" s="31">
        <f t="shared" si="3"/>
        <v>-7445040</v>
      </c>
      <c r="G37" s="31">
        <f t="shared" si="3"/>
        <v>224299057</v>
      </c>
      <c r="H37" s="31">
        <f t="shared" si="3"/>
        <v>-4440164</v>
      </c>
      <c r="I37" s="31">
        <f t="shared" si="3"/>
        <v>2469571</v>
      </c>
      <c r="J37" s="31">
        <f t="shared" si="3"/>
        <v>222328464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222328464</v>
      </c>
      <c r="X37" s="31">
        <f t="shared" si="3"/>
        <v>-1820010</v>
      </c>
      <c r="Y37" s="31">
        <f t="shared" si="3"/>
        <v>224148474</v>
      </c>
      <c r="Z37" s="32">
        <f>+IF(X37&lt;&gt;0,+(Y37/X37)*100,0)</f>
        <v>-12315.782550645326</v>
      </c>
      <c r="AA37" s="33">
        <f>SUM(AA29:AA36)</f>
        <v>-7445040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718387</v>
      </c>
      <c r="D39" s="18"/>
      <c r="E39" s="19"/>
      <c r="F39" s="20"/>
      <c r="G39" s="20">
        <v>719311</v>
      </c>
      <c r="H39" s="20">
        <v>899</v>
      </c>
      <c r="I39" s="20">
        <v>847</v>
      </c>
      <c r="J39" s="20">
        <v>721057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721057</v>
      </c>
      <c r="X39" s="20"/>
      <c r="Y39" s="20">
        <v>721057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718387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719311</v>
      </c>
      <c r="H43" s="36">
        <f t="shared" si="4"/>
        <v>899</v>
      </c>
      <c r="I43" s="36">
        <f t="shared" si="4"/>
        <v>847</v>
      </c>
      <c r="J43" s="36">
        <f t="shared" si="4"/>
        <v>721057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721057</v>
      </c>
      <c r="X43" s="36">
        <f t="shared" si="4"/>
        <v>0</v>
      </c>
      <c r="Y43" s="36">
        <f t="shared" si="4"/>
        <v>721057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212734167</v>
      </c>
      <c r="D44" s="29">
        <f>+D37+D43</f>
        <v>0</v>
      </c>
      <c r="E44" s="30">
        <f t="shared" si="5"/>
        <v>-7445040</v>
      </c>
      <c r="F44" s="31">
        <f t="shared" si="5"/>
        <v>-7445040</v>
      </c>
      <c r="G44" s="31">
        <f t="shared" si="5"/>
        <v>225018368</v>
      </c>
      <c r="H44" s="31">
        <f t="shared" si="5"/>
        <v>-4439265</v>
      </c>
      <c r="I44" s="31">
        <f t="shared" si="5"/>
        <v>2470418</v>
      </c>
      <c r="J44" s="31">
        <f t="shared" si="5"/>
        <v>223049521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223049521</v>
      </c>
      <c r="X44" s="31">
        <f t="shared" si="5"/>
        <v>-1820010</v>
      </c>
      <c r="Y44" s="31">
        <f t="shared" si="5"/>
        <v>224869531</v>
      </c>
      <c r="Z44" s="32">
        <f>+IF(X44&lt;&gt;0,+(Y44/X44)*100,0)</f>
        <v>-12355.400849445883</v>
      </c>
      <c r="AA44" s="33">
        <f>+AA37+AA43</f>
        <v>-7445040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-64565305</v>
      </c>
      <c r="D45" s="42">
        <f t="shared" si="6"/>
        <v>0</v>
      </c>
      <c r="E45" s="43">
        <f t="shared" si="6"/>
        <v>1692710610</v>
      </c>
      <c r="F45" s="44">
        <f t="shared" si="6"/>
        <v>1692710610</v>
      </c>
      <c r="G45" s="44">
        <f t="shared" si="6"/>
        <v>-39536197</v>
      </c>
      <c r="H45" s="44">
        <f t="shared" si="6"/>
        <v>16642364</v>
      </c>
      <c r="I45" s="44">
        <f t="shared" si="6"/>
        <v>-3532610</v>
      </c>
      <c r="J45" s="44">
        <f t="shared" si="6"/>
        <v>-26426443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-26426443</v>
      </c>
      <c r="X45" s="44">
        <f t="shared" si="6"/>
        <v>1597890992</v>
      </c>
      <c r="Y45" s="44">
        <f t="shared" si="6"/>
        <v>-1624317435</v>
      </c>
      <c r="Z45" s="45">
        <f>+IF(X45&lt;&gt;0,+(Y45/X45)*100,0)</f>
        <v>-101.65383265393612</v>
      </c>
      <c r="AA45" s="46">
        <f>+AA26-AA44</f>
        <v>1692710610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126426121</v>
      </c>
      <c r="F47" s="20">
        <v>126426121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31606500</v>
      </c>
      <c r="Y47" s="20">
        <v>-31606500</v>
      </c>
      <c r="Z47" s="47">
        <v>-100</v>
      </c>
      <c r="AA47" s="22">
        <v>126426121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126426121</v>
      </c>
      <c r="F50" s="52">
        <f t="shared" si="7"/>
        <v>126426121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31606500</v>
      </c>
      <c r="Y50" s="52">
        <f t="shared" si="7"/>
        <v>-31606500</v>
      </c>
      <c r="Z50" s="53">
        <f>+IF(X50&lt;&gt;0,+(Y50/X50)*100,0)</f>
        <v>-100</v>
      </c>
      <c r="AA50" s="54">
        <f>SUM(AA47:AA49)</f>
        <v>126426121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8192727</v>
      </c>
      <c r="D6" s="18"/>
      <c r="E6" s="19">
        <v>-4730614</v>
      </c>
      <c r="F6" s="20">
        <v>-4730614</v>
      </c>
      <c r="G6" s="20">
        <v>4956319</v>
      </c>
      <c r="H6" s="20">
        <v>6465078</v>
      </c>
      <c r="I6" s="20">
        <v>-5520309</v>
      </c>
      <c r="J6" s="20">
        <v>5901088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5901088</v>
      </c>
      <c r="X6" s="20">
        <v>-1182648</v>
      </c>
      <c r="Y6" s="20">
        <v>7083736</v>
      </c>
      <c r="Z6" s="21">
        <v>-598.97247532655524</v>
      </c>
      <c r="AA6" s="22">
        <v>-4730614</v>
      </c>
    </row>
    <row r="7" spans="1:27" ht="13.5" x14ac:dyDescent="0.25">
      <c r="A7" s="23" t="s">
        <v>35</v>
      </c>
      <c r="B7" s="17" t="s">
        <v>32</v>
      </c>
      <c r="C7" s="18">
        <v>36746088</v>
      </c>
      <c r="D7" s="18"/>
      <c r="E7" s="19">
        <v>15356691</v>
      </c>
      <c r="F7" s="20">
        <v>15356691</v>
      </c>
      <c r="G7" s="20">
        <v>3440382</v>
      </c>
      <c r="H7" s="20">
        <v>-75081</v>
      </c>
      <c r="I7" s="20">
        <v>8027401</v>
      </c>
      <c r="J7" s="20">
        <v>11392702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11392702</v>
      </c>
      <c r="X7" s="20">
        <v>3839178</v>
      </c>
      <c r="Y7" s="20">
        <v>7553524</v>
      </c>
      <c r="Z7" s="21">
        <v>196.74847063616221</v>
      </c>
      <c r="AA7" s="22">
        <v>15356691</v>
      </c>
    </row>
    <row r="8" spans="1:27" ht="13.5" x14ac:dyDescent="0.25">
      <c r="A8" s="23" t="s">
        <v>36</v>
      </c>
      <c r="B8" s="17" t="s">
        <v>32</v>
      </c>
      <c r="C8" s="18">
        <v>850611</v>
      </c>
      <c r="D8" s="18"/>
      <c r="E8" s="19">
        <v>-1346485</v>
      </c>
      <c r="F8" s="20">
        <v>-1346485</v>
      </c>
      <c r="G8" s="20">
        <v>81597636</v>
      </c>
      <c r="H8" s="20">
        <v>-79871857</v>
      </c>
      <c r="I8" s="20">
        <v>837558</v>
      </c>
      <c r="J8" s="20">
        <v>2563337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2563337</v>
      </c>
      <c r="X8" s="20">
        <v>-336621</v>
      </c>
      <c r="Y8" s="20">
        <v>2899958</v>
      </c>
      <c r="Z8" s="21">
        <v>-861.4905190109946</v>
      </c>
      <c r="AA8" s="22">
        <v>-1346485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45789426</v>
      </c>
      <c r="D13" s="29">
        <f>SUM(D6:D12)</f>
        <v>0</v>
      </c>
      <c r="E13" s="30">
        <f t="shared" si="0"/>
        <v>9279592</v>
      </c>
      <c r="F13" s="31">
        <f t="shared" si="0"/>
        <v>9279592</v>
      </c>
      <c r="G13" s="31">
        <f t="shared" si="0"/>
        <v>89994337</v>
      </c>
      <c r="H13" s="31">
        <f t="shared" si="0"/>
        <v>-73481860</v>
      </c>
      <c r="I13" s="31">
        <f t="shared" si="0"/>
        <v>3344650</v>
      </c>
      <c r="J13" s="31">
        <f t="shared" si="0"/>
        <v>19857127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19857127</v>
      </c>
      <c r="X13" s="31">
        <f t="shared" si="0"/>
        <v>2319909</v>
      </c>
      <c r="Y13" s="31">
        <f t="shared" si="0"/>
        <v>17537218</v>
      </c>
      <c r="Z13" s="32">
        <f>+IF(X13&lt;&gt;0,+(Y13/X13)*100,0)</f>
        <v>755.94422022587958</v>
      </c>
      <c r="AA13" s="33">
        <f>SUM(AA6:AA12)</f>
        <v>9279592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146934697</v>
      </c>
      <c r="D17" s="18"/>
      <c r="E17" s="19">
        <v>152452012</v>
      </c>
      <c r="F17" s="20">
        <v>152452012</v>
      </c>
      <c r="G17" s="24">
        <v>146869708</v>
      </c>
      <c r="H17" s="24">
        <v>6569358</v>
      </c>
      <c r="I17" s="24">
        <v>-1405197</v>
      </c>
      <c r="J17" s="20">
        <v>152033869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152033869</v>
      </c>
      <c r="X17" s="20">
        <v>150944856</v>
      </c>
      <c r="Y17" s="24">
        <v>1089013</v>
      </c>
      <c r="Z17" s="25">
        <v>0.72146413522034825</v>
      </c>
      <c r="AA17" s="26">
        <v>152452012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146934697</v>
      </c>
      <c r="D25" s="29">
        <f t="shared" ref="D25:Y25" si="1">SUM(D15:D24)</f>
        <v>0</v>
      </c>
      <c r="E25" s="35">
        <f t="shared" si="1"/>
        <v>152452012</v>
      </c>
      <c r="F25" s="36">
        <f t="shared" si="1"/>
        <v>152452012</v>
      </c>
      <c r="G25" s="36">
        <f t="shared" si="1"/>
        <v>146869708</v>
      </c>
      <c r="H25" s="36">
        <f t="shared" si="1"/>
        <v>6569358</v>
      </c>
      <c r="I25" s="36">
        <f t="shared" si="1"/>
        <v>-1405197</v>
      </c>
      <c r="J25" s="36">
        <f t="shared" si="1"/>
        <v>152033869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152033869</v>
      </c>
      <c r="X25" s="36">
        <f t="shared" si="1"/>
        <v>150944856</v>
      </c>
      <c r="Y25" s="36">
        <f t="shared" si="1"/>
        <v>1089013</v>
      </c>
      <c r="Z25" s="37">
        <f>+IF(X25&lt;&gt;0,+(Y25/X25)*100,0)</f>
        <v>0.72146413522034825</v>
      </c>
      <c r="AA25" s="38">
        <f>SUM(AA15:AA24)</f>
        <v>152452012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192724123</v>
      </c>
      <c r="D26" s="29">
        <f>+D13+D25</f>
        <v>0</v>
      </c>
      <c r="E26" s="30">
        <f t="shared" si="2"/>
        <v>161731604</v>
      </c>
      <c r="F26" s="31">
        <f t="shared" si="2"/>
        <v>161731604</v>
      </c>
      <c r="G26" s="31">
        <f t="shared" si="2"/>
        <v>236864045</v>
      </c>
      <c r="H26" s="31">
        <f t="shared" si="2"/>
        <v>-66912502</v>
      </c>
      <c r="I26" s="31">
        <f t="shared" si="2"/>
        <v>1939453</v>
      </c>
      <c r="J26" s="31">
        <f t="shared" si="2"/>
        <v>171890996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171890996</v>
      </c>
      <c r="X26" s="31">
        <f t="shared" si="2"/>
        <v>153264765</v>
      </c>
      <c r="Y26" s="31">
        <f t="shared" si="2"/>
        <v>18626231</v>
      </c>
      <c r="Z26" s="32">
        <f>+IF(X26&lt;&gt;0,+(Y26/X26)*100,0)</f>
        <v>12.152976582712927</v>
      </c>
      <c r="AA26" s="33">
        <f>+AA13+AA25</f>
        <v>161731604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-800000</v>
      </c>
      <c r="F32" s="20">
        <v>-800000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-199998</v>
      </c>
      <c r="Y32" s="20">
        <v>199998</v>
      </c>
      <c r="Z32" s="21">
        <v>-100</v>
      </c>
      <c r="AA32" s="22">
        <v>-800000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-800000</v>
      </c>
      <c r="F37" s="31">
        <f t="shared" si="3"/>
        <v>-800000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-199998</v>
      </c>
      <c r="Y37" s="31">
        <f t="shared" si="3"/>
        <v>199998</v>
      </c>
      <c r="Z37" s="32">
        <f>+IF(X37&lt;&gt;0,+(Y37/X37)*100,0)</f>
        <v>-100</v>
      </c>
      <c r="AA37" s="33">
        <f>SUM(AA29:AA36)</f>
        <v>-800000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-800000</v>
      </c>
      <c r="F44" s="31">
        <f t="shared" si="5"/>
        <v>-800000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-199998</v>
      </c>
      <c r="Y44" s="31">
        <f t="shared" si="5"/>
        <v>199998</v>
      </c>
      <c r="Z44" s="32">
        <f>+IF(X44&lt;&gt;0,+(Y44/X44)*100,0)</f>
        <v>-100</v>
      </c>
      <c r="AA44" s="33">
        <f>+AA37+AA43</f>
        <v>-800000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192724123</v>
      </c>
      <c r="D45" s="42">
        <f t="shared" si="6"/>
        <v>0</v>
      </c>
      <c r="E45" s="43">
        <f t="shared" si="6"/>
        <v>162531604</v>
      </c>
      <c r="F45" s="44">
        <f t="shared" si="6"/>
        <v>162531604</v>
      </c>
      <c r="G45" s="44">
        <f t="shared" si="6"/>
        <v>236864045</v>
      </c>
      <c r="H45" s="44">
        <f t="shared" si="6"/>
        <v>-66912502</v>
      </c>
      <c r="I45" s="44">
        <f t="shared" si="6"/>
        <v>1939453</v>
      </c>
      <c r="J45" s="44">
        <f t="shared" si="6"/>
        <v>171890996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171890996</v>
      </c>
      <c r="X45" s="44">
        <f t="shared" si="6"/>
        <v>153464763</v>
      </c>
      <c r="Y45" s="44">
        <f t="shared" si="6"/>
        <v>18426233</v>
      </c>
      <c r="Z45" s="45">
        <f>+IF(X45&lt;&gt;0,+(Y45/X45)*100,0)</f>
        <v>12.00681683521057</v>
      </c>
      <c r="AA45" s="46">
        <f>+AA26-AA44</f>
        <v>162531604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12089131</v>
      </c>
      <c r="F47" s="20">
        <v>12089131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3022290</v>
      </c>
      <c r="Y47" s="20">
        <v>-3022290</v>
      </c>
      <c r="Z47" s="47">
        <v>-100</v>
      </c>
      <c r="AA47" s="22">
        <v>12089131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12089131</v>
      </c>
      <c r="F50" s="52">
        <f t="shared" si="7"/>
        <v>12089131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3022290</v>
      </c>
      <c r="Y50" s="52">
        <f t="shared" si="7"/>
        <v>-3022290</v>
      </c>
      <c r="Z50" s="53">
        <f>+IF(X50&lt;&gt;0,+(Y50/X50)*100,0)</f>
        <v>-100</v>
      </c>
      <c r="AA50" s="54">
        <f>SUM(AA47:AA49)</f>
        <v>12089131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18577757</v>
      </c>
      <c r="D6" s="18"/>
      <c r="E6" s="19">
        <v>21460000</v>
      </c>
      <c r="F6" s="20">
        <v>21460000</v>
      </c>
      <c r="G6" s="20"/>
      <c r="H6" s="20">
        <v>11095000</v>
      </c>
      <c r="I6" s="20">
        <v>10000</v>
      </c>
      <c r="J6" s="20">
        <v>11105000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11105000</v>
      </c>
      <c r="X6" s="20">
        <v>5364994</v>
      </c>
      <c r="Y6" s="20">
        <v>5740006</v>
      </c>
      <c r="Z6" s="21">
        <v>106.98997985831858</v>
      </c>
      <c r="AA6" s="22">
        <v>21460000</v>
      </c>
    </row>
    <row r="7" spans="1:27" ht="13.5" x14ac:dyDescent="0.25">
      <c r="A7" s="23" t="s">
        <v>35</v>
      </c>
      <c r="B7" s="17" t="s">
        <v>32</v>
      </c>
      <c r="C7" s="18">
        <v>703212</v>
      </c>
      <c r="D7" s="18"/>
      <c r="E7" s="19">
        <v>-286827</v>
      </c>
      <c r="F7" s="20">
        <v>-286827</v>
      </c>
      <c r="G7" s="20">
        <v>2125783</v>
      </c>
      <c r="H7" s="20">
        <v>553810</v>
      </c>
      <c r="I7" s="20">
        <v>1154911</v>
      </c>
      <c r="J7" s="20">
        <v>3834504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3834504</v>
      </c>
      <c r="X7" s="20">
        <v>-71700</v>
      </c>
      <c r="Y7" s="20">
        <v>3906204</v>
      </c>
      <c r="Z7" s="21">
        <v>-5447.9832635983266</v>
      </c>
      <c r="AA7" s="22">
        <v>-286827</v>
      </c>
    </row>
    <row r="8" spans="1:27" ht="13.5" x14ac:dyDescent="0.25">
      <c r="A8" s="23" t="s">
        <v>36</v>
      </c>
      <c r="B8" s="17" t="s">
        <v>32</v>
      </c>
      <c r="C8" s="18">
        <v>8548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19289517</v>
      </c>
      <c r="D13" s="29">
        <f>SUM(D6:D12)</f>
        <v>0</v>
      </c>
      <c r="E13" s="30">
        <f t="shared" si="0"/>
        <v>21173173</v>
      </c>
      <c r="F13" s="31">
        <f t="shared" si="0"/>
        <v>21173173</v>
      </c>
      <c r="G13" s="31">
        <f t="shared" si="0"/>
        <v>2125783</v>
      </c>
      <c r="H13" s="31">
        <f t="shared" si="0"/>
        <v>11648810</v>
      </c>
      <c r="I13" s="31">
        <f t="shared" si="0"/>
        <v>1164911</v>
      </c>
      <c r="J13" s="31">
        <f t="shared" si="0"/>
        <v>14939504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14939504</v>
      </c>
      <c r="X13" s="31">
        <f t="shared" si="0"/>
        <v>5293294</v>
      </c>
      <c r="Y13" s="31">
        <f t="shared" si="0"/>
        <v>9646210</v>
      </c>
      <c r="Z13" s="32">
        <f>+IF(X13&lt;&gt;0,+(Y13/X13)*100,0)</f>
        <v>182.23454053373948</v>
      </c>
      <c r="AA13" s="33">
        <f>SUM(AA6:AA12)</f>
        <v>21173173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4511950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4511950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23801467</v>
      </c>
      <c r="D26" s="29">
        <f>+D13+D25</f>
        <v>0</v>
      </c>
      <c r="E26" s="30">
        <f t="shared" si="2"/>
        <v>21173173</v>
      </c>
      <c r="F26" s="31">
        <f t="shared" si="2"/>
        <v>21173173</v>
      </c>
      <c r="G26" s="31">
        <f t="shared" si="2"/>
        <v>2125783</v>
      </c>
      <c r="H26" s="31">
        <f t="shared" si="2"/>
        <v>11648810</v>
      </c>
      <c r="I26" s="31">
        <f t="shared" si="2"/>
        <v>1164911</v>
      </c>
      <c r="J26" s="31">
        <f t="shared" si="2"/>
        <v>14939504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14939504</v>
      </c>
      <c r="X26" s="31">
        <f t="shared" si="2"/>
        <v>5293294</v>
      </c>
      <c r="Y26" s="31">
        <f t="shared" si="2"/>
        <v>9646210</v>
      </c>
      <c r="Z26" s="32">
        <f>+IF(X26&lt;&gt;0,+(Y26/X26)*100,0)</f>
        <v>182.23454053373948</v>
      </c>
      <c r="AA26" s="33">
        <f>+AA13+AA25</f>
        <v>21173173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33235090</v>
      </c>
      <c r="D32" s="18"/>
      <c r="E32" s="19">
        <v>-39224798</v>
      </c>
      <c r="F32" s="20">
        <v>-39224798</v>
      </c>
      <c r="G32" s="20">
        <v>-667141</v>
      </c>
      <c r="H32" s="20">
        <v>43617</v>
      </c>
      <c r="I32" s="20">
        <v>42437</v>
      </c>
      <c r="J32" s="20">
        <v>-581087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-581087</v>
      </c>
      <c r="X32" s="20">
        <v>-9806192</v>
      </c>
      <c r="Y32" s="20">
        <v>9225105</v>
      </c>
      <c r="Z32" s="21">
        <v>-94.074284900805523</v>
      </c>
      <c r="AA32" s="22">
        <v>-39224798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2347826</v>
      </c>
      <c r="F35" s="20">
        <v>2347826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586949</v>
      </c>
      <c r="Y35" s="20">
        <v>-586949</v>
      </c>
      <c r="Z35" s="21">
        <v>-100</v>
      </c>
      <c r="AA35" s="22">
        <v>2347826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33235090</v>
      </c>
      <c r="D37" s="29">
        <f t="shared" ref="D37:Y37" si="3">SUM(D29:D36)</f>
        <v>0</v>
      </c>
      <c r="E37" s="30">
        <f t="shared" si="3"/>
        <v>-36876972</v>
      </c>
      <c r="F37" s="31">
        <f t="shared" si="3"/>
        <v>-36876972</v>
      </c>
      <c r="G37" s="31">
        <f t="shared" si="3"/>
        <v>-667141</v>
      </c>
      <c r="H37" s="31">
        <f t="shared" si="3"/>
        <v>43617</v>
      </c>
      <c r="I37" s="31">
        <f t="shared" si="3"/>
        <v>42437</v>
      </c>
      <c r="J37" s="31">
        <f t="shared" si="3"/>
        <v>-581087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-581087</v>
      </c>
      <c r="X37" s="31">
        <f t="shared" si="3"/>
        <v>-9219243</v>
      </c>
      <c r="Y37" s="31">
        <f t="shared" si="3"/>
        <v>8638156</v>
      </c>
      <c r="Z37" s="32">
        <f>+IF(X37&lt;&gt;0,+(Y37/X37)*100,0)</f>
        <v>-93.697020460356669</v>
      </c>
      <c r="AA37" s="33">
        <f>SUM(AA29:AA36)</f>
        <v>-36876972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18000000</v>
      </c>
      <c r="F41" s="20">
        <v>18000000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4500000</v>
      </c>
      <c r="Y41" s="20">
        <v>-4500000</v>
      </c>
      <c r="Z41" s="21">
        <v>-100</v>
      </c>
      <c r="AA41" s="22">
        <v>18000000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18000000</v>
      </c>
      <c r="F43" s="36">
        <f t="shared" si="4"/>
        <v>18000000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4500000</v>
      </c>
      <c r="Y43" s="36">
        <f t="shared" si="4"/>
        <v>-4500000</v>
      </c>
      <c r="Z43" s="37">
        <f>+IF(X43&lt;&gt;0,+(Y43/X43)*100,0)</f>
        <v>-100</v>
      </c>
      <c r="AA43" s="38">
        <f>SUM(AA39:AA42)</f>
        <v>18000000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33235090</v>
      </c>
      <c r="D44" s="29">
        <f>+D37+D43</f>
        <v>0</v>
      </c>
      <c r="E44" s="30">
        <f t="shared" si="5"/>
        <v>-18876972</v>
      </c>
      <c r="F44" s="31">
        <f t="shared" si="5"/>
        <v>-18876972</v>
      </c>
      <c r="G44" s="31">
        <f t="shared" si="5"/>
        <v>-667141</v>
      </c>
      <c r="H44" s="31">
        <f t="shared" si="5"/>
        <v>43617</v>
      </c>
      <c r="I44" s="31">
        <f t="shared" si="5"/>
        <v>42437</v>
      </c>
      <c r="J44" s="31">
        <f t="shared" si="5"/>
        <v>-581087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-581087</v>
      </c>
      <c r="X44" s="31">
        <f t="shared" si="5"/>
        <v>-4719243</v>
      </c>
      <c r="Y44" s="31">
        <f t="shared" si="5"/>
        <v>4138156</v>
      </c>
      <c r="Z44" s="32">
        <f>+IF(X44&lt;&gt;0,+(Y44/X44)*100,0)</f>
        <v>-87.686859947665326</v>
      </c>
      <c r="AA44" s="33">
        <f>+AA37+AA43</f>
        <v>-18876972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-9433623</v>
      </c>
      <c r="D45" s="42">
        <f t="shared" si="6"/>
        <v>0</v>
      </c>
      <c r="E45" s="43">
        <f t="shared" si="6"/>
        <v>40050145</v>
      </c>
      <c r="F45" s="44">
        <f t="shared" si="6"/>
        <v>40050145</v>
      </c>
      <c r="G45" s="44">
        <f t="shared" si="6"/>
        <v>2792924</v>
      </c>
      <c r="H45" s="44">
        <f t="shared" si="6"/>
        <v>11605193</v>
      </c>
      <c r="I45" s="44">
        <f t="shared" si="6"/>
        <v>1122474</v>
      </c>
      <c r="J45" s="44">
        <f t="shared" si="6"/>
        <v>15520591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15520591</v>
      </c>
      <c r="X45" s="44">
        <f t="shared" si="6"/>
        <v>10012537</v>
      </c>
      <c r="Y45" s="44">
        <f t="shared" si="6"/>
        <v>5508054</v>
      </c>
      <c r="Z45" s="45">
        <f>+IF(X45&lt;&gt;0,+(Y45/X45)*100,0)</f>
        <v>55.011571992193389</v>
      </c>
      <c r="AA45" s="46">
        <f>+AA26-AA44</f>
        <v>40050145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90327761</v>
      </c>
      <c r="D6" s="18"/>
      <c r="E6" s="19">
        <v>113097538</v>
      </c>
      <c r="F6" s="20">
        <v>113097538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28274381</v>
      </c>
      <c r="Y6" s="20">
        <v>-28274381</v>
      </c>
      <c r="Z6" s="21">
        <v>-100</v>
      </c>
      <c r="AA6" s="22">
        <v>113097538</v>
      </c>
    </row>
    <row r="7" spans="1:27" ht="13.5" x14ac:dyDescent="0.25">
      <c r="A7" s="23" t="s">
        <v>35</v>
      </c>
      <c r="B7" s="17" t="s">
        <v>32</v>
      </c>
      <c r="C7" s="18">
        <v>6688839</v>
      </c>
      <c r="D7" s="18"/>
      <c r="E7" s="19">
        <v>6262967</v>
      </c>
      <c r="F7" s="20">
        <v>6262967</v>
      </c>
      <c r="G7" s="20">
        <v>-2903676</v>
      </c>
      <c r="H7" s="20">
        <v>6120721</v>
      </c>
      <c r="I7" s="20">
        <v>-3693193</v>
      </c>
      <c r="J7" s="20">
        <v>-476148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-476148</v>
      </c>
      <c r="X7" s="20">
        <v>1565742</v>
      </c>
      <c r="Y7" s="20">
        <v>-2041890</v>
      </c>
      <c r="Z7" s="21">
        <v>-130.4103741229398</v>
      </c>
      <c r="AA7" s="22">
        <v>6262967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-252669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96763931</v>
      </c>
      <c r="D13" s="29">
        <f>SUM(D6:D12)</f>
        <v>0</v>
      </c>
      <c r="E13" s="30">
        <f t="shared" si="0"/>
        <v>119360505</v>
      </c>
      <c r="F13" s="31">
        <f t="shared" si="0"/>
        <v>119360505</v>
      </c>
      <c r="G13" s="31">
        <f t="shared" si="0"/>
        <v>-2903676</v>
      </c>
      <c r="H13" s="31">
        <f t="shared" si="0"/>
        <v>6120721</v>
      </c>
      <c r="I13" s="31">
        <f t="shared" si="0"/>
        <v>-3693193</v>
      </c>
      <c r="J13" s="31">
        <f t="shared" si="0"/>
        <v>-476148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-476148</v>
      </c>
      <c r="X13" s="31">
        <f t="shared" si="0"/>
        <v>29840123</v>
      </c>
      <c r="Y13" s="31">
        <f t="shared" si="0"/>
        <v>-30316271</v>
      </c>
      <c r="Z13" s="32">
        <f>+IF(X13&lt;&gt;0,+(Y13/X13)*100,0)</f>
        <v>-101.59566366398691</v>
      </c>
      <c r="AA13" s="33">
        <f>SUM(AA6:AA12)</f>
        <v>119360505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-9280369</v>
      </c>
      <c r="D17" s="18"/>
      <c r="E17" s="19">
        <v>-10052029</v>
      </c>
      <c r="F17" s="20">
        <v>-10052029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-2513007</v>
      </c>
      <c r="Y17" s="24">
        <v>2513007</v>
      </c>
      <c r="Z17" s="25">
        <v>-100</v>
      </c>
      <c r="AA17" s="26">
        <v>-10052029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-9280369</v>
      </c>
      <c r="D25" s="29">
        <f t="shared" ref="D25:Y25" si="1">SUM(D15:D24)</f>
        <v>0</v>
      </c>
      <c r="E25" s="35">
        <f t="shared" si="1"/>
        <v>-10052029</v>
      </c>
      <c r="F25" s="36">
        <f t="shared" si="1"/>
        <v>-10052029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-2513007</v>
      </c>
      <c r="Y25" s="36">
        <f t="shared" si="1"/>
        <v>2513007</v>
      </c>
      <c r="Z25" s="37">
        <f>+IF(X25&lt;&gt;0,+(Y25/X25)*100,0)</f>
        <v>-100</v>
      </c>
      <c r="AA25" s="38">
        <f>SUM(AA15:AA24)</f>
        <v>-10052029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87483562</v>
      </c>
      <c r="D26" s="29">
        <f>+D13+D25</f>
        <v>0</v>
      </c>
      <c r="E26" s="30">
        <f t="shared" si="2"/>
        <v>109308476</v>
      </c>
      <c r="F26" s="31">
        <f t="shared" si="2"/>
        <v>109308476</v>
      </c>
      <c r="G26" s="31">
        <f t="shared" si="2"/>
        <v>-2903676</v>
      </c>
      <c r="H26" s="31">
        <f t="shared" si="2"/>
        <v>6120721</v>
      </c>
      <c r="I26" s="31">
        <f t="shared" si="2"/>
        <v>-3693193</v>
      </c>
      <c r="J26" s="31">
        <f t="shared" si="2"/>
        <v>-476148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-476148</v>
      </c>
      <c r="X26" s="31">
        <f t="shared" si="2"/>
        <v>27327116</v>
      </c>
      <c r="Y26" s="31">
        <f t="shared" si="2"/>
        <v>-27803264</v>
      </c>
      <c r="Z26" s="32">
        <f>+IF(X26&lt;&gt;0,+(Y26/X26)*100,0)</f>
        <v>-101.74240121057781</v>
      </c>
      <c r="AA26" s="33">
        <f>+AA13+AA25</f>
        <v>109308476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103199199</v>
      </c>
      <c r="D32" s="18"/>
      <c r="E32" s="19"/>
      <c r="F32" s="20">
        <v>-6</v>
      </c>
      <c r="G32" s="20">
        <v>-3537134</v>
      </c>
      <c r="H32" s="20">
        <v>166223</v>
      </c>
      <c r="I32" s="20">
        <v>182274</v>
      </c>
      <c r="J32" s="20">
        <v>-3188637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-3188637</v>
      </c>
      <c r="X32" s="20">
        <v>-6</v>
      </c>
      <c r="Y32" s="20">
        <v>-3188631</v>
      </c>
      <c r="Z32" s="21">
        <v>53143850</v>
      </c>
      <c r="AA32" s="22">
        <v>-6</v>
      </c>
    </row>
    <row r="33" spans="1:27" ht="13.5" x14ac:dyDescent="0.25">
      <c r="A33" s="23" t="s">
        <v>60</v>
      </c>
      <c r="B33" s="17" t="s">
        <v>32</v>
      </c>
      <c r="C33" s="18">
        <v>2282629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10692000</v>
      </c>
      <c r="F35" s="20">
        <v>10692000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2673000</v>
      </c>
      <c r="Y35" s="20">
        <v>-2673000</v>
      </c>
      <c r="Z35" s="21">
        <v>-100</v>
      </c>
      <c r="AA35" s="22">
        <v>10692000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105481828</v>
      </c>
      <c r="D37" s="29">
        <f t="shared" ref="D37:Y37" si="3">SUM(D29:D36)</f>
        <v>0</v>
      </c>
      <c r="E37" s="30">
        <f t="shared" si="3"/>
        <v>10692000</v>
      </c>
      <c r="F37" s="31">
        <f t="shared" si="3"/>
        <v>10691994</v>
      </c>
      <c r="G37" s="31">
        <f t="shared" si="3"/>
        <v>-3537134</v>
      </c>
      <c r="H37" s="31">
        <f t="shared" si="3"/>
        <v>166223</v>
      </c>
      <c r="I37" s="31">
        <f t="shared" si="3"/>
        <v>182274</v>
      </c>
      <c r="J37" s="31">
        <f t="shared" si="3"/>
        <v>-3188637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-3188637</v>
      </c>
      <c r="X37" s="31">
        <f t="shared" si="3"/>
        <v>2672994</v>
      </c>
      <c r="Y37" s="31">
        <f t="shared" si="3"/>
        <v>-5861631</v>
      </c>
      <c r="Z37" s="32">
        <f>+IF(X37&lt;&gt;0,+(Y37/X37)*100,0)</f>
        <v>-219.2908401590127</v>
      </c>
      <c r="AA37" s="33">
        <f>SUM(AA29:AA36)</f>
        <v>10691994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142560000</v>
      </c>
      <c r="F41" s="20">
        <v>142560000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35640000</v>
      </c>
      <c r="Y41" s="20">
        <v>-35640000</v>
      </c>
      <c r="Z41" s="21">
        <v>-100</v>
      </c>
      <c r="AA41" s="22">
        <v>142560000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142560000</v>
      </c>
      <c r="F43" s="36">
        <f t="shared" si="4"/>
        <v>142560000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35640000</v>
      </c>
      <c r="Y43" s="36">
        <f t="shared" si="4"/>
        <v>-35640000</v>
      </c>
      <c r="Z43" s="37">
        <f>+IF(X43&lt;&gt;0,+(Y43/X43)*100,0)</f>
        <v>-100</v>
      </c>
      <c r="AA43" s="38">
        <f>SUM(AA39:AA42)</f>
        <v>142560000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105481828</v>
      </c>
      <c r="D44" s="29">
        <f>+D37+D43</f>
        <v>0</v>
      </c>
      <c r="E44" s="30">
        <f t="shared" si="5"/>
        <v>153252000</v>
      </c>
      <c r="F44" s="31">
        <f t="shared" si="5"/>
        <v>153251994</v>
      </c>
      <c r="G44" s="31">
        <f t="shared" si="5"/>
        <v>-3537134</v>
      </c>
      <c r="H44" s="31">
        <f t="shared" si="5"/>
        <v>166223</v>
      </c>
      <c r="I44" s="31">
        <f t="shared" si="5"/>
        <v>182274</v>
      </c>
      <c r="J44" s="31">
        <f t="shared" si="5"/>
        <v>-3188637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-3188637</v>
      </c>
      <c r="X44" s="31">
        <f t="shared" si="5"/>
        <v>38312994</v>
      </c>
      <c r="Y44" s="31">
        <f t="shared" si="5"/>
        <v>-41501631</v>
      </c>
      <c r="Z44" s="32">
        <f>+IF(X44&lt;&gt;0,+(Y44/X44)*100,0)</f>
        <v>-108.32259937711994</v>
      </c>
      <c r="AA44" s="33">
        <f>+AA37+AA43</f>
        <v>153251994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-17998266</v>
      </c>
      <c r="D45" s="42">
        <f t="shared" si="6"/>
        <v>0</v>
      </c>
      <c r="E45" s="43">
        <f t="shared" si="6"/>
        <v>-43943524</v>
      </c>
      <c r="F45" s="44">
        <f t="shared" si="6"/>
        <v>-43943518</v>
      </c>
      <c r="G45" s="44">
        <f t="shared" si="6"/>
        <v>633458</v>
      </c>
      <c r="H45" s="44">
        <f t="shared" si="6"/>
        <v>5954498</v>
      </c>
      <c r="I45" s="44">
        <f t="shared" si="6"/>
        <v>-3875467</v>
      </c>
      <c r="J45" s="44">
        <f t="shared" si="6"/>
        <v>2712489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2712489</v>
      </c>
      <c r="X45" s="44">
        <f t="shared" si="6"/>
        <v>-10985878</v>
      </c>
      <c r="Y45" s="44">
        <f t="shared" si="6"/>
        <v>13698367</v>
      </c>
      <c r="Z45" s="45">
        <f>+IF(X45&lt;&gt;0,+(Y45/X45)*100,0)</f>
        <v>-124.69068926489079</v>
      </c>
      <c r="AA45" s="46">
        <f>+AA26-AA44</f>
        <v>-43943518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147613</v>
      </c>
      <c r="H6" s="20">
        <v>275243</v>
      </c>
      <c r="I6" s="20">
        <v>83803</v>
      </c>
      <c r="J6" s="20">
        <v>506659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506659</v>
      </c>
      <c r="X6" s="20"/>
      <c r="Y6" s="20">
        <v>506659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8350049</v>
      </c>
      <c r="H7" s="20">
        <v>-1152947</v>
      </c>
      <c r="I7" s="20">
        <v>367545</v>
      </c>
      <c r="J7" s="20">
        <v>7564647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7564647</v>
      </c>
      <c r="X7" s="20"/>
      <c r="Y7" s="20">
        <v>7564647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8497662</v>
      </c>
      <c r="H13" s="31">
        <f t="shared" si="0"/>
        <v>-877704</v>
      </c>
      <c r="I13" s="31">
        <f t="shared" si="0"/>
        <v>451348</v>
      </c>
      <c r="J13" s="31">
        <f t="shared" si="0"/>
        <v>8071306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8071306</v>
      </c>
      <c r="X13" s="31">
        <f t="shared" si="0"/>
        <v>0</v>
      </c>
      <c r="Y13" s="31">
        <f t="shared" si="0"/>
        <v>8071306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146790</v>
      </c>
      <c r="D17" s="18"/>
      <c r="E17" s="19">
        <v>-3385064</v>
      </c>
      <c r="F17" s="20">
        <v>-3385064</v>
      </c>
      <c r="G17" s="24">
        <v>146790</v>
      </c>
      <c r="H17" s="24"/>
      <c r="I17" s="24"/>
      <c r="J17" s="20">
        <v>146790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146790</v>
      </c>
      <c r="X17" s="20">
        <v>-846267</v>
      </c>
      <c r="Y17" s="24">
        <v>993057</v>
      </c>
      <c r="Z17" s="25">
        <v>-117.34558951252974</v>
      </c>
      <c r="AA17" s="26">
        <v>-3385064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146790</v>
      </c>
      <c r="D25" s="29">
        <f t="shared" ref="D25:Y25" si="1">SUM(D15:D24)</f>
        <v>0</v>
      </c>
      <c r="E25" s="35">
        <f t="shared" si="1"/>
        <v>-3385064</v>
      </c>
      <c r="F25" s="36">
        <f t="shared" si="1"/>
        <v>-3385064</v>
      </c>
      <c r="G25" s="36">
        <f t="shared" si="1"/>
        <v>146790</v>
      </c>
      <c r="H25" s="36">
        <f t="shared" si="1"/>
        <v>0</v>
      </c>
      <c r="I25" s="36">
        <f t="shared" si="1"/>
        <v>0</v>
      </c>
      <c r="J25" s="36">
        <f t="shared" si="1"/>
        <v>146790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146790</v>
      </c>
      <c r="X25" s="36">
        <f t="shared" si="1"/>
        <v>-846267</v>
      </c>
      <c r="Y25" s="36">
        <f t="shared" si="1"/>
        <v>993057</v>
      </c>
      <c r="Z25" s="37">
        <f>+IF(X25&lt;&gt;0,+(Y25/X25)*100,0)</f>
        <v>-117.34558951252974</v>
      </c>
      <c r="AA25" s="38">
        <f>SUM(AA15:AA24)</f>
        <v>-3385064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146790</v>
      </c>
      <c r="D26" s="29">
        <f>+D13+D25</f>
        <v>0</v>
      </c>
      <c r="E26" s="30">
        <f t="shared" si="2"/>
        <v>-3385064</v>
      </c>
      <c r="F26" s="31">
        <f t="shared" si="2"/>
        <v>-3385064</v>
      </c>
      <c r="G26" s="31">
        <f t="shared" si="2"/>
        <v>8644452</v>
      </c>
      <c r="H26" s="31">
        <f t="shared" si="2"/>
        <v>-877704</v>
      </c>
      <c r="I26" s="31">
        <f t="shared" si="2"/>
        <v>451348</v>
      </c>
      <c r="J26" s="31">
        <f t="shared" si="2"/>
        <v>8218096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8218096</v>
      </c>
      <c r="X26" s="31">
        <f t="shared" si="2"/>
        <v>-846267</v>
      </c>
      <c r="Y26" s="31">
        <f t="shared" si="2"/>
        <v>9064363</v>
      </c>
      <c r="Z26" s="32">
        <f>+IF(X26&lt;&gt;0,+(Y26/X26)*100,0)</f>
        <v>-1071.0996647630122</v>
      </c>
      <c r="AA26" s="33">
        <f>+AA13+AA25</f>
        <v>-3385064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-1116932</v>
      </c>
      <c r="H32" s="20"/>
      <c r="I32" s="20"/>
      <c r="J32" s="20">
        <v>-1116932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-1116932</v>
      </c>
      <c r="X32" s="20"/>
      <c r="Y32" s="20">
        <v>-1116932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-1116932</v>
      </c>
      <c r="H37" s="31">
        <f t="shared" si="3"/>
        <v>0</v>
      </c>
      <c r="I37" s="31">
        <f t="shared" si="3"/>
        <v>0</v>
      </c>
      <c r="J37" s="31">
        <f t="shared" si="3"/>
        <v>-1116932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-1116932</v>
      </c>
      <c r="X37" s="31">
        <f t="shared" si="3"/>
        <v>0</v>
      </c>
      <c r="Y37" s="31">
        <f t="shared" si="3"/>
        <v>-1116932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-1116932</v>
      </c>
      <c r="H44" s="31">
        <f t="shared" si="5"/>
        <v>0</v>
      </c>
      <c r="I44" s="31">
        <f t="shared" si="5"/>
        <v>0</v>
      </c>
      <c r="J44" s="31">
        <f t="shared" si="5"/>
        <v>-1116932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-1116932</v>
      </c>
      <c r="X44" s="31">
        <f t="shared" si="5"/>
        <v>0</v>
      </c>
      <c r="Y44" s="31">
        <f t="shared" si="5"/>
        <v>-1116932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146790</v>
      </c>
      <c r="D45" s="42">
        <f t="shared" si="6"/>
        <v>0</v>
      </c>
      <c r="E45" s="43">
        <f t="shared" si="6"/>
        <v>-3385064</v>
      </c>
      <c r="F45" s="44">
        <f t="shared" si="6"/>
        <v>-3385064</v>
      </c>
      <c r="G45" s="44">
        <f t="shared" si="6"/>
        <v>9761384</v>
      </c>
      <c r="H45" s="44">
        <f t="shared" si="6"/>
        <v>-877704</v>
      </c>
      <c r="I45" s="44">
        <f t="shared" si="6"/>
        <v>451348</v>
      </c>
      <c r="J45" s="44">
        <f t="shared" si="6"/>
        <v>9335028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9335028</v>
      </c>
      <c r="X45" s="44">
        <f t="shared" si="6"/>
        <v>-846267</v>
      </c>
      <c r="Y45" s="44">
        <f t="shared" si="6"/>
        <v>10181295</v>
      </c>
      <c r="Z45" s="45">
        <f>+IF(X45&lt;&gt;0,+(Y45/X45)*100,0)</f>
        <v>-1203.0830695277023</v>
      </c>
      <c r="AA45" s="46">
        <f>+AA26-AA44</f>
        <v>-3385064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-44156007</v>
      </c>
      <c r="D47" s="18"/>
      <c r="E47" s="19">
        <v>-15639649</v>
      </c>
      <c r="F47" s="20">
        <v>-15639649</v>
      </c>
      <c r="G47" s="20">
        <v>-44156006</v>
      </c>
      <c r="H47" s="20"/>
      <c r="I47" s="20"/>
      <c r="J47" s="20">
        <v>-44156006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-44156006</v>
      </c>
      <c r="X47" s="20">
        <v>-3909912</v>
      </c>
      <c r="Y47" s="20">
        <v>-40246094</v>
      </c>
      <c r="Z47" s="47">
        <v>1029.3350336273554</v>
      </c>
      <c r="AA47" s="22">
        <v>-15639649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-44156007</v>
      </c>
      <c r="D50" s="50">
        <f t="shared" ref="D50:Y50" si="7">SUM(D47:D49)</f>
        <v>0</v>
      </c>
      <c r="E50" s="51">
        <f t="shared" si="7"/>
        <v>-15639649</v>
      </c>
      <c r="F50" s="52">
        <f t="shared" si="7"/>
        <v>-15639649</v>
      </c>
      <c r="G50" s="52">
        <f t="shared" si="7"/>
        <v>-44156006</v>
      </c>
      <c r="H50" s="52">
        <f t="shared" si="7"/>
        <v>0</v>
      </c>
      <c r="I50" s="52">
        <f t="shared" si="7"/>
        <v>0</v>
      </c>
      <c r="J50" s="52">
        <f t="shared" si="7"/>
        <v>-44156006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-44156006</v>
      </c>
      <c r="X50" s="52">
        <f t="shared" si="7"/>
        <v>-3909912</v>
      </c>
      <c r="Y50" s="52">
        <f t="shared" si="7"/>
        <v>-40246094</v>
      </c>
      <c r="Z50" s="53">
        <f>+IF(X50&lt;&gt;0,+(Y50/X50)*100,0)</f>
        <v>1029.3350336273554</v>
      </c>
      <c r="AA50" s="54">
        <f>SUM(AA47:AA49)</f>
        <v>-15639649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51482699</v>
      </c>
      <c r="D17" s="18"/>
      <c r="E17" s="19">
        <v>55844000</v>
      </c>
      <c r="F17" s="20">
        <v>55844000</v>
      </c>
      <c r="G17" s="24">
        <v>52520764</v>
      </c>
      <c r="H17" s="24">
        <v>-1038066</v>
      </c>
      <c r="I17" s="24">
        <v>400091</v>
      </c>
      <c r="J17" s="20">
        <v>51882789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51882789</v>
      </c>
      <c r="X17" s="20">
        <v>13961013</v>
      </c>
      <c r="Y17" s="24">
        <v>37921776</v>
      </c>
      <c r="Z17" s="25">
        <v>271.62624947057924</v>
      </c>
      <c r="AA17" s="26">
        <v>55844000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51482699</v>
      </c>
      <c r="D25" s="29">
        <f t="shared" ref="D25:Y25" si="1">SUM(D15:D24)</f>
        <v>0</v>
      </c>
      <c r="E25" s="35">
        <f t="shared" si="1"/>
        <v>55844000</v>
      </c>
      <c r="F25" s="36">
        <f t="shared" si="1"/>
        <v>55844000</v>
      </c>
      <c r="G25" s="36">
        <f t="shared" si="1"/>
        <v>52520764</v>
      </c>
      <c r="H25" s="36">
        <f t="shared" si="1"/>
        <v>-1038066</v>
      </c>
      <c r="I25" s="36">
        <f t="shared" si="1"/>
        <v>400091</v>
      </c>
      <c r="J25" s="36">
        <f t="shared" si="1"/>
        <v>51882789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51882789</v>
      </c>
      <c r="X25" s="36">
        <f t="shared" si="1"/>
        <v>13961013</v>
      </c>
      <c r="Y25" s="36">
        <f t="shared" si="1"/>
        <v>37921776</v>
      </c>
      <c r="Z25" s="37">
        <f>+IF(X25&lt;&gt;0,+(Y25/X25)*100,0)</f>
        <v>271.62624947057924</v>
      </c>
      <c r="AA25" s="38">
        <f>SUM(AA15:AA24)</f>
        <v>55844000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51482699</v>
      </c>
      <c r="D26" s="29">
        <f>+D13+D25</f>
        <v>0</v>
      </c>
      <c r="E26" s="30">
        <f t="shared" si="2"/>
        <v>55844000</v>
      </c>
      <c r="F26" s="31">
        <f t="shared" si="2"/>
        <v>55844000</v>
      </c>
      <c r="G26" s="31">
        <f t="shared" si="2"/>
        <v>52520764</v>
      </c>
      <c r="H26" s="31">
        <f t="shared" si="2"/>
        <v>-1038066</v>
      </c>
      <c r="I26" s="31">
        <f t="shared" si="2"/>
        <v>400091</v>
      </c>
      <c r="J26" s="31">
        <f t="shared" si="2"/>
        <v>51882789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51882789</v>
      </c>
      <c r="X26" s="31">
        <f t="shared" si="2"/>
        <v>13961013</v>
      </c>
      <c r="Y26" s="31">
        <f t="shared" si="2"/>
        <v>37921776</v>
      </c>
      <c r="Z26" s="32">
        <f>+IF(X26&lt;&gt;0,+(Y26/X26)*100,0)</f>
        <v>271.62624947057924</v>
      </c>
      <c r="AA26" s="33">
        <f>+AA13+AA25</f>
        <v>55844000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51482699</v>
      </c>
      <c r="D45" s="42">
        <f t="shared" si="6"/>
        <v>0</v>
      </c>
      <c r="E45" s="43">
        <f t="shared" si="6"/>
        <v>55844000</v>
      </c>
      <c r="F45" s="44">
        <f t="shared" si="6"/>
        <v>55844000</v>
      </c>
      <c r="G45" s="44">
        <f t="shared" si="6"/>
        <v>52520764</v>
      </c>
      <c r="H45" s="44">
        <f t="shared" si="6"/>
        <v>-1038066</v>
      </c>
      <c r="I45" s="44">
        <f t="shared" si="6"/>
        <v>400091</v>
      </c>
      <c r="J45" s="44">
        <f t="shared" si="6"/>
        <v>51882789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51882789</v>
      </c>
      <c r="X45" s="44">
        <f t="shared" si="6"/>
        <v>13961013</v>
      </c>
      <c r="Y45" s="44">
        <f t="shared" si="6"/>
        <v>37921776</v>
      </c>
      <c r="Z45" s="45">
        <f>+IF(X45&lt;&gt;0,+(Y45/X45)*100,0)</f>
        <v>271.62624947057924</v>
      </c>
      <c r="AA45" s="46">
        <f>+AA26-AA44</f>
        <v>55844000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1257820</v>
      </c>
      <c r="D47" s="18"/>
      <c r="E47" s="19">
        <v>12452892</v>
      </c>
      <c r="F47" s="20">
        <v>12452892</v>
      </c>
      <c r="G47" s="20">
        <v>-1316221</v>
      </c>
      <c r="H47" s="20">
        <v>-1362037</v>
      </c>
      <c r="I47" s="20">
        <v>-1059390</v>
      </c>
      <c r="J47" s="20">
        <v>-3737648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-3737648</v>
      </c>
      <c r="X47" s="20">
        <v>3113220</v>
      </c>
      <c r="Y47" s="20">
        <v>-6850868</v>
      </c>
      <c r="Z47" s="47">
        <v>-220.05730401320821</v>
      </c>
      <c r="AA47" s="22">
        <v>12452892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1257820</v>
      </c>
      <c r="D50" s="50">
        <f t="shared" ref="D50:Y50" si="7">SUM(D47:D49)</f>
        <v>0</v>
      </c>
      <c r="E50" s="51">
        <f t="shared" si="7"/>
        <v>12452892</v>
      </c>
      <c r="F50" s="52">
        <f t="shared" si="7"/>
        <v>12452892</v>
      </c>
      <c r="G50" s="52">
        <f t="shared" si="7"/>
        <v>-1316221</v>
      </c>
      <c r="H50" s="52">
        <f t="shared" si="7"/>
        <v>-1362037</v>
      </c>
      <c r="I50" s="52">
        <f t="shared" si="7"/>
        <v>-1059390</v>
      </c>
      <c r="J50" s="52">
        <f t="shared" si="7"/>
        <v>-3737648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-3737648</v>
      </c>
      <c r="X50" s="52">
        <f t="shared" si="7"/>
        <v>3113220</v>
      </c>
      <c r="Y50" s="52">
        <f t="shared" si="7"/>
        <v>-6850868</v>
      </c>
      <c r="Z50" s="53">
        <f>+IF(X50&lt;&gt;0,+(Y50/X50)*100,0)</f>
        <v>-220.05730401320821</v>
      </c>
      <c r="AA50" s="54">
        <f>SUM(AA47:AA49)</f>
        <v>12452892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1261427</v>
      </c>
      <c r="D7" s="18"/>
      <c r="E7" s="19">
        <v>892687</v>
      </c>
      <c r="F7" s="20">
        <v>892687</v>
      </c>
      <c r="G7" s="20">
        <v>350317</v>
      </c>
      <c r="H7" s="20">
        <v>7047</v>
      </c>
      <c r="I7" s="20">
        <v>114446</v>
      </c>
      <c r="J7" s="20">
        <v>471810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471810</v>
      </c>
      <c r="X7" s="20">
        <v>223170</v>
      </c>
      <c r="Y7" s="20">
        <v>248640</v>
      </c>
      <c r="Z7" s="21">
        <v>111.41282430434198</v>
      </c>
      <c r="AA7" s="22">
        <v>892687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1261427</v>
      </c>
      <c r="D13" s="29">
        <f>SUM(D6:D12)</f>
        <v>0</v>
      </c>
      <c r="E13" s="30">
        <f t="shared" si="0"/>
        <v>892687</v>
      </c>
      <c r="F13" s="31">
        <f t="shared" si="0"/>
        <v>892687</v>
      </c>
      <c r="G13" s="31">
        <f t="shared" si="0"/>
        <v>350317</v>
      </c>
      <c r="H13" s="31">
        <f t="shared" si="0"/>
        <v>7047</v>
      </c>
      <c r="I13" s="31">
        <f t="shared" si="0"/>
        <v>114446</v>
      </c>
      <c r="J13" s="31">
        <f t="shared" si="0"/>
        <v>471810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471810</v>
      </c>
      <c r="X13" s="31">
        <f t="shared" si="0"/>
        <v>223170</v>
      </c>
      <c r="Y13" s="31">
        <f t="shared" si="0"/>
        <v>248640</v>
      </c>
      <c r="Z13" s="32">
        <f>+IF(X13&lt;&gt;0,+(Y13/X13)*100,0)</f>
        <v>111.41282430434198</v>
      </c>
      <c r="AA13" s="33">
        <f>SUM(AA6:AA12)</f>
        <v>892687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28693839</v>
      </c>
      <c r="D17" s="18"/>
      <c r="E17" s="19">
        <v>31461839</v>
      </c>
      <c r="F17" s="20">
        <v>31461839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7865459</v>
      </c>
      <c r="Y17" s="24">
        <v>-7865459</v>
      </c>
      <c r="Z17" s="25">
        <v>-100</v>
      </c>
      <c r="AA17" s="26">
        <v>31461839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28693839</v>
      </c>
      <c r="D25" s="29">
        <f t="shared" ref="D25:Y25" si="1">SUM(D15:D24)</f>
        <v>0</v>
      </c>
      <c r="E25" s="35">
        <f t="shared" si="1"/>
        <v>31461839</v>
      </c>
      <c r="F25" s="36">
        <f t="shared" si="1"/>
        <v>31461839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7865459</v>
      </c>
      <c r="Y25" s="36">
        <f t="shared" si="1"/>
        <v>-7865459</v>
      </c>
      <c r="Z25" s="37">
        <f>+IF(X25&lt;&gt;0,+(Y25/X25)*100,0)</f>
        <v>-100</v>
      </c>
      <c r="AA25" s="38">
        <f>SUM(AA15:AA24)</f>
        <v>31461839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29955266</v>
      </c>
      <c r="D26" s="29">
        <f>+D13+D25</f>
        <v>0</v>
      </c>
      <c r="E26" s="30">
        <f t="shared" si="2"/>
        <v>32354526</v>
      </c>
      <c r="F26" s="31">
        <f t="shared" si="2"/>
        <v>32354526</v>
      </c>
      <c r="G26" s="31">
        <f t="shared" si="2"/>
        <v>350317</v>
      </c>
      <c r="H26" s="31">
        <f t="shared" si="2"/>
        <v>7047</v>
      </c>
      <c r="I26" s="31">
        <f t="shared" si="2"/>
        <v>114446</v>
      </c>
      <c r="J26" s="31">
        <f t="shared" si="2"/>
        <v>471810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471810</v>
      </c>
      <c r="X26" s="31">
        <f t="shared" si="2"/>
        <v>8088629</v>
      </c>
      <c r="Y26" s="31">
        <f t="shared" si="2"/>
        <v>-7616819</v>
      </c>
      <c r="Z26" s="32">
        <f>+IF(X26&lt;&gt;0,+(Y26/X26)*100,0)</f>
        <v>-94.166996656664566</v>
      </c>
      <c r="AA26" s="33">
        <f>+AA13+AA25</f>
        <v>32354526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271452</v>
      </c>
      <c r="D30" s="18"/>
      <c r="E30" s="19">
        <v>258107</v>
      </c>
      <c r="F30" s="20">
        <v>258107</v>
      </c>
      <c r="G30" s="20">
        <v>-22050</v>
      </c>
      <c r="H30" s="20">
        <v>-22147</v>
      </c>
      <c r="I30" s="20">
        <v>-22324</v>
      </c>
      <c r="J30" s="20">
        <v>-66521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-66521</v>
      </c>
      <c r="X30" s="20">
        <v>64527</v>
      </c>
      <c r="Y30" s="20">
        <v>-131048</v>
      </c>
      <c r="Z30" s="21">
        <v>-203.09017930478714</v>
      </c>
      <c r="AA30" s="22">
        <v>258107</v>
      </c>
    </row>
    <row r="31" spans="1:27" ht="13.5" x14ac:dyDescent="0.25">
      <c r="A31" s="23" t="s">
        <v>58</v>
      </c>
      <c r="B31" s="39" t="s">
        <v>32</v>
      </c>
      <c r="C31" s="18">
        <v>56304</v>
      </c>
      <c r="D31" s="18"/>
      <c r="E31" s="19">
        <v>57677</v>
      </c>
      <c r="F31" s="20">
        <v>57677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14418</v>
      </c>
      <c r="Y31" s="20">
        <v>-14418</v>
      </c>
      <c r="Z31" s="21">
        <v>-100</v>
      </c>
      <c r="AA31" s="22">
        <v>57677</v>
      </c>
    </row>
    <row r="32" spans="1:27" ht="13.5" x14ac:dyDescent="0.25">
      <c r="A32" s="23" t="s">
        <v>59</v>
      </c>
      <c r="B32" s="17" t="s">
        <v>32</v>
      </c>
      <c r="C32" s="18">
        <v>-28569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299187</v>
      </c>
      <c r="D37" s="29">
        <f t="shared" ref="D37:Y37" si="3">SUM(D29:D36)</f>
        <v>0</v>
      </c>
      <c r="E37" s="30">
        <f t="shared" si="3"/>
        <v>315784</v>
      </c>
      <c r="F37" s="31">
        <f t="shared" si="3"/>
        <v>315784</v>
      </c>
      <c r="G37" s="31">
        <f t="shared" si="3"/>
        <v>-22050</v>
      </c>
      <c r="H37" s="31">
        <f t="shared" si="3"/>
        <v>-22147</v>
      </c>
      <c r="I37" s="31">
        <f t="shared" si="3"/>
        <v>-22324</v>
      </c>
      <c r="J37" s="31">
        <f t="shared" si="3"/>
        <v>-66521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-66521</v>
      </c>
      <c r="X37" s="31">
        <f t="shared" si="3"/>
        <v>78945</v>
      </c>
      <c r="Y37" s="31">
        <f t="shared" si="3"/>
        <v>-145466</v>
      </c>
      <c r="Z37" s="32">
        <f>+IF(X37&lt;&gt;0,+(Y37/X37)*100,0)</f>
        <v>-184.26246120716957</v>
      </c>
      <c r="AA37" s="33">
        <f>SUM(AA29:AA36)</f>
        <v>315784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299187</v>
      </c>
      <c r="D44" s="29">
        <f>+D37+D43</f>
        <v>0</v>
      </c>
      <c r="E44" s="30">
        <f t="shared" si="5"/>
        <v>315784</v>
      </c>
      <c r="F44" s="31">
        <f t="shared" si="5"/>
        <v>315784</v>
      </c>
      <c r="G44" s="31">
        <f t="shared" si="5"/>
        <v>-22050</v>
      </c>
      <c r="H44" s="31">
        <f t="shared" si="5"/>
        <v>-22147</v>
      </c>
      <c r="I44" s="31">
        <f t="shared" si="5"/>
        <v>-22324</v>
      </c>
      <c r="J44" s="31">
        <f t="shared" si="5"/>
        <v>-66521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-66521</v>
      </c>
      <c r="X44" s="31">
        <f t="shared" si="5"/>
        <v>78945</v>
      </c>
      <c r="Y44" s="31">
        <f t="shared" si="5"/>
        <v>-145466</v>
      </c>
      <c r="Z44" s="32">
        <f>+IF(X44&lt;&gt;0,+(Y44/X44)*100,0)</f>
        <v>-184.26246120716957</v>
      </c>
      <c r="AA44" s="33">
        <f>+AA37+AA43</f>
        <v>315784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29656079</v>
      </c>
      <c r="D45" s="42">
        <f t="shared" si="6"/>
        <v>0</v>
      </c>
      <c r="E45" s="43">
        <f t="shared" si="6"/>
        <v>32038742</v>
      </c>
      <c r="F45" s="44">
        <f t="shared" si="6"/>
        <v>32038742</v>
      </c>
      <c r="G45" s="44">
        <f t="shared" si="6"/>
        <v>372367</v>
      </c>
      <c r="H45" s="44">
        <f t="shared" si="6"/>
        <v>29194</v>
      </c>
      <c r="I45" s="44">
        <f t="shared" si="6"/>
        <v>136770</v>
      </c>
      <c r="J45" s="44">
        <f t="shared" si="6"/>
        <v>538331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538331</v>
      </c>
      <c r="X45" s="44">
        <f t="shared" si="6"/>
        <v>8009684</v>
      </c>
      <c r="Y45" s="44">
        <f t="shared" si="6"/>
        <v>-7471353</v>
      </c>
      <c r="Z45" s="45">
        <f>+IF(X45&lt;&gt;0,+(Y45/X45)*100,0)</f>
        <v>-93.278998272591025</v>
      </c>
      <c r="AA45" s="46">
        <f>+AA26-AA44</f>
        <v>32038742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1482800</v>
      </c>
      <c r="F17" s="20">
        <v>1482800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370701</v>
      </c>
      <c r="Y17" s="24">
        <v>-370701</v>
      </c>
      <c r="Z17" s="25">
        <v>-100</v>
      </c>
      <c r="AA17" s="26">
        <v>1482800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1482800</v>
      </c>
      <c r="F25" s="36">
        <f t="shared" si="1"/>
        <v>1482800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370701</v>
      </c>
      <c r="Y25" s="36">
        <f t="shared" si="1"/>
        <v>-370701</v>
      </c>
      <c r="Z25" s="37">
        <f>+IF(X25&lt;&gt;0,+(Y25/X25)*100,0)</f>
        <v>-100</v>
      </c>
      <c r="AA25" s="38">
        <f>SUM(AA15:AA24)</f>
        <v>1482800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1482800</v>
      </c>
      <c r="F26" s="31">
        <f t="shared" si="2"/>
        <v>1482800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370701</v>
      </c>
      <c r="Y26" s="31">
        <f t="shared" si="2"/>
        <v>-370701</v>
      </c>
      <c r="Z26" s="32">
        <f>+IF(X26&lt;&gt;0,+(Y26/X26)*100,0)</f>
        <v>-100</v>
      </c>
      <c r="AA26" s="33">
        <f>+AA13+AA25</f>
        <v>1482800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-1020839</v>
      </c>
      <c r="F32" s="20">
        <v>-1020839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-255210</v>
      </c>
      <c r="Y32" s="20">
        <v>255210</v>
      </c>
      <c r="Z32" s="21">
        <v>-100</v>
      </c>
      <c r="AA32" s="22">
        <v>-1020839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-1020839</v>
      </c>
      <c r="F37" s="31">
        <f t="shared" si="3"/>
        <v>-1020839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-255210</v>
      </c>
      <c r="Y37" s="31">
        <f t="shared" si="3"/>
        <v>255210</v>
      </c>
      <c r="Z37" s="32">
        <f>+IF(X37&lt;&gt;0,+(Y37/X37)*100,0)</f>
        <v>-100</v>
      </c>
      <c r="AA37" s="33">
        <f>SUM(AA29:AA36)</f>
        <v>-1020839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-1020839</v>
      </c>
      <c r="F44" s="31">
        <f t="shared" si="5"/>
        <v>-1020839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-255210</v>
      </c>
      <c r="Y44" s="31">
        <f t="shared" si="5"/>
        <v>255210</v>
      </c>
      <c r="Z44" s="32">
        <f>+IF(X44&lt;&gt;0,+(Y44/X44)*100,0)</f>
        <v>-100</v>
      </c>
      <c r="AA44" s="33">
        <f>+AA37+AA43</f>
        <v>-1020839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2503639</v>
      </c>
      <c r="F45" s="44">
        <f t="shared" si="6"/>
        <v>2503639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625911</v>
      </c>
      <c r="Y45" s="44">
        <f t="shared" si="6"/>
        <v>-625911</v>
      </c>
      <c r="Z45" s="45">
        <f>+IF(X45&lt;&gt;0,+(Y45/X45)*100,0)</f>
        <v>-100</v>
      </c>
      <c r="AA45" s="46">
        <f>+AA26-AA44</f>
        <v>2503639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-24779271</v>
      </c>
      <c r="D47" s="18"/>
      <c r="E47" s="19">
        <v>-3238709</v>
      </c>
      <c r="F47" s="20">
        <v>-3238709</v>
      </c>
      <c r="G47" s="20">
        <v>-26617843</v>
      </c>
      <c r="H47" s="20">
        <v>-1906190</v>
      </c>
      <c r="I47" s="20">
        <v>-492100</v>
      </c>
      <c r="J47" s="20">
        <v>-29016133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-29016133</v>
      </c>
      <c r="X47" s="20">
        <v>-809676</v>
      </c>
      <c r="Y47" s="20">
        <v>-28206457</v>
      </c>
      <c r="Z47" s="47">
        <v>3483.6721108196366</v>
      </c>
      <c r="AA47" s="22">
        <v>-3238709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-24779271</v>
      </c>
      <c r="D50" s="50">
        <f t="shared" ref="D50:Y50" si="7">SUM(D47:D49)</f>
        <v>0</v>
      </c>
      <c r="E50" s="51">
        <f t="shared" si="7"/>
        <v>-3238709</v>
      </c>
      <c r="F50" s="52">
        <f t="shared" si="7"/>
        <v>-3238709</v>
      </c>
      <c r="G50" s="52">
        <f t="shared" si="7"/>
        <v>-26617843</v>
      </c>
      <c r="H50" s="52">
        <f t="shared" si="7"/>
        <v>-1906190</v>
      </c>
      <c r="I50" s="52">
        <f t="shared" si="7"/>
        <v>-492100</v>
      </c>
      <c r="J50" s="52">
        <f t="shared" si="7"/>
        <v>-29016133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-29016133</v>
      </c>
      <c r="X50" s="52">
        <f t="shared" si="7"/>
        <v>-809676</v>
      </c>
      <c r="Y50" s="52">
        <f t="shared" si="7"/>
        <v>-28206457</v>
      </c>
      <c r="Z50" s="53">
        <f>+IF(X50&lt;&gt;0,+(Y50/X50)*100,0)</f>
        <v>3483.6721108196366</v>
      </c>
      <c r="AA50" s="54">
        <f>SUM(AA47:AA49)</f>
        <v>-3238709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10872000</v>
      </c>
      <c r="F6" s="20">
        <v>10872000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2718000</v>
      </c>
      <c r="Y6" s="20">
        <v>-2718000</v>
      </c>
      <c r="Z6" s="21">
        <v>-100</v>
      </c>
      <c r="AA6" s="22">
        <v>10872000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10872000</v>
      </c>
      <c r="F13" s="31">
        <f t="shared" si="0"/>
        <v>10872000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2718000</v>
      </c>
      <c r="Y13" s="31">
        <f t="shared" si="0"/>
        <v>-2718000</v>
      </c>
      <c r="Z13" s="32">
        <f>+IF(X13&lt;&gt;0,+(Y13/X13)*100,0)</f>
        <v>-100</v>
      </c>
      <c r="AA13" s="33">
        <f>SUM(AA6:AA12)</f>
        <v>10872000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2608548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2608548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2608548</v>
      </c>
      <c r="D26" s="29">
        <f>+D13+D25</f>
        <v>0</v>
      </c>
      <c r="E26" s="30">
        <f t="shared" si="2"/>
        <v>10872000</v>
      </c>
      <c r="F26" s="31">
        <f t="shared" si="2"/>
        <v>10872000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2718000</v>
      </c>
      <c r="Y26" s="31">
        <f t="shared" si="2"/>
        <v>-2718000</v>
      </c>
      <c r="Z26" s="32">
        <f>+IF(X26&lt;&gt;0,+(Y26/X26)*100,0)</f>
        <v>-100</v>
      </c>
      <c r="AA26" s="33">
        <f>+AA13+AA25</f>
        <v>10872000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114219675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732</v>
      </c>
      <c r="D33" s="18"/>
      <c r="E33" s="19">
        <v>732</v>
      </c>
      <c r="F33" s="20">
        <v>732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183</v>
      </c>
      <c r="Y33" s="20">
        <v>-183</v>
      </c>
      <c r="Z33" s="21">
        <v>-100</v>
      </c>
      <c r="AA33" s="22">
        <v>732</v>
      </c>
    </row>
    <row r="34" spans="1:27" ht="13.5" x14ac:dyDescent="0.25">
      <c r="A34" s="23" t="s">
        <v>61</v>
      </c>
      <c r="B34" s="17" t="s">
        <v>32</v>
      </c>
      <c r="C34" s="18">
        <v>117000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114337407</v>
      </c>
      <c r="D37" s="29">
        <f t="shared" ref="D37:Y37" si="3">SUM(D29:D36)</f>
        <v>0</v>
      </c>
      <c r="E37" s="30">
        <f t="shared" si="3"/>
        <v>732</v>
      </c>
      <c r="F37" s="31">
        <f t="shared" si="3"/>
        <v>732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183</v>
      </c>
      <c r="Y37" s="31">
        <f t="shared" si="3"/>
        <v>-183</v>
      </c>
      <c r="Z37" s="32">
        <f>+IF(X37&lt;&gt;0,+(Y37/X37)*100,0)</f>
        <v>-100</v>
      </c>
      <c r="AA37" s="33">
        <f>SUM(AA29:AA36)</f>
        <v>732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-247000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-247000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114090407</v>
      </c>
      <c r="D44" s="29">
        <f>+D37+D43</f>
        <v>0</v>
      </c>
      <c r="E44" s="30">
        <f t="shared" si="5"/>
        <v>732</v>
      </c>
      <c r="F44" s="31">
        <f t="shared" si="5"/>
        <v>732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183</v>
      </c>
      <c r="Y44" s="31">
        <f t="shared" si="5"/>
        <v>-183</v>
      </c>
      <c r="Z44" s="32">
        <f>+IF(X44&lt;&gt;0,+(Y44/X44)*100,0)</f>
        <v>-100</v>
      </c>
      <c r="AA44" s="33">
        <f>+AA37+AA43</f>
        <v>732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-111481859</v>
      </c>
      <c r="D45" s="42">
        <f t="shared" si="6"/>
        <v>0</v>
      </c>
      <c r="E45" s="43">
        <f t="shared" si="6"/>
        <v>10871268</v>
      </c>
      <c r="F45" s="44">
        <f t="shared" si="6"/>
        <v>10871268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2717817</v>
      </c>
      <c r="Y45" s="44">
        <f t="shared" si="6"/>
        <v>-2717817</v>
      </c>
      <c r="Z45" s="45">
        <f>+IF(X45&lt;&gt;0,+(Y45/X45)*100,0)</f>
        <v>-100</v>
      </c>
      <c r="AA45" s="46">
        <f>+AA26-AA44</f>
        <v>10871268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-8636818</v>
      </c>
      <c r="D6" s="18"/>
      <c r="E6" s="19">
        <v>-7432239</v>
      </c>
      <c r="F6" s="20">
        <v>-7432239</v>
      </c>
      <c r="G6" s="20">
        <v>-1389837</v>
      </c>
      <c r="H6" s="20">
        <v>-4854518</v>
      </c>
      <c r="I6" s="20">
        <v>-4031943</v>
      </c>
      <c r="J6" s="20">
        <v>-10276298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-10276298</v>
      </c>
      <c r="X6" s="20">
        <v>-7056434</v>
      </c>
      <c r="Y6" s="20">
        <v>-3219864</v>
      </c>
      <c r="Z6" s="21">
        <v>45.630186578659988</v>
      </c>
      <c r="AA6" s="22">
        <v>-7432239</v>
      </c>
    </row>
    <row r="7" spans="1:27" ht="13.5" x14ac:dyDescent="0.25">
      <c r="A7" s="23" t="s">
        <v>35</v>
      </c>
      <c r="B7" s="17" t="s">
        <v>32</v>
      </c>
      <c r="C7" s="18">
        <v>-57685670</v>
      </c>
      <c r="D7" s="18"/>
      <c r="E7" s="19">
        <v>9274866</v>
      </c>
      <c r="F7" s="20">
        <v>9274866</v>
      </c>
      <c r="G7" s="20">
        <v>1107263</v>
      </c>
      <c r="H7" s="20">
        <v>1157626</v>
      </c>
      <c r="I7" s="20">
        <v>-38008</v>
      </c>
      <c r="J7" s="20">
        <v>2226881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2226881</v>
      </c>
      <c r="X7" s="20">
        <v>2578908</v>
      </c>
      <c r="Y7" s="20">
        <v>-352027</v>
      </c>
      <c r="Z7" s="21">
        <v>-13.650234905626723</v>
      </c>
      <c r="AA7" s="22">
        <v>9274866</v>
      </c>
    </row>
    <row r="8" spans="1:27" ht="13.5" x14ac:dyDescent="0.25">
      <c r="A8" s="23" t="s">
        <v>36</v>
      </c>
      <c r="B8" s="17" t="s">
        <v>32</v>
      </c>
      <c r="C8" s="18">
        <v>-1063102</v>
      </c>
      <c r="D8" s="18"/>
      <c r="E8" s="19">
        <v>274460</v>
      </c>
      <c r="F8" s="20">
        <v>274460</v>
      </c>
      <c r="G8" s="20">
        <v>74901</v>
      </c>
      <c r="H8" s="20">
        <v>-1006071</v>
      </c>
      <c r="I8" s="20">
        <v>73067</v>
      </c>
      <c r="J8" s="20">
        <v>-858103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-858103</v>
      </c>
      <c r="X8" s="20">
        <v>68616</v>
      </c>
      <c r="Y8" s="20">
        <v>-926719</v>
      </c>
      <c r="Z8" s="21">
        <v>-1350.587326571062</v>
      </c>
      <c r="AA8" s="22">
        <v>274460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1789829</v>
      </c>
      <c r="D12" s="18"/>
      <c r="E12" s="19"/>
      <c r="F12" s="20"/>
      <c r="G12" s="20">
        <v>2003148</v>
      </c>
      <c r="H12" s="20">
        <v>-213318</v>
      </c>
      <c r="I12" s="20"/>
      <c r="J12" s="20">
        <v>1789830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1789830</v>
      </c>
      <c r="X12" s="20"/>
      <c r="Y12" s="20">
        <v>1789830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-65595761</v>
      </c>
      <c r="D13" s="29">
        <f>SUM(D6:D12)</f>
        <v>0</v>
      </c>
      <c r="E13" s="30">
        <f t="shared" si="0"/>
        <v>2117087</v>
      </c>
      <c r="F13" s="31">
        <f t="shared" si="0"/>
        <v>2117087</v>
      </c>
      <c r="G13" s="31">
        <f t="shared" si="0"/>
        <v>1795475</v>
      </c>
      <c r="H13" s="31">
        <f t="shared" si="0"/>
        <v>-4916281</v>
      </c>
      <c r="I13" s="31">
        <f t="shared" si="0"/>
        <v>-3996884</v>
      </c>
      <c r="J13" s="31">
        <f t="shared" si="0"/>
        <v>-7117690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-7117690</v>
      </c>
      <c r="X13" s="31">
        <f t="shared" si="0"/>
        <v>-4408910</v>
      </c>
      <c r="Y13" s="31">
        <f t="shared" si="0"/>
        <v>-2708780</v>
      </c>
      <c r="Z13" s="32">
        <f>+IF(X13&lt;&gt;0,+(Y13/X13)*100,0)</f>
        <v>61.43876831234931</v>
      </c>
      <c r="AA13" s="33">
        <f>SUM(AA6:AA12)</f>
        <v>2117087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11566861</v>
      </c>
      <c r="D17" s="18"/>
      <c r="E17" s="19">
        <v>1760040</v>
      </c>
      <c r="F17" s="20">
        <v>1760040</v>
      </c>
      <c r="G17" s="24">
        <v>11566861</v>
      </c>
      <c r="H17" s="24">
        <v>743497</v>
      </c>
      <c r="I17" s="24"/>
      <c r="J17" s="20">
        <v>12310358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12310358</v>
      </c>
      <c r="X17" s="20">
        <v>1235008</v>
      </c>
      <c r="Y17" s="24">
        <v>11075350</v>
      </c>
      <c r="Z17" s="25">
        <v>896.78366455925789</v>
      </c>
      <c r="AA17" s="26">
        <v>1760040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11566861</v>
      </c>
      <c r="D25" s="29">
        <f t="shared" ref="D25:Y25" si="1">SUM(D15:D24)</f>
        <v>0</v>
      </c>
      <c r="E25" s="35">
        <f t="shared" si="1"/>
        <v>1760040</v>
      </c>
      <c r="F25" s="36">
        <f t="shared" si="1"/>
        <v>1760040</v>
      </c>
      <c r="G25" s="36">
        <f t="shared" si="1"/>
        <v>11566861</v>
      </c>
      <c r="H25" s="36">
        <f t="shared" si="1"/>
        <v>743497</v>
      </c>
      <c r="I25" s="36">
        <f t="shared" si="1"/>
        <v>0</v>
      </c>
      <c r="J25" s="36">
        <f t="shared" si="1"/>
        <v>12310358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12310358</v>
      </c>
      <c r="X25" s="36">
        <f t="shared" si="1"/>
        <v>1235008</v>
      </c>
      <c r="Y25" s="36">
        <f t="shared" si="1"/>
        <v>11075350</v>
      </c>
      <c r="Z25" s="37">
        <f>+IF(X25&lt;&gt;0,+(Y25/X25)*100,0)</f>
        <v>896.78366455925789</v>
      </c>
      <c r="AA25" s="38">
        <f>SUM(AA15:AA24)</f>
        <v>1760040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-54028900</v>
      </c>
      <c r="D26" s="29">
        <f>+D13+D25</f>
        <v>0</v>
      </c>
      <c r="E26" s="30">
        <f t="shared" si="2"/>
        <v>3877127</v>
      </c>
      <c r="F26" s="31">
        <f t="shared" si="2"/>
        <v>3877127</v>
      </c>
      <c r="G26" s="31">
        <f t="shared" si="2"/>
        <v>13362336</v>
      </c>
      <c r="H26" s="31">
        <f t="shared" si="2"/>
        <v>-4172784</v>
      </c>
      <c r="I26" s="31">
        <f t="shared" si="2"/>
        <v>-3996884</v>
      </c>
      <c r="J26" s="31">
        <f t="shared" si="2"/>
        <v>5192668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5192668</v>
      </c>
      <c r="X26" s="31">
        <f t="shared" si="2"/>
        <v>-3173902</v>
      </c>
      <c r="Y26" s="31">
        <f t="shared" si="2"/>
        <v>8366570</v>
      </c>
      <c r="Z26" s="32">
        <f>+IF(X26&lt;&gt;0,+(Y26/X26)*100,0)</f>
        <v>-263.605177475549</v>
      </c>
      <c r="AA26" s="33">
        <f>+AA13+AA25</f>
        <v>3877127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-1648</v>
      </c>
      <c r="D32" s="18"/>
      <c r="E32" s="19">
        <v>-1648</v>
      </c>
      <c r="F32" s="20">
        <v>-1648</v>
      </c>
      <c r="G32" s="20">
        <v>-1648</v>
      </c>
      <c r="H32" s="20">
        <v>7697976</v>
      </c>
      <c r="I32" s="20">
        <v>-7697976</v>
      </c>
      <c r="J32" s="20">
        <v>-1648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-1648</v>
      </c>
      <c r="X32" s="20">
        <v>-1648</v>
      </c>
      <c r="Y32" s="20"/>
      <c r="Z32" s="21"/>
      <c r="AA32" s="22">
        <v>-1648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-1648</v>
      </c>
      <c r="D37" s="29">
        <f t="shared" ref="D37:Y37" si="3">SUM(D29:D36)</f>
        <v>0</v>
      </c>
      <c r="E37" s="30">
        <f t="shared" si="3"/>
        <v>-1648</v>
      </c>
      <c r="F37" s="31">
        <f t="shared" si="3"/>
        <v>-1648</v>
      </c>
      <c r="G37" s="31">
        <f t="shared" si="3"/>
        <v>-1648</v>
      </c>
      <c r="H37" s="31">
        <f t="shared" si="3"/>
        <v>7697976</v>
      </c>
      <c r="I37" s="31">
        <f t="shared" si="3"/>
        <v>-7697976</v>
      </c>
      <c r="J37" s="31">
        <f t="shared" si="3"/>
        <v>-1648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-1648</v>
      </c>
      <c r="X37" s="31">
        <f t="shared" si="3"/>
        <v>-1648</v>
      </c>
      <c r="Y37" s="31">
        <f t="shared" si="3"/>
        <v>0</v>
      </c>
      <c r="Z37" s="32">
        <f>+IF(X37&lt;&gt;0,+(Y37/X37)*100,0)</f>
        <v>0</v>
      </c>
      <c r="AA37" s="33">
        <f>SUM(AA29:AA36)</f>
        <v>-1648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-1648</v>
      </c>
      <c r="D44" s="29">
        <f>+D37+D43</f>
        <v>0</v>
      </c>
      <c r="E44" s="30">
        <f t="shared" si="5"/>
        <v>-1648</v>
      </c>
      <c r="F44" s="31">
        <f t="shared" si="5"/>
        <v>-1648</v>
      </c>
      <c r="G44" s="31">
        <f t="shared" si="5"/>
        <v>-1648</v>
      </c>
      <c r="H44" s="31">
        <f t="shared" si="5"/>
        <v>7697976</v>
      </c>
      <c r="I44" s="31">
        <f t="shared" si="5"/>
        <v>-7697976</v>
      </c>
      <c r="J44" s="31">
        <f t="shared" si="5"/>
        <v>-1648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-1648</v>
      </c>
      <c r="X44" s="31">
        <f t="shared" si="5"/>
        <v>-1648</v>
      </c>
      <c r="Y44" s="31">
        <f t="shared" si="5"/>
        <v>0</v>
      </c>
      <c r="Z44" s="32">
        <f>+IF(X44&lt;&gt;0,+(Y44/X44)*100,0)</f>
        <v>0</v>
      </c>
      <c r="AA44" s="33">
        <f>+AA37+AA43</f>
        <v>-1648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-54027252</v>
      </c>
      <c r="D45" s="42">
        <f t="shared" si="6"/>
        <v>0</v>
      </c>
      <c r="E45" s="43">
        <f t="shared" si="6"/>
        <v>3878775</v>
      </c>
      <c r="F45" s="44">
        <f t="shared" si="6"/>
        <v>3878775</v>
      </c>
      <c r="G45" s="44">
        <f t="shared" si="6"/>
        <v>13363984</v>
      </c>
      <c r="H45" s="44">
        <f t="shared" si="6"/>
        <v>-11870760</v>
      </c>
      <c r="I45" s="44">
        <f t="shared" si="6"/>
        <v>3701092</v>
      </c>
      <c r="J45" s="44">
        <f t="shared" si="6"/>
        <v>5194316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5194316</v>
      </c>
      <c r="X45" s="44">
        <f t="shared" si="6"/>
        <v>-3172254</v>
      </c>
      <c r="Y45" s="44">
        <f t="shared" si="6"/>
        <v>8366570</v>
      </c>
      <c r="Z45" s="45">
        <f>+IF(X45&lt;&gt;0,+(Y45/X45)*100,0)</f>
        <v>-263.74212153251284</v>
      </c>
      <c r="AA45" s="46">
        <f>+AA26-AA44</f>
        <v>3878775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3187967</v>
      </c>
      <c r="F47" s="20">
        <v>3187967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-4141193</v>
      </c>
      <c r="Y47" s="20">
        <v>4141193</v>
      </c>
      <c r="Z47" s="47">
        <v>-100</v>
      </c>
      <c r="AA47" s="22">
        <v>3187967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3187967</v>
      </c>
      <c r="F50" s="52">
        <f t="shared" si="7"/>
        <v>3187967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-4141193</v>
      </c>
      <c r="Y50" s="52">
        <f t="shared" si="7"/>
        <v>4141193</v>
      </c>
      <c r="Z50" s="53">
        <f>+IF(X50&lt;&gt;0,+(Y50/X50)*100,0)</f>
        <v>-100</v>
      </c>
      <c r="AA50" s="54">
        <f>SUM(AA47:AA49)</f>
        <v>3187967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-27135306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-6783834</v>
      </c>
      <c r="Y6" s="20">
        <v>6783834</v>
      </c>
      <c r="Z6" s="21">
        <v>-100</v>
      </c>
      <c r="AA6" s="22">
        <v>-27135306</v>
      </c>
    </row>
    <row r="7" spans="1:27" ht="13.5" x14ac:dyDescent="0.25">
      <c r="A7" s="23" t="s">
        <v>35</v>
      </c>
      <c r="B7" s="17" t="s">
        <v>32</v>
      </c>
      <c r="C7" s="18">
        <v>37068003</v>
      </c>
      <c r="D7" s="18"/>
      <c r="E7" s="19"/>
      <c r="F7" s="20">
        <v>68838402</v>
      </c>
      <c r="G7" s="20"/>
      <c r="H7" s="20"/>
      <c r="I7" s="20">
        <v>-3749520</v>
      </c>
      <c r="J7" s="20">
        <v>-3749520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-3749520</v>
      </c>
      <c r="X7" s="20">
        <v>17209599</v>
      </c>
      <c r="Y7" s="20">
        <v>-20959119</v>
      </c>
      <c r="Z7" s="21">
        <v>-121.78737575465878</v>
      </c>
      <c r="AA7" s="22">
        <v>68838402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>
        <v>-1225681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-306420</v>
      </c>
      <c r="Y10" s="20">
        <v>306420</v>
      </c>
      <c r="Z10" s="21">
        <v>-100</v>
      </c>
      <c r="AA10" s="22">
        <v>-1225681</v>
      </c>
    </row>
    <row r="11" spans="1:27" ht="13.5" x14ac:dyDescent="0.25">
      <c r="A11" s="23" t="s">
        <v>39</v>
      </c>
      <c r="B11" s="17" t="s">
        <v>32</v>
      </c>
      <c r="C11" s="18">
        <v>14798743</v>
      </c>
      <c r="D11" s="18"/>
      <c r="E11" s="19"/>
      <c r="F11" s="20">
        <v>18006491</v>
      </c>
      <c r="G11" s="24"/>
      <c r="H11" s="24"/>
      <c r="I11" s="24">
        <v>1672312</v>
      </c>
      <c r="J11" s="20">
        <v>1672312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1672312</v>
      </c>
      <c r="X11" s="20">
        <v>4501629</v>
      </c>
      <c r="Y11" s="24">
        <v>-2829317</v>
      </c>
      <c r="Z11" s="25">
        <v>-62.85095906392997</v>
      </c>
      <c r="AA11" s="26">
        <v>18006491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51866746</v>
      </c>
      <c r="D13" s="29">
        <f>SUM(D6:D12)</f>
        <v>0</v>
      </c>
      <c r="E13" s="30">
        <f t="shared" si="0"/>
        <v>0</v>
      </c>
      <c r="F13" s="31">
        <f t="shared" si="0"/>
        <v>58483906</v>
      </c>
      <c r="G13" s="31">
        <f t="shared" si="0"/>
        <v>0</v>
      </c>
      <c r="H13" s="31">
        <f t="shared" si="0"/>
        <v>0</v>
      </c>
      <c r="I13" s="31">
        <f t="shared" si="0"/>
        <v>-2077208</v>
      </c>
      <c r="J13" s="31">
        <f t="shared" si="0"/>
        <v>-2077208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-2077208</v>
      </c>
      <c r="X13" s="31">
        <f t="shared" si="0"/>
        <v>14620974</v>
      </c>
      <c r="Y13" s="31">
        <f t="shared" si="0"/>
        <v>-16698182</v>
      </c>
      <c r="Z13" s="32">
        <f>+IF(X13&lt;&gt;0,+(Y13/X13)*100,0)</f>
        <v>-114.20704256775234</v>
      </c>
      <c r="AA13" s="33">
        <f>SUM(AA6:AA12)</f>
        <v>58483906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19277260</v>
      </c>
      <c r="D17" s="18"/>
      <c r="E17" s="19"/>
      <c r="F17" s="20">
        <v>14485598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3621399</v>
      </c>
      <c r="Y17" s="24">
        <v>-3621399</v>
      </c>
      <c r="Z17" s="25">
        <v>-100</v>
      </c>
      <c r="AA17" s="26">
        <v>14485598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19277260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14485598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3621399</v>
      </c>
      <c r="Y25" s="36">
        <f t="shared" si="1"/>
        <v>-3621399</v>
      </c>
      <c r="Z25" s="37">
        <f>+IF(X25&lt;&gt;0,+(Y25/X25)*100,0)</f>
        <v>-100</v>
      </c>
      <c r="AA25" s="38">
        <f>SUM(AA15:AA24)</f>
        <v>14485598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71144006</v>
      </c>
      <c r="D26" s="29">
        <f>+D13+D25</f>
        <v>0</v>
      </c>
      <c r="E26" s="30">
        <f t="shared" si="2"/>
        <v>0</v>
      </c>
      <c r="F26" s="31">
        <f t="shared" si="2"/>
        <v>72969504</v>
      </c>
      <c r="G26" s="31">
        <f t="shared" si="2"/>
        <v>0</v>
      </c>
      <c r="H26" s="31">
        <f t="shared" si="2"/>
        <v>0</v>
      </c>
      <c r="I26" s="31">
        <f t="shared" si="2"/>
        <v>-2077208</v>
      </c>
      <c r="J26" s="31">
        <f t="shared" si="2"/>
        <v>-2077208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-2077208</v>
      </c>
      <c r="X26" s="31">
        <f t="shared" si="2"/>
        <v>18242373</v>
      </c>
      <c r="Y26" s="31">
        <f t="shared" si="2"/>
        <v>-20319581</v>
      </c>
      <c r="Z26" s="32">
        <f>+IF(X26&lt;&gt;0,+(Y26/X26)*100,0)</f>
        <v>-111.38672035705004</v>
      </c>
      <c r="AA26" s="33">
        <f>+AA13+AA25</f>
        <v>72969504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>
        <v>-863226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-215808</v>
      </c>
      <c r="Y31" s="20">
        <v>215808</v>
      </c>
      <c r="Z31" s="21">
        <v>-100</v>
      </c>
      <c r="AA31" s="22">
        <v>-863226</v>
      </c>
    </row>
    <row r="32" spans="1:27" ht="13.5" x14ac:dyDescent="0.25">
      <c r="A32" s="23" t="s">
        <v>59</v>
      </c>
      <c r="B32" s="17" t="s">
        <v>32</v>
      </c>
      <c r="C32" s="18">
        <v>114541707</v>
      </c>
      <c r="D32" s="18"/>
      <c r="E32" s="19"/>
      <c r="F32" s="20">
        <v>2272200</v>
      </c>
      <c r="G32" s="20"/>
      <c r="H32" s="20"/>
      <c r="I32" s="20">
        <v>12821061</v>
      </c>
      <c r="J32" s="20">
        <v>12821061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12821061</v>
      </c>
      <c r="X32" s="20">
        <v>568050</v>
      </c>
      <c r="Y32" s="20">
        <v>12253011</v>
      </c>
      <c r="Z32" s="21">
        <v>2157.0303670451544</v>
      </c>
      <c r="AA32" s="22">
        <v>2272200</v>
      </c>
    </row>
    <row r="33" spans="1:27" ht="13.5" x14ac:dyDescent="0.25">
      <c r="A33" s="23" t="s">
        <v>60</v>
      </c>
      <c r="B33" s="17" t="s">
        <v>32</v>
      </c>
      <c r="C33" s="18">
        <v>1197890</v>
      </c>
      <c r="D33" s="18"/>
      <c r="E33" s="19"/>
      <c r="F33" s="20"/>
      <c r="G33" s="20"/>
      <c r="H33" s="20"/>
      <c r="I33" s="20">
        <v>-168413</v>
      </c>
      <c r="J33" s="20">
        <v>-168413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-168413</v>
      </c>
      <c r="X33" s="20"/>
      <c r="Y33" s="20">
        <v>-168413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13465372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129204969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1408974</v>
      </c>
      <c r="G37" s="31">
        <f t="shared" si="3"/>
        <v>0</v>
      </c>
      <c r="H37" s="31">
        <f t="shared" si="3"/>
        <v>0</v>
      </c>
      <c r="I37" s="31">
        <f t="shared" si="3"/>
        <v>12652648</v>
      </c>
      <c r="J37" s="31">
        <f t="shared" si="3"/>
        <v>12652648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12652648</v>
      </c>
      <c r="X37" s="31">
        <f t="shared" si="3"/>
        <v>352242</v>
      </c>
      <c r="Y37" s="31">
        <f t="shared" si="3"/>
        <v>12300406</v>
      </c>
      <c r="Z37" s="32">
        <f>+IF(X37&lt;&gt;0,+(Y37/X37)*100,0)</f>
        <v>3492.0327502115024</v>
      </c>
      <c r="AA37" s="33">
        <f>SUM(AA29:AA36)</f>
        <v>1408974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129204969</v>
      </c>
      <c r="D44" s="29">
        <f>+D37+D43</f>
        <v>0</v>
      </c>
      <c r="E44" s="30">
        <f t="shared" si="5"/>
        <v>0</v>
      </c>
      <c r="F44" s="31">
        <f t="shared" si="5"/>
        <v>1408974</v>
      </c>
      <c r="G44" s="31">
        <f t="shared" si="5"/>
        <v>0</v>
      </c>
      <c r="H44" s="31">
        <f t="shared" si="5"/>
        <v>0</v>
      </c>
      <c r="I44" s="31">
        <f t="shared" si="5"/>
        <v>12652648</v>
      </c>
      <c r="J44" s="31">
        <f t="shared" si="5"/>
        <v>12652648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12652648</v>
      </c>
      <c r="X44" s="31">
        <f t="shared" si="5"/>
        <v>352242</v>
      </c>
      <c r="Y44" s="31">
        <f t="shared" si="5"/>
        <v>12300406</v>
      </c>
      <c r="Z44" s="32">
        <f>+IF(X44&lt;&gt;0,+(Y44/X44)*100,0)</f>
        <v>3492.0327502115024</v>
      </c>
      <c r="AA44" s="33">
        <f>+AA37+AA43</f>
        <v>1408974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-58060963</v>
      </c>
      <c r="D45" s="42">
        <f t="shared" si="6"/>
        <v>0</v>
      </c>
      <c r="E45" s="43">
        <f t="shared" si="6"/>
        <v>0</v>
      </c>
      <c r="F45" s="44">
        <f t="shared" si="6"/>
        <v>71560530</v>
      </c>
      <c r="G45" s="44">
        <f t="shared" si="6"/>
        <v>0</v>
      </c>
      <c r="H45" s="44">
        <f t="shared" si="6"/>
        <v>0</v>
      </c>
      <c r="I45" s="44">
        <f t="shared" si="6"/>
        <v>-14729856</v>
      </c>
      <c r="J45" s="44">
        <f t="shared" si="6"/>
        <v>-14729856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-14729856</v>
      </c>
      <c r="X45" s="44">
        <f t="shared" si="6"/>
        <v>17890131</v>
      </c>
      <c r="Y45" s="44">
        <f t="shared" si="6"/>
        <v>-32619987</v>
      </c>
      <c r="Z45" s="45">
        <f>+IF(X45&lt;&gt;0,+(Y45/X45)*100,0)</f>
        <v>-182.33509301860337</v>
      </c>
      <c r="AA45" s="46">
        <f>+AA26-AA44</f>
        <v>71560530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>
        <v>46419576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11604897</v>
      </c>
      <c r="Y47" s="20">
        <v>-11604897</v>
      </c>
      <c r="Z47" s="47">
        <v>-100</v>
      </c>
      <c r="AA47" s="22">
        <v>46419576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46419576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11604897</v>
      </c>
      <c r="Y50" s="52">
        <f t="shared" si="7"/>
        <v>-11604897</v>
      </c>
      <c r="Z50" s="53">
        <f>+IF(X50&lt;&gt;0,+(Y50/X50)*100,0)</f>
        <v>-100</v>
      </c>
      <c r="AA50" s="54">
        <f>SUM(AA47:AA49)</f>
        <v>46419576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-8589947</v>
      </c>
      <c r="D7" s="18"/>
      <c r="E7" s="19">
        <v>173224</v>
      </c>
      <c r="F7" s="20">
        <v>173224</v>
      </c>
      <c r="G7" s="20"/>
      <c r="H7" s="20">
        <v>-8589947</v>
      </c>
      <c r="I7" s="20">
        <v>888620</v>
      </c>
      <c r="J7" s="20">
        <v>-7701327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-7701327</v>
      </c>
      <c r="X7" s="20">
        <v>43305</v>
      </c>
      <c r="Y7" s="20">
        <v>-7744632</v>
      </c>
      <c r="Z7" s="21">
        <v>-17883.921025285763</v>
      </c>
      <c r="AA7" s="22">
        <v>173224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-8589947</v>
      </c>
      <c r="D13" s="29">
        <f>SUM(D6:D12)</f>
        <v>0</v>
      </c>
      <c r="E13" s="30">
        <f t="shared" si="0"/>
        <v>173224</v>
      </c>
      <c r="F13" s="31">
        <f t="shared" si="0"/>
        <v>173224</v>
      </c>
      <c r="G13" s="31">
        <f t="shared" si="0"/>
        <v>0</v>
      </c>
      <c r="H13" s="31">
        <f t="shared" si="0"/>
        <v>-8589947</v>
      </c>
      <c r="I13" s="31">
        <f t="shared" si="0"/>
        <v>888620</v>
      </c>
      <c r="J13" s="31">
        <f t="shared" si="0"/>
        <v>-7701327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-7701327</v>
      </c>
      <c r="X13" s="31">
        <f t="shared" si="0"/>
        <v>43305</v>
      </c>
      <c r="Y13" s="31">
        <f t="shared" si="0"/>
        <v>-7744632</v>
      </c>
      <c r="Z13" s="32">
        <f>+IF(X13&lt;&gt;0,+(Y13/X13)*100,0)</f>
        <v>-17883.921025285763</v>
      </c>
      <c r="AA13" s="33">
        <f>SUM(AA6:AA12)</f>
        <v>173224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351526</v>
      </c>
      <c r="D17" s="18"/>
      <c r="E17" s="19">
        <v>-1453591797</v>
      </c>
      <c r="F17" s="20">
        <v>-1453591797</v>
      </c>
      <c r="G17" s="24"/>
      <c r="H17" s="24">
        <v>598342</v>
      </c>
      <c r="I17" s="24">
        <v>616161</v>
      </c>
      <c r="J17" s="20">
        <v>1214503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1214503</v>
      </c>
      <c r="X17" s="20">
        <v>-363397950</v>
      </c>
      <c r="Y17" s="24">
        <v>364612453</v>
      </c>
      <c r="Z17" s="25">
        <v>-100.33420744393302</v>
      </c>
      <c r="AA17" s="26">
        <v>-1453591797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351526</v>
      </c>
      <c r="D25" s="29">
        <f t="shared" ref="D25:Y25" si="1">SUM(D15:D24)</f>
        <v>0</v>
      </c>
      <c r="E25" s="35">
        <f t="shared" si="1"/>
        <v>-1453591797</v>
      </c>
      <c r="F25" s="36">
        <f t="shared" si="1"/>
        <v>-1453591797</v>
      </c>
      <c r="G25" s="36">
        <f t="shared" si="1"/>
        <v>0</v>
      </c>
      <c r="H25" s="36">
        <f t="shared" si="1"/>
        <v>598342</v>
      </c>
      <c r="I25" s="36">
        <f t="shared" si="1"/>
        <v>616161</v>
      </c>
      <c r="J25" s="36">
        <f t="shared" si="1"/>
        <v>1214503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1214503</v>
      </c>
      <c r="X25" s="36">
        <f t="shared" si="1"/>
        <v>-363397950</v>
      </c>
      <c r="Y25" s="36">
        <f t="shared" si="1"/>
        <v>364612453</v>
      </c>
      <c r="Z25" s="37">
        <f>+IF(X25&lt;&gt;0,+(Y25/X25)*100,0)</f>
        <v>-100.33420744393302</v>
      </c>
      <c r="AA25" s="38">
        <f>SUM(AA15:AA24)</f>
        <v>-1453591797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-8238421</v>
      </c>
      <c r="D26" s="29">
        <f>+D13+D25</f>
        <v>0</v>
      </c>
      <c r="E26" s="30">
        <f t="shared" si="2"/>
        <v>-1453418573</v>
      </c>
      <c r="F26" s="31">
        <f t="shared" si="2"/>
        <v>-1453418573</v>
      </c>
      <c r="G26" s="31">
        <f t="shared" si="2"/>
        <v>0</v>
      </c>
      <c r="H26" s="31">
        <f t="shared" si="2"/>
        <v>-7991605</v>
      </c>
      <c r="I26" s="31">
        <f t="shared" si="2"/>
        <v>1504781</v>
      </c>
      <c r="J26" s="31">
        <f t="shared" si="2"/>
        <v>-6486824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-6486824</v>
      </c>
      <c r="X26" s="31">
        <f t="shared" si="2"/>
        <v>-363354645</v>
      </c>
      <c r="Y26" s="31">
        <f t="shared" si="2"/>
        <v>356867821</v>
      </c>
      <c r="Z26" s="32">
        <f>+IF(X26&lt;&gt;0,+(Y26/X26)*100,0)</f>
        <v>-98.214740312456996</v>
      </c>
      <c r="AA26" s="33">
        <f>+AA13+AA25</f>
        <v>-1453418573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-14905</v>
      </c>
      <c r="D31" s="18"/>
      <c r="E31" s="19"/>
      <c r="F31" s="20"/>
      <c r="G31" s="20"/>
      <c r="H31" s="20">
        <v>-14905</v>
      </c>
      <c r="I31" s="20"/>
      <c r="J31" s="20">
        <v>-14905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-14905</v>
      </c>
      <c r="X31" s="20"/>
      <c r="Y31" s="20">
        <v>-14905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120758311</v>
      </c>
      <c r="D32" s="18"/>
      <c r="E32" s="19">
        <v>203056</v>
      </c>
      <c r="F32" s="20">
        <v>203056</v>
      </c>
      <c r="G32" s="20"/>
      <c r="H32" s="20">
        <v>121925856</v>
      </c>
      <c r="I32" s="20"/>
      <c r="J32" s="20">
        <v>121925856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121925856</v>
      </c>
      <c r="X32" s="20">
        <v>50763</v>
      </c>
      <c r="Y32" s="20">
        <v>121875093</v>
      </c>
      <c r="Z32" s="21">
        <v>240086.46652089118</v>
      </c>
      <c r="AA32" s="22">
        <v>203056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438352</v>
      </c>
      <c r="D35" s="18"/>
      <c r="E35" s="19"/>
      <c r="F35" s="20"/>
      <c r="G35" s="20"/>
      <c r="H35" s="20">
        <v>438352</v>
      </c>
      <c r="I35" s="20">
        <v>37593</v>
      </c>
      <c r="J35" s="20">
        <v>475945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475945</v>
      </c>
      <c r="X35" s="20"/>
      <c r="Y35" s="20">
        <v>475945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121181758</v>
      </c>
      <c r="D37" s="29">
        <f t="shared" ref="D37:Y37" si="3">SUM(D29:D36)</f>
        <v>0</v>
      </c>
      <c r="E37" s="30">
        <f t="shared" si="3"/>
        <v>203056</v>
      </c>
      <c r="F37" s="31">
        <f t="shared" si="3"/>
        <v>203056</v>
      </c>
      <c r="G37" s="31">
        <f t="shared" si="3"/>
        <v>0</v>
      </c>
      <c r="H37" s="31">
        <f t="shared" si="3"/>
        <v>122349303</v>
      </c>
      <c r="I37" s="31">
        <f t="shared" si="3"/>
        <v>37593</v>
      </c>
      <c r="J37" s="31">
        <f t="shared" si="3"/>
        <v>122386896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122386896</v>
      </c>
      <c r="X37" s="31">
        <f t="shared" si="3"/>
        <v>50763</v>
      </c>
      <c r="Y37" s="31">
        <f t="shared" si="3"/>
        <v>122336133</v>
      </c>
      <c r="Z37" s="32">
        <f>+IF(X37&lt;&gt;0,+(Y37/X37)*100,0)</f>
        <v>240994.68707523198</v>
      </c>
      <c r="AA37" s="33">
        <f>SUM(AA29:AA36)</f>
        <v>203056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121181758</v>
      </c>
      <c r="D44" s="29">
        <f>+D37+D43</f>
        <v>0</v>
      </c>
      <c r="E44" s="30">
        <f t="shared" si="5"/>
        <v>203056</v>
      </c>
      <c r="F44" s="31">
        <f t="shared" si="5"/>
        <v>203056</v>
      </c>
      <c r="G44" s="31">
        <f t="shared" si="5"/>
        <v>0</v>
      </c>
      <c r="H44" s="31">
        <f t="shared" si="5"/>
        <v>122349303</v>
      </c>
      <c r="I44" s="31">
        <f t="shared" si="5"/>
        <v>37593</v>
      </c>
      <c r="J44" s="31">
        <f t="shared" si="5"/>
        <v>122386896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122386896</v>
      </c>
      <c r="X44" s="31">
        <f t="shared" si="5"/>
        <v>50763</v>
      </c>
      <c r="Y44" s="31">
        <f t="shared" si="5"/>
        <v>122336133</v>
      </c>
      <c r="Z44" s="32">
        <f>+IF(X44&lt;&gt;0,+(Y44/X44)*100,0)</f>
        <v>240994.68707523198</v>
      </c>
      <c r="AA44" s="33">
        <f>+AA37+AA43</f>
        <v>203056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-129420179</v>
      </c>
      <c r="D45" s="42">
        <f t="shared" si="6"/>
        <v>0</v>
      </c>
      <c r="E45" s="43">
        <f t="shared" si="6"/>
        <v>-1453621629</v>
      </c>
      <c r="F45" s="44">
        <f t="shared" si="6"/>
        <v>-1453621629</v>
      </c>
      <c r="G45" s="44">
        <f t="shared" si="6"/>
        <v>0</v>
      </c>
      <c r="H45" s="44">
        <f t="shared" si="6"/>
        <v>-130340908</v>
      </c>
      <c r="I45" s="44">
        <f t="shared" si="6"/>
        <v>1467188</v>
      </c>
      <c r="J45" s="44">
        <f t="shared" si="6"/>
        <v>-128873720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-128873720</v>
      </c>
      <c r="X45" s="44">
        <f t="shared" si="6"/>
        <v>-363405408</v>
      </c>
      <c r="Y45" s="44">
        <f t="shared" si="6"/>
        <v>234531688</v>
      </c>
      <c r="Z45" s="45">
        <f>+IF(X45&lt;&gt;0,+(Y45/X45)*100,0)</f>
        <v>-64.537203585038554</v>
      </c>
      <c r="AA45" s="46">
        <f>+AA26-AA44</f>
        <v>-1453621629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-11245818</v>
      </c>
      <c r="D47" s="18"/>
      <c r="E47" s="19">
        <v>-7158112</v>
      </c>
      <c r="F47" s="20">
        <v>-7158112</v>
      </c>
      <c r="G47" s="20"/>
      <c r="H47" s="20">
        <v>-12637808</v>
      </c>
      <c r="I47" s="20"/>
      <c r="J47" s="20">
        <v>-12637808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-12637808</v>
      </c>
      <c r="X47" s="20">
        <v>-1789527</v>
      </c>
      <c r="Y47" s="20">
        <v>-10848281</v>
      </c>
      <c r="Z47" s="47">
        <v>606.20940617269264</v>
      </c>
      <c r="AA47" s="22">
        <v>-7158112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-11245818</v>
      </c>
      <c r="D50" s="50">
        <f t="shared" ref="D50:Y50" si="7">SUM(D47:D49)</f>
        <v>0</v>
      </c>
      <c r="E50" s="51">
        <f t="shared" si="7"/>
        <v>-7158112</v>
      </c>
      <c r="F50" s="52">
        <f t="shared" si="7"/>
        <v>-7158112</v>
      </c>
      <c r="G50" s="52">
        <f t="shared" si="7"/>
        <v>0</v>
      </c>
      <c r="H50" s="52">
        <f t="shared" si="7"/>
        <v>-12637808</v>
      </c>
      <c r="I50" s="52">
        <f t="shared" si="7"/>
        <v>0</v>
      </c>
      <c r="J50" s="52">
        <f t="shared" si="7"/>
        <v>-12637808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-12637808</v>
      </c>
      <c r="X50" s="52">
        <f t="shared" si="7"/>
        <v>-1789527</v>
      </c>
      <c r="Y50" s="52">
        <f t="shared" si="7"/>
        <v>-10848281</v>
      </c>
      <c r="Z50" s="53">
        <f>+IF(X50&lt;&gt;0,+(Y50/X50)*100,0)</f>
        <v>606.20940617269264</v>
      </c>
      <c r="AA50" s="54">
        <f>SUM(AA47:AA49)</f>
        <v>-7158112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1683905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1683905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2000004</v>
      </c>
      <c r="F17" s="20">
        <v>2000004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500001</v>
      </c>
      <c r="Y17" s="24">
        <v>-500001</v>
      </c>
      <c r="Z17" s="25">
        <v>-100</v>
      </c>
      <c r="AA17" s="26">
        <v>2000004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2000004</v>
      </c>
      <c r="F25" s="36">
        <f t="shared" si="1"/>
        <v>2000004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500001</v>
      </c>
      <c r="Y25" s="36">
        <f t="shared" si="1"/>
        <v>-500001</v>
      </c>
      <c r="Z25" s="37">
        <f>+IF(X25&lt;&gt;0,+(Y25/X25)*100,0)</f>
        <v>-100</v>
      </c>
      <c r="AA25" s="38">
        <f>SUM(AA15:AA24)</f>
        <v>2000004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1683905</v>
      </c>
      <c r="D26" s="29">
        <f>+D13+D25</f>
        <v>0</v>
      </c>
      <c r="E26" s="30">
        <f t="shared" si="2"/>
        <v>2000004</v>
      </c>
      <c r="F26" s="31">
        <f t="shared" si="2"/>
        <v>2000004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500001</v>
      </c>
      <c r="Y26" s="31">
        <f t="shared" si="2"/>
        <v>-500001</v>
      </c>
      <c r="Z26" s="32">
        <f>+IF(X26&lt;&gt;0,+(Y26/X26)*100,0)</f>
        <v>-100</v>
      </c>
      <c r="AA26" s="33">
        <f>+AA13+AA25</f>
        <v>2000004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1683905</v>
      </c>
      <c r="D45" s="42">
        <f t="shared" si="6"/>
        <v>0</v>
      </c>
      <c r="E45" s="43">
        <f t="shared" si="6"/>
        <v>2000004</v>
      </c>
      <c r="F45" s="44">
        <f t="shared" si="6"/>
        <v>2000004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500001</v>
      </c>
      <c r="Y45" s="44">
        <f t="shared" si="6"/>
        <v>-500001</v>
      </c>
      <c r="Z45" s="45">
        <f>+IF(X45&lt;&gt;0,+(Y45/X45)*100,0)</f>
        <v>-100</v>
      </c>
      <c r="AA45" s="46">
        <f>+AA26-AA44</f>
        <v>2000004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-17</v>
      </c>
      <c r="F6" s="20">
        <v>-17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-17</v>
      </c>
    </row>
    <row r="7" spans="1:27" ht="13.5" x14ac:dyDescent="0.25">
      <c r="A7" s="23" t="s">
        <v>35</v>
      </c>
      <c r="B7" s="17" t="s">
        <v>32</v>
      </c>
      <c r="C7" s="18">
        <v>17008827</v>
      </c>
      <c r="D7" s="18"/>
      <c r="E7" s="19">
        <v>27394978</v>
      </c>
      <c r="F7" s="20">
        <v>27394978</v>
      </c>
      <c r="G7" s="20">
        <v>565124</v>
      </c>
      <c r="H7" s="20">
        <v>683787</v>
      </c>
      <c r="I7" s="20">
        <v>112633</v>
      </c>
      <c r="J7" s="20">
        <v>1361544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1361544</v>
      </c>
      <c r="X7" s="20">
        <v>6848745</v>
      </c>
      <c r="Y7" s="20">
        <v>-5487201</v>
      </c>
      <c r="Z7" s="21">
        <v>-80.119802971201295</v>
      </c>
      <c r="AA7" s="22">
        <v>27394978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17008827</v>
      </c>
      <c r="D13" s="29">
        <f>SUM(D6:D12)</f>
        <v>0</v>
      </c>
      <c r="E13" s="30">
        <f t="shared" si="0"/>
        <v>27394961</v>
      </c>
      <c r="F13" s="31">
        <f t="shared" si="0"/>
        <v>27394961</v>
      </c>
      <c r="G13" s="31">
        <f t="shared" si="0"/>
        <v>565124</v>
      </c>
      <c r="H13" s="31">
        <f t="shared" si="0"/>
        <v>683787</v>
      </c>
      <c r="I13" s="31">
        <f t="shared" si="0"/>
        <v>112633</v>
      </c>
      <c r="J13" s="31">
        <f t="shared" si="0"/>
        <v>1361544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1361544</v>
      </c>
      <c r="X13" s="31">
        <f t="shared" si="0"/>
        <v>6848745</v>
      </c>
      <c r="Y13" s="31">
        <f t="shared" si="0"/>
        <v>-5487201</v>
      </c>
      <c r="Z13" s="32">
        <f>+IF(X13&lt;&gt;0,+(Y13/X13)*100,0)</f>
        <v>-80.119802971201295</v>
      </c>
      <c r="AA13" s="33">
        <f>SUM(AA6:AA12)</f>
        <v>27394961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17008827</v>
      </c>
      <c r="D26" s="29">
        <f>+D13+D25</f>
        <v>0</v>
      </c>
      <c r="E26" s="30">
        <f t="shared" si="2"/>
        <v>27394961</v>
      </c>
      <c r="F26" s="31">
        <f t="shared" si="2"/>
        <v>27394961</v>
      </c>
      <c r="G26" s="31">
        <f t="shared" si="2"/>
        <v>565124</v>
      </c>
      <c r="H26" s="31">
        <f t="shared" si="2"/>
        <v>683787</v>
      </c>
      <c r="I26" s="31">
        <f t="shared" si="2"/>
        <v>112633</v>
      </c>
      <c r="J26" s="31">
        <f t="shared" si="2"/>
        <v>1361544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1361544</v>
      </c>
      <c r="X26" s="31">
        <f t="shared" si="2"/>
        <v>6848745</v>
      </c>
      <c r="Y26" s="31">
        <f t="shared" si="2"/>
        <v>-5487201</v>
      </c>
      <c r="Z26" s="32">
        <f>+IF(X26&lt;&gt;0,+(Y26/X26)*100,0)</f>
        <v>-80.119802971201295</v>
      </c>
      <c r="AA26" s="33">
        <f>+AA13+AA25</f>
        <v>27394961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17008827</v>
      </c>
      <c r="D45" s="42">
        <f t="shared" si="6"/>
        <v>0</v>
      </c>
      <c r="E45" s="43">
        <f t="shared" si="6"/>
        <v>27394962</v>
      </c>
      <c r="F45" s="44">
        <f t="shared" si="6"/>
        <v>27394962</v>
      </c>
      <c r="G45" s="44">
        <f t="shared" si="6"/>
        <v>565124</v>
      </c>
      <c r="H45" s="44">
        <f t="shared" si="6"/>
        <v>683787</v>
      </c>
      <c r="I45" s="44">
        <f t="shared" si="6"/>
        <v>112633</v>
      </c>
      <c r="J45" s="44">
        <f t="shared" si="6"/>
        <v>1361544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1361544</v>
      </c>
      <c r="X45" s="44">
        <f t="shared" si="6"/>
        <v>6848745</v>
      </c>
      <c r="Y45" s="44">
        <f t="shared" si="6"/>
        <v>-5487201</v>
      </c>
      <c r="Z45" s="45">
        <f>+IF(X45&lt;&gt;0,+(Y45/X45)*100,0)</f>
        <v>-80.119802971201295</v>
      </c>
      <c r="AA45" s="46">
        <f>+AA26-AA44</f>
        <v>27394962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3946720</v>
      </c>
      <c r="D47" s="18"/>
      <c r="E47" s="19">
        <v>-3</v>
      </c>
      <c r="F47" s="20">
        <v>-3</v>
      </c>
      <c r="G47" s="20"/>
      <c r="H47" s="20">
        <v>59494</v>
      </c>
      <c r="I47" s="20">
        <v>356</v>
      </c>
      <c r="J47" s="20">
        <v>59850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59850</v>
      </c>
      <c r="X47" s="20"/>
      <c r="Y47" s="20">
        <v>59850</v>
      </c>
      <c r="Z47" s="47"/>
      <c r="AA47" s="22">
        <v>-3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3946720</v>
      </c>
      <c r="D50" s="50">
        <f t="shared" ref="D50:Y50" si="7">SUM(D47:D49)</f>
        <v>0</v>
      </c>
      <c r="E50" s="51">
        <f t="shared" si="7"/>
        <v>-3</v>
      </c>
      <c r="F50" s="52">
        <f t="shared" si="7"/>
        <v>-3</v>
      </c>
      <c r="G50" s="52">
        <f t="shared" si="7"/>
        <v>0</v>
      </c>
      <c r="H50" s="52">
        <f t="shared" si="7"/>
        <v>59494</v>
      </c>
      <c r="I50" s="52">
        <f t="shared" si="7"/>
        <v>356</v>
      </c>
      <c r="J50" s="52">
        <f t="shared" si="7"/>
        <v>59850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59850</v>
      </c>
      <c r="X50" s="52">
        <f t="shared" si="7"/>
        <v>0</v>
      </c>
      <c r="Y50" s="52">
        <f t="shared" si="7"/>
        <v>59850</v>
      </c>
      <c r="Z50" s="53">
        <f>+IF(X50&lt;&gt;0,+(Y50/X50)*100,0)</f>
        <v>0</v>
      </c>
      <c r="AA50" s="54">
        <f>SUM(AA47:AA49)</f>
        <v>-3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158035</v>
      </c>
      <c r="J12" s="20">
        <v>158035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158035</v>
      </c>
      <c r="X12" s="20"/>
      <c r="Y12" s="20">
        <v>158035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158035</v>
      </c>
      <c r="J13" s="31">
        <f t="shared" si="0"/>
        <v>158035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158035</v>
      </c>
      <c r="X13" s="31">
        <f t="shared" si="0"/>
        <v>0</v>
      </c>
      <c r="Y13" s="31">
        <f t="shared" si="0"/>
        <v>158035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89087343</v>
      </c>
      <c r="D17" s="18"/>
      <c r="E17" s="19">
        <v>122801831</v>
      </c>
      <c r="F17" s="20">
        <v>122801831</v>
      </c>
      <c r="G17" s="24"/>
      <c r="H17" s="24">
        <v>134160</v>
      </c>
      <c r="I17" s="24">
        <v>86210940</v>
      </c>
      <c r="J17" s="20">
        <v>86345100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86345100</v>
      </c>
      <c r="X17" s="20">
        <v>30700458</v>
      </c>
      <c r="Y17" s="24">
        <v>55644642</v>
      </c>
      <c r="Z17" s="25">
        <v>181.25020154422452</v>
      </c>
      <c r="AA17" s="26">
        <v>122801831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89087343</v>
      </c>
      <c r="D25" s="29">
        <f t="shared" ref="D25:Y25" si="1">SUM(D15:D24)</f>
        <v>0</v>
      </c>
      <c r="E25" s="35">
        <f t="shared" si="1"/>
        <v>122801831</v>
      </c>
      <c r="F25" s="36">
        <f t="shared" si="1"/>
        <v>122801831</v>
      </c>
      <c r="G25" s="36">
        <f t="shared" si="1"/>
        <v>0</v>
      </c>
      <c r="H25" s="36">
        <f t="shared" si="1"/>
        <v>134160</v>
      </c>
      <c r="I25" s="36">
        <f t="shared" si="1"/>
        <v>86210940</v>
      </c>
      <c r="J25" s="36">
        <f t="shared" si="1"/>
        <v>86345100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86345100</v>
      </c>
      <c r="X25" s="36">
        <f t="shared" si="1"/>
        <v>30700458</v>
      </c>
      <c r="Y25" s="36">
        <f t="shared" si="1"/>
        <v>55644642</v>
      </c>
      <c r="Z25" s="37">
        <f>+IF(X25&lt;&gt;0,+(Y25/X25)*100,0)</f>
        <v>181.25020154422452</v>
      </c>
      <c r="AA25" s="38">
        <f>SUM(AA15:AA24)</f>
        <v>122801831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89087343</v>
      </c>
      <c r="D26" s="29">
        <f>+D13+D25</f>
        <v>0</v>
      </c>
      <c r="E26" s="30">
        <f t="shared" si="2"/>
        <v>122801831</v>
      </c>
      <c r="F26" s="31">
        <f t="shared" si="2"/>
        <v>122801831</v>
      </c>
      <c r="G26" s="31">
        <f t="shared" si="2"/>
        <v>0</v>
      </c>
      <c r="H26" s="31">
        <f t="shared" si="2"/>
        <v>134160</v>
      </c>
      <c r="I26" s="31">
        <f t="shared" si="2"/>
        <v>86368975</v>
      </c>
      <c r="J26" s="31">
        <f t="shared" si="2"/>
        <v>86503135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86503135</v>
      </c>
      <c r="X26" s="31">
        <f t="shared" si="2"/>
        <v>30700458</v>
      </c>
      <c r="Y26" s="31">
        <f t="shared" si="2"/>
        <v>55802677</v>
      </c>
      <c r="Z26" s="32">
        <f>+IF(X26&lt;&gt;0,+(Y26/X26)*100,0)</f>
        <v>181.76496585164952</v>
      </c>
      <c r="AA26" s="33">
        <f>+AA13+AA25</f>
        <v>122801831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89087343</v>
      </c>
      <c r="D45" s="42">
        <f t="shared" si="6"/>
        <v>0</v>
      </c>
      <c r="E45" s="43">
        <f t="shared" si="6"/>
        <v>122801831</v>
      </c>
      <c r="F45" s="44">
        <f t="shared" si="6"/>
        <v>122801831</v>
      </c>
      <c r="G45" s="44">
        <f t="shared" si="6"/>
        <v>0</v>
      </c>
      <c r="H45" s="44">
        <f t="shared" si="6"/>
        <v>134160</v>
      </c>
      <c r="I45" s="44">
        <f t="shared" si="6"/>
        <v>86368975</v>
      </c>
      <c r="J45" s="44">
        <f t="shared" si="6"/>
        <v>86503135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86503135</v>
      </c>
      <c r="X45" s="44">
        <f t="shared" si="6"/>
        <v>30700458</v>
      </c>
      <c r="Y45" s="44">
        <f t="shared" si="6"/>
        <v>55802677</v>
      </c>
      <c r="Z45" s="45">
        <f>+IF(X45&lt;&gt;0,+(Y45/X45)*100,0)</f>
        <v>181.76496585164952</v>
      </c>
      <c r="AA45" s="46">
        <f>+AA26-AA44</f>
        <v>122801831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</v>
      </c>
      <c r="Y6" s="20">
        <v>3</v>
      </c>
      <c r="Z6" s="21">
        <v>-100</v>
      </c>
      <c r="AA6" s="22">
        <v>-3</v>
      </c>
    </row>
    <row r="7" spans="1:27" ht="13.5" x14ac:dyDescent="0.25">
      <c r="A7" s="23" t="s">
        <v>35</v>
      </c>
      <c r="B7" s="17" t="s">
        <v>32</v>
      </c>
      <c r="C7" s="18">
        <v>8851138</v>
      </c>
      <c r="D7" s="18"/>
      <c r="E7" s="19">
        <v>2</v>
      </c>
      <c r="F7" s="20">
        <v>2</v>
      </c>
      <c r="G7" s="20">
        <v>2826025</v>
      </c>
      <c r="H7" s="20">
        <v>-1863763</v>
      </c>
      <c r="I7" s="20">
        <v>2862437</v>
      </c>
      <c r="J7" s="20">
        <v>3824699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3824699</v>
      </c>
      <c r="X7" s="20">
        <v>2</v>
      </c>
      <c r="Y7" s="20">
        <v>3824697</v>
      </c>
      <c r="Z7" s="21">
        <v>191234850</v>
      </c>
      <c r="AA7" s="22">
        <v>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8851138</v>
      </c>
      <c r="D13" s="29">
        <f>SUM(D6:D12)</f>
        <v>0</v>
      </c>
      <c r="E13" s="30">
        <f t="shared" si="0"/>
        <v>12</v>
      </c>
      <c r="F13" s="31">
        <f t="shared" si="0"/>
        <v>12</v>
      </c>
      <c r="G13" s="31">
        <f t="shared" si="0"/>
        <v>2826025</v>
      </c>
      <c r="H13" s="31">
        <f t="shared" si="0"/>
        <v>-1863763</v>
      </c>
      <c r="I13" s="31">
        <f t="shared" si="0"/>
        <v>2862437</v>
      </c>
      <c r="J13" s="31">
        <f t="shared" si="0"/>
        <v>3824699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3824699</v>
      </c>
      <c r="X13" s="31">
        <f t="shared" si="0"/>
        <v>12</v>
      </c>
      <c r="Y13" s="31">
        <f t="shared" si="0"/>
        <v>3824687</v>
      </c>
      <c r="Z13" s="32">
        <f>+IF(X13&lt;&gt;0,+(Y13/X13)*100,0)</f>
        <v>31872391.666666668</v>
      </c>
      <c r="AA13" s="33">
        <f>SUM(AA6:AA12)</f>
        <v>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7347617</v>
      </c>
      <c r="D17" s="18"/>
      <c r="E17" s="19">
        <v>19710000</v>
      </c>
      <c r="F17" s="20">
        <v>19710000</v>
      </c>
      <c r="G17" s="24">
        <v>1739118</v>
      </c>
      <c r="H17" s="24">
        <v>561774</v>
      </c>
      <c r="I17" s="24"/>
      <c r="J17" s="20">
        <v>2300892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2300892</v>
      </c>
      <c r="X17" s="20">
        <v>4927518</v>
      </c>
      <c r="Y17" s="24">
        <v>-2626626</v>
      </c>
      <c r="Z17" s="25">
        <v>-53.305254288264393</v>
      </c>
      <c r="AA17" s="26">
        <v>19710000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7347617</v>
      </c>
      <c r="D25" s="29">
        <f t="shared" ref="D25:Y25" si="1">SUM(D15:D24)</f>
        <v>0</v>
      </c>
      <c r="E25" s="35">
        <f t="shared" si="1"/>
        <v>19710000</v>
      </c>
      <c r="F25" s="36">
        <f t="shared" si="1"/>
        <v>19710000</v>
      </c>
      <c r="G25" s="36">
        <f t="shared" si="1"/>
        <v>1739118</v>
      </c>
      <c r="H25" s="36">
        <f t="shared" si="1"/>
        <v>561774</v>
      </c>
      <c r="I25" s="36">
        <f t="shared" si="1"/>
        <v>0</v>
      </c>
      <c r="J25" s="36">
        <f t="shared" si="1"/>
        <v>2300892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2300892</v>
      </c>
      <c r="X25" s="36">
        <f t="shared" si="1"/>
        <v>4927518</v>
      </c>
      <c r="Y25" s="36">
        <f t="shared" si="1"/>
        <v>-2626626</v>
      </c>
      <c r="Z25" s="37">
        <f>+IF(X25&lt;&gt;0,+(Y25/X25)*100,0)</f>
        <v>-53.305254288264393</v>
      </c>
      <c r="AA25" s="38">
        <f>SUM(AA15:AA24)</f>
        <v>19710000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16198755</v>
      </c>
      <c r="D26" s="29">
        <f>+D13+D25</f>
        <v>0</v>
      </c>
      <c r="E26" s="30">
        <f t="shared" si="2"/>
        <v>19710012</v>
      </c>
      <c r="F26" s="31">
        <f t="shared" si="2"/>
        <v>19710012</v>
      </c>
      <c r="G26" s="31">
        <f t="shared" si="2"/>
        <v>4565143</v>
      </c>
      <c r="H26" s="31">
        <f t="shared" si="2"/>
        <v>-1301989</v>
      </c>
      <c r="I26" s="31">
        <f t="shared" si="2"/>
        <v>2862437</v>
      </c>
      <c r="J26" s="31">
        <f t="shared" si="2"/>
        <v>6125591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6125591</v>
      </c>
      <c r="X26" s="31">
        <f t="shared" si="2"/>
        <v>4927530</v>
      </c>
      <c r="Y26" s="31">
        <f t="shared" si="2"/>
        <v>1198061</v>
      </c>
      <c r="Z26" s="32">
        <f>+IF(X26&lt;&gt;0,+(Y26/X26)*100,0)</f>
        <v>24.313621631933241</v>
      </c>
      <c r="AA26" s="33">
        <f>+AA13+AA25</f>
        <v>19710012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27712</v>
      </c>
      <c r="D31" s="18"/>
      <c r="E31" s="19"/>
      <c r="F31" s="20"/>
      <c r="G31" s="20">
        <v>-21</v>
      </c>
      <c r="H31" s="20">
        <v>6123</v>
      </c>
      <c r="I31" s="20">
        <v>-3339</v>
      </c>
      <c r="J31" s="20">
        <v>2763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2763</v>
      </c>
      <c r="X31" s="20"/>
      <c r="Y31" s="20">
        <v>2763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69</v>
      </c>
      <c r="F32" s="20">
        <v>69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69</v>
      </c>
      <c r="Y32" s="20">
        <v>-69</v>
      </c>
      <c r="Z32" s="21">
        <v>-100</v>
      </c>
      <c r="AA32" s="22">
        <v>69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27712</v>
      </c>
      <c r="D37" s="29">
        <f t="shared" ref="D37:Y37" si="3">SUM(D29:D36)</f>
        <v>0</v>
      </c>
      <c r="E37" s="30">
        <f t="shared" si="3"/>
        <v>69</v>
      </c>
      <c r="F37" s="31">
        <f t="shared" si="3"/>
        <v>69</v>
      </c>
      <c r="G37" s="31">
        <f t="shared" si="3"/>
        <v>-21</v>
      </c>
      <c r="H37" s="31">
        <f t="shared" si="3"/>
        <v>6123</v>
      </c>
      <c r="I37" s="31">
        <f t="shared" si="3"/>
        <v>-3339</v>
      </c>
      <c r="J37" s="31">
        <f t="shared" si="3"/>
        <v>2763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2763</v>
      </c>
      <c r="X37" s="31">
        <f t="shared" si="3"/>
        <v>69</v>
      </c>
      <c r="Y37" s="31">
        <f t="shared" si="3"/>
        <v>2694</v>
      </c>
      <c r="Z37" s="32">
        <f>+IF(X37&lt;&gt;0,+(Y37/X37)*100,0)</f>
        <v>3904.347826086956</v>
      </c>
      <c r="AA37" s="33">
        <f>SUM(AA29:AA36)</f>
        <v>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27712</v>
      </c>
      <c r="D44" s="29">
        <f>+D37+D43</f>
        <v>0</v>
      </c>
      <c r="E44" s="30">
        <f t="shared" si="5"/>
        <v>69</v>
      </c>
      <c r="F44" s="31">
        <f t="shared" si="5"/>
        <v>69</v>
      </c>
      <c r="G44" s="31">
        <f t="shared" si="5"/>
        <v>-21</v>
      </c>
      <c r="H44" s="31">
        <f t="shared" si="5"/>
        <v>6123</v>
      </c>
      <c r="I44" s="31">
        <f t="shared" si="5"/>
        <v>-3339</v>
      </c>
      <c r="J44" s="31">
        <f t="shared" si="5"/>
        <v>2763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2763</v>
      </c>
      <c r="X44" s="31">
        <f t="shared" si="5"/>
        <v>69</v>
      </c>
      <c r="Y44" s="31">
        <f t="shared" si="5"/>
        <v>2694</v>
      </c>
      <c r="Z44" s="32">
        <f>+IF(X44&lt;&gt;0,+(Y44/X44)*100,0)</f>
        <v>3904.347826086956</v>
      </c>
      <c r="AA44" s="33">
        <f>+AA37+AA43</f>
        <v>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16171043</v>
      </c>
      <c r="D45" s="42">
        <f t="shared" si="6"/>
        <v>0</v>
      </c>
      <c r="E45" s="43">
        <f t="shared" si="6"/>
        <v>19709943</v>
      </c>
      <c r="F45" s="44">
        <f t="shared" si="6"/>
        <v>19709943</v>
      </c>
      <c r="G45" s="44">
        <f t="shared" si="6"/>
        <v>4565164</v>
      </c>
      <c r="H45" s="44">
        <f t="shared" si="6"/>
        <v>-1308112</v>
      </c>
      <c r="I45" s="44">
        <f t="shared" si="6"/>
        <v>2865776</v>
      </c>
      <c r="J45" s="44">
        <f t="shared" si="6"/>
        <v>6122828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6122828</v>
      </c>
      <c r="X45" s="44">
        <f t="shared" si="6"/>
        <v>4927461</v>
      </c>
      <c r="Y45" s="44">
        <f t="shared" si="6"/>
        <v>1195367</v>
      </c>
      <c r="Z45" s="45">
        <f>+IF(X45&lt;&gt;0,+(Y45/X45)*100,0)</f>
        <v>24.259288911672765</v>
      </c>
      <c r="AA45" s="46">
        <f>+AA26-AA44</f>
        <v>19709943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-82987</v>
      </c>
      <c r="D47" s="18"/>
      <c r="E47" s="19"/>
      <c r="F47" s="20"/>
      <c r="G47" s="20">
        <v>-24961</v>
      </c>
      <c r="H47" s="20">
        <v>-6340</v>
      </c>
      <c r="I47" s="20">
        <v>-315</v>
      </c>
      <c r="J47" s="20">
        <v>-31616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-31616</v>
      </c>
      <c r="X47" s="20"/>
      <c r="Y47" s="20">
        <v>-31616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-82987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-24961</v>
      </c>
      <c r="H50" s="52">
        <f t="shared" si="7"/>
        <v>-6340</v>
      </c>
      <c r="I50" s="52">
        <f t="shared" si="7"/>
        <v>-315</v>
      </c>
      <c r="J50" s="52">
        <f t="shared" si="7"/>
        <v>-31616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-31616</v>
      </c>
      <c r="X50" s="52">
        <f t="shared" si="7"/>
        <v>0</v>
      </c>
      <c r="Y50" s="52">
        <f t="shared" si="7"/>
        <v>-31616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-5540630</v>
      </c>
      <c r="D6" s="18"/>
      <c r="E6" s="19"/>
      <c r="F6" s="20"/>
      <c r="G6" s="20">
        <v>-359897</v>
      </c>
      <c r="H6" s="20">
        <v>-18616</v>
      </c>
      <c r="I6" s="20">
        <v>-300</v>
      </c>
      <c r="J6" s="20">
        <v>-378813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-378813</v>
      </c>
      <c r="X6" s="20"/>
      <c r="Y6" s="20">
        <v>-378813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1345040</v>
      </c>
      <c r="D11" s="18"/>
      <c r="E11" s="19"/>
      <c r="F11" s="20"/>
      <c r="G11" s="24">
        <v>14142</v>
      </c>
      <c r="H11" s="24"/>
      <c r="I11" s="24"/>
      <c r="J11" s="20">
        <v>14142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14142</v>
      </c>
      <c r="X11" s="20"/>
      <c r="Y11" s="24">
        <v>14142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-4195590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-345755</v>
      </c>
      <c r="H13" s="31">
        <f t="shared" si="0"/>
        <v>-18616</v>
      </c>
      <c r="I13" s="31">
        <f t="shared" si="0"/>
        <v>-300</v>
      </c>
      <c r="J13" s="31">
        <f t="shared" si="0"/>
        <v>-364671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-364671</v>
      </c>
      <c r="X13" s="31">
        <f t="shared" si="0"/>
        <v>0</v>
      </c>
      <c r="Y13" s="31">
        <f t="shared" si="0"/>
        <v>-364671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-4195590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-345755</v>
      </c>
      <c r="H26" s="31">
        <f t="shared" si="2"/>
        <v>-18616</v>
      </c>
      <c r="I26" s="31">
        <f t="shared" si="2"/>
        <v>-300</v>
      </c>
      <c r="J26" s="31">
        <f t="shared" si="2"/>
        <v>-364671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-364671</v>
      </c>
      <c r="X26" s="31">
        <f t="shared" si="2"/>
        <v>0</v>
      </c>
      <c r="Y26" s="31">
        <f t="shared" si="2"/>
        <v>-364671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5057644</v>
      </c>
      <c r="D32" s="18"/>
      <c r="E32" s="19">
        <v>2199310</v>
      </c>
      <c r="F32" s="20">
        <v>2199310</v>
      </c>
      <c r="G32" s="20">
        <v>-242008</v>
      </c>
      <c r="H32" s="20">
        <v>-18316</v>
      </c>
      <c r="I32" s="20">
        <v>-300</v>
      </c>
      <c r="J32" s="20">
        <v>-260624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-260624</v>
      </c>
      <c r="X32" s="20">
        <v>549825</v>
      </c>
      <c r="Y32" s="20">
        <v>-810449</v>
      </c>
      <c r="Z32" s="21">
        <v>-147.40126403855774</v>
      </c>
      <c r="AA32" s="22">
        <v>2199310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5057644</v>
      </c>
      <c r="D37" s="29">
        <f t="shared" ref="D37:Y37" si="3">SUM(D29:D36)</f>
        <v>0</v>
      </c>
      <c r="E37" s="30">
        <f t="shared" si="3"/>
        <v>2199310</v>
      </c>
      <c r="F37" s="31">
        <f t="shared" si="3"/>
        <v>2199310</v>
      </c>
      <c r="G37" s="31">
        <f t="shared" si="3"/>
        <v>-242008</v>
      </c>
      <c r="H37" s="31">
        <f t="shared" si="3"/>
        <v>-18316</v>
      </c>
      <c r="I37" s="31">
        <f t="shared" si="3"/>
        <v>-300</v>
      </c>
      <c r="J37" s="31">
        <f t="shared" si="3"/>
        <v>-260624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-260624</v>
      </c>
      <c r="X37" s="31">
        <f t="shared" si="3"/>
        <v>549825</v>
      </c>
      <c r="Y37" s="31">
        <f t="shared" si="3"/>
        <v>-810449</v>
      </c>
      <c r="Z37" s="32">
        <f>+IF(X37&lt;&gt;0,+(Y37/X37)*100,0)</f>
        <v>-147.40126403855774</v>
      </c>
      <c r="AA37" s="33">
        <f>SUM(AA29:AA36)</f>
        <v>2199310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5057644</v>
      </c>
      <c r="D44" s="29">
        <f>+D37+D43</f>
        <v>0</v>
      </c>
      <c r="E44" s="30">
        <f t="shared" si="5"/>
        <v>2199310</v>
      </c>
      <c r="F44" s="31">
        <f t="shared" si="5"/>
        <v>2199310</v>
      </c>
      <c r="G44" s="31">
        <f t="shared" si="5"/>
        <v>-242008</v>
      </c>
      <c r="H44" s="31">
        <f t="shared" si="5"/>
        <v>-18316</v>
      </c>
      <c r="I44" s="31">
        <f t="shared" si="5"/>
        <v>-300</v>
      </c>
      <c r="J44" s="31">
        <f t="shared" si="5"/>
        <v>-260624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-260624</v>
      </c>
      <c r="X44" s="31">
        <f t="shared" si="5"/>
        <v>549825</v>
      </c>
      <c r="Y44" s="31">
        <f t="shared" si="5"/>
        <v>-810449</v>
      </c>
      <c r="Z44" s="32">
        <f>+IF(X44&lt;&gt;0,+(Y44/X44)*100,0)</f>
        <v>-147.40126403855774</v>
      </c>
      <c r="AA44" s="33">
        <f>+AA37+AA43</f>
        <v>2199310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-9253234</v>
      </c>
      <c r="D45" s="42">
        <f t="shared" si="6"/>
        <v>0</v>
      </c>
      <c r="E45" s="43">
        <f t="shared" si="6"/>
        <v>-2199310</v>
      </c>
      <c r="F45" s="44">
        <f t="shared" si="6"/>
        <v>-2199310</v>
      </c>
      <c r="G45" s="44">
        <f t="shared" si="6"/>
        <v>-103747</v>
      </c>
      <c r="H45" s="44">
        <f t="shared" si="6"/>
        <v>-300</v>
      </c>
      <c r="I45" s="44">
        <f t="shared" si="6"/>
        <v>0</v>
      </c>
      <c r="J45" s="44">
        <f t="shared" si="6"/>
        <v>-104047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-104047</v>
      </c>
      <c r="X45" s="44">
        <f t="shared" si="6"/>
        <v>-549825</v>
      </c>
      <c r="Y45" s="44">
        <f t="shared" si="6"/>
        <v>445778</v>
      </c>
      <c r="Z45" s="45">
        <f>+IF(X45&lt;&gt;0,+(Y45/X45)*100,0)</f>
        <v>-81.076342472604921</v>
      </c>
      <c r="AA45" s="46">
        <f>+AA26-AA44</f>
        <v>-2199310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-8974419</v>
      </c>
      <c r="D47" s="18"/>
      <c r="E47" s="19"/>
      <c r="F47" s="20"/>
      <c r="G47" s="20"/>
      <c r="H47" s="20"/>
      <c r="I47" s="20">
        <v>-3174</v>
      </c>
      <c r="J47" s="20">
        <v>-3174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-3174</v>
      </c>
      <c r="X47" s="20"/>
      <c r="Y47" s="20">
        <v>-3174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-8974419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-3174</v>
      </c>
      <c r="J50" s="52">
        <f t="shared" si="7"/>
        <v>-3174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-3174</v>
      </c>
      <c r="X50" s="52">
        <f t="shared" si="7"/>
        <v>0</v>
      </c>
      <c r="Y50" s="52">
        <f t="shared" si="7"/>
        <v>-3174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3396313</v>
      </c>
      <c r="D7" s="18"/>
      <c r="E7" s="19">
        <v>-5551111</v>
      </c>
      <c r="F7" s="20">
        <v>-5551111</v>
      </c>
      <c r="G7" s="20">
        <v>-461072</v>
      </c>
      <c r="H7" s="20">
        <v>-57162</v>
      </c>
      <c r="I7" s="20">
        <v>-40110669</v>
      </c>
      <c r="J7" s="20">
        <v>-40628903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-40628903</v>
      </c>
      <c r="X7" s="20">
        <v>-1387783</v>
      </c>
      <c r="Y7" s="20">
        <v>-39241120</v>
      </c>
      <c r="Z7" s="21">
        <v>2827.6120978567974</v>
      </c>
      <c r="AA7" s="22">
        <v>-5551111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3396313</v>
      </c>
      <c r="D13" s="29">
        <f>SUM(D6:D12)</f>
        <v>0</v>
      </c>
      <c r="E13" s="30">
        <f t="shared" si="0"/>
        <v>-5551111</v>
      </c>
      <c r="F13" s="31">
        <f t="shared" si="0"/>
        <v>-5551111</v>
      </c>
      <c r="G13" s="31">
        <f t="shared" si="0"/>
        <v>-461072</v>
      </c>
      <c r="H13" s="31">
        <f t="shared" si="0"/>
        <v>-57162</v>
      </c>
      <c r="I13" s="31">
        <f t="shared" si="0"/>
        <v>-40110669</v>
      </c>
      <c r="J13" s="31">
        <f t="shared" si="0"/>
        <v>-40628903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-40628903</v>
      </c>
      <c r="X13" s="31">
        <f t="shared" si="0"/>
        <v>-1387783</v>
      </c>
      <c r="Y13" s="31">
        <f t="shared" si="0"/>
        <v>-39241120</v>
      </c>
      <c r="Z13" s="32">
        <f>+IF(X13&lt;&gt;0,+(Y13/X13)*100,0)</f>
        <v>2827.6120978567974</v>
      </c>
      <c r="AA13" s="33">
        <f>SUM(AA6:AA12)</f>
        <v>-5551111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1378279</v>
      </c>
      <c r="D17" s="18"/>
      <c r="E17" s="19">
        <v>22192144</v>
      </c>
      <c r="F17" s="20">
        <v>22192144</v>
      </c>
      <c r="G17" s="24"/>
      <c r="H17" s="24"/>
      <c r="I17" s="24">
        <v>-150027</v>
      </c>
      <c r="J17" s="20">
        <v>-150027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-150027</v>
      </c>
      <c r="X17" s="20">
        <v>5548043</v>
      </c>
      <c r="Y17" s="24">
        <v>-5698070</v>
      </c>
      <c r="Z17" s="25">
        <v>-102.70414270401294</v>
      </c>
      <c r="AA17" s="26">
        <v>22192144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1378279</v>
      </c>
      <c r="D25" s="29">
        <f t="shared" ref="D25:Y25" si="1">SUM(D15:D24)</f>
        <v>0</v>
      </c>
      <c r="E25" s="35">
        <f t="shared" si="1"/>
        <v>22192144</v>
      </c>
      <c r="F25" s="36">
        <f t="shared" si="1"/>
        <v>22192144</v>
      </c>
      <c r="G25" s="36">
        <f t="shared" si="1"/>
        <v>0</v>
      </c>
      <c r="H25" s="36">
        <f t="shared" si="1"/>
        <v>0</v>
      </c>
      <c r="I25" s="36">
        <f t="shared" si="1"/>
        <v>-150027</v>
      </c>
      <c r="J25" s="36">
        <f t="shared" si="1"/>
        <v>-150027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-150027</v>
      </c>
      <c r="X25" s="36">
        <f t="shared" si="1"/>
        <v>5548043</v>
      </c>
      <c r="Y25" s="36">
        <f t="shared" si="1"/>
        <v>-5698070</v>
      </c>
      <c r="Z25" s="37">
        <f>+IF(X25&lt;&gt;0,+(Y25/X25)*100,0)</f>
        <v>-102.70414270401294</v>
      </c>
      <c r="AA25" s="38">
        <f>SUM(AA15:AA24)</f>
        <v>22192144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4774592</v>
      </c>
      <c r="D26" s="29">
        <f>+D13+D25</f>
        <v>0</v>
      </c>
      <c r="E26" s="30">
        <f t="shared" si="2"/>
        <v>16641033</v>
      </c>
      <c r="F26" s="31">
        <f t="shared" si="2"/>
        <v>16641033</v>
      </c>
      <c r="G26" s="31">
        <f t="shared" si="2"/>
        <v>-461072</v>
      </c>
      <c r="H26" s="31">
        <f t="shared" si="2"/>
        <v>-57162</v>
      </c>
      <c r="I26" s="31">
        <f t="shared" si="2"/>
        <v>-40260696</v>
      </c>
      <c r="J26" s="31">
        <f t="shared" si="2"/>
        <v>-40778930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-40778930</v>
      </c>
      <c r="X26" s="31">
        <f t="shared" si="2"/>
        <v>4160260</v>
      </c>
      <c r="Y26" s="31">
        <f t="shared" si="2"/>
        <v>-44939190</v>
      </c>
      <c r="Z26" s="32">
        <f>+IF(X26&lt;&gt;0,+(Y26/X26)*100,0)</f>
        <v>-1080.2014777922534</v>
      </c>
      <c r="AA26" s="33">
        <f>+AA13+AA25</f>
        <v>16641033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2691837</v>
      </c>
      <c r="D32" s="18"/>
      <c r="E32" s="19">
        <v>-54093545</v>
      </c>
      <c r="F32" s="20">
        <v>-54093545</v>
      </c>
      <c r="G32" s="20">
        <v>119887</v>
      </c>
      <c r="H32" s="20">
        <v>163253</v>
      </c>
      <c r="I32" s="20">
        <v>194233</v>
      </c>
      <c r="J32" s="20">
        <v>477373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477373</v>
      </c>
      <c r="X32" s="20">
        <v>-13523393</v>
      </c>
      <c r="Y32" s="20">
        <v>14000766</v>
      </c>
      <c r="Z32" s="21">
        <v>-103.52997949553044</v>
      </c>
      <c r="AA32" s="22">
        <v>-54093545</v>
      </c>
    </row>
    <row r="33" spans="1:27" ht="13.5" x14ac:dyDescent="0.25">
      <c r="A33" s="23" t="s">
        <v>60</v>
      </c>
      <c r="B33" s="17" t="s">
        <v>32</v>
      </c>
      <c r="C33" s="18">
        <v>5493704</v>
      </c>
      <c r="D33" s="18"/>
      <c r="E33" s="19"/>
      <c r="F33" s="20"/>
      <c r="G33" s="20">
        <v>10334000</v>
      </c>
      <c r="H33" s="20"/>
      <c r="I33" s="20">
        <v>-9364808</v>
      </c>
      <c r="J33" s="20">
        <v>969192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969192</v>
      </c>
      <c r="X33" s="20"/>
      <c r="Y33" s="20">
        <v>969192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8185541</v>
      </c>
      <c r="D37" s="29">
        <f t="shared" ref="D37:Y37" si="3">SUM(D29:D36)</f>
        <v>0</v>
      </c>
      <c r="E37" s="30">
        <f t="shared" si="3"/>
        <v>-54093545</v>
      </c>
      <c r="F37" s="31">
        <f t="shared" si="3"/>
        <v>-54093545</v>
      </c>
      <c r="G37" s="31">
        <f t="shared" si="3"/>
        <v>10453887</v>
      </c>
      <c r="H37" s="31">
        <f t="shared" si="3"/>
        <v>163253</v>
      </c>
      <c r="I37" s="31">
        <f t="shared" si="3"/>
        <v>-9170575</v>
      </c>
      <c r="J37" s="31">
        <f t="shared" si="3"/>
        <v>1446565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1446565</v>
      </c>
      <c r="X37" s="31">
        <f t="shared" si="3"/>
        <v>-13523393</v>
      </c>
      <c r="Y37" s="31">
        <f t="shared" si="3"/>
        <v>14969958</v>
      </c>
      <c r="Z37" s="32">
        <f>+IF(X37&lt;&gt;0,+(Y37/X37)*100,0)</f>
        <v>-110.69676079072759</v>
      </c>
      <c r="AA37" s="33">
        <f>SUM(AA29:AA36)</f>
        <v>-54093545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8185541</v>
      </c>
      <c r="D44" s="29">
        <f>+D37+D43</f>
        <v>0</v>
      </c>
      <c r="E44" s="30">
        <f t="shared" si="5"/>
        <v>-54093545</v>
      </c>
      <c r="F44" s="31">
        <f t="shared" si="5"/>
        <v>-54093545</v>
      </c>
      <c r="G44" s="31">
        <f t="shared" si="5"/>
        <v>10453887</v>
      </c>
      <c r="H44" s="31">
        <f t="shared" si="5"/>
        <v>163253</v>
      </c>
      <c r="I44" s="31">
        <f t="shared" si="5"/>
        <v>-9170575</v>
      </c>
      <c r="J44" s="31">
        <f t="shared" si="5"/>
        <v>1446565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1446565</v>
      </c>
      <c r="X44" s="31">
        <f t="shared" si="5"/>
        <v>-13523393</v>
      </c>
      <c r="Y44" s="31">
        <f t="shared" si="5"/>
        <v>14969958</v>
      </c>
      <c r="Z44" s="32">
        <f>+IF(X44&lt;&gt;0,+(Y44/X44)*100,0)</f>
        <v>-110.69676079072759</v>
      </c>
      <c r="AA44" s="33">
        <f>+AA37+AA43</f>
        <v>-54093545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-3410949</v>
      </c>
      <c r="D45" s="42">
        <f t="shared" si="6"/>
        <v>0</v>
      </c>
      <c r="E45" s="43">
        <f t="shared" si="6"/>
        <v>70734578</v>
      </c>
      <c r="F45" s="44">
        <f t="shared" si="6"/>
        <v>70734578</v>
      </c>
      <c r="G45" s="44">
        <f t="shared" si="6"/>
        <v>-10914959</v>
      </c>
      <c r="H45" s="44">
        <f t="shared" si="6"/>
        <v>-220415</v>
      </c>
      <c r="I45" s="44">
        <f t="shared" si="6"/>
        <v>-31090121</v>
      </c>
      <c r="J45" s="44">
        <f t="shared" si="6"/>
        <v>-42225495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-42225495</v>
      </c>
      <c r="X45" s="44">
        <f t="shared" si="6"/>
        <v>17683653</v>
      </c>
      <c r="Y45" s="44">
        <f t="shared" si="6"/>
        <v>-59909148</v>
      </c>
      <c r="Z45" s="45">
        <f>+IF(X45&lt;&gt;0,+(Y45/X45)*100,0)</f>
        <v>-338.78264858510852</v>
      </c>
      <c r="AA45" s="46">
        <f>+AA26-AA44</f>
        <v>70734578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531423</v>
      </c>
      <c r="D6" s="18"/>
      <c r="E6" s="19">
        <v>-9641224</v>
      </c>
      <c r="F6" s="20">
        <v>-9641224</v>
      </c>
      <c r="G6" s="20"/>
      <c r="H6" s="20">
        <v>30198</v>
      </c>
      <c r="I6" s="20">
        <v>1324704</v>
      </c>
      <c r="J6" s="20">
        <v>1354902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1354902</v>
      </c>
      <c r="X6" s="20">
        <v>-2410305</v>
      </c>
      <c r="Y6" s="20">
        <v>3765207</v>
      </c>
      <c r="Z6" s="21">
        <v>-156.21288592107638</v>
      </c>
      <c r="AA6" s="22">
        <v>-9641224</v>
      </c>
    </row>
    <row r="7" spans="1:27" ht="13.5" x14ac:dyDescent="0.25">
      <c r="A7" s="23" t="s">
        <v>35</v>
      </c>
      <c r="B7" s="17" t="s">
        <v>32</v>
      </c>
      <c r="C7" s="18">
        <v>24106824</v>
      </c>
      <c r="D7" s="18"/>
      <c r="E7" s="19">
        <v>17997642</v>
      </c>
      <c r="F7" s="20">
        <v>17997642</v>
      </c>
      <c r="G7" s="20"/>
      <c r="H7" s="20">
        <v>1752380</v>
      </c>
      <c r="I7" s="20">
        <v>1460535</v>
      </c>
      <c r="J7" s="20">
        <v>3212915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3212915</v>
      </c>
      <c r="X7" s="20">
        <v>4499415</v>
      </c>
      <c r="Y7" s="20">
        <v>-1286500</v>
      </c>
      <c r="Z7" s="21">
        <v>-28.592605927659488</v>
      </c>
      <c r="AA7" s="22">
        <v>17997642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-1199980</v>
      </c>
      <c r="F10" s="20">
        <v>-1199980</v>
      </c>
      <c r="G10" s="20"/>
      <c r="H10" s="20">
        <v>215</v>
      </c>
      <c r="I10" s="20"/>
      <c r="J10" s="20">
        <v>215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215</v>
      </c>
      <c r="X10" s="20">
        <v>-299997</v>
      </c>
      <c r="Y10" s="20">
        <v>300212</v>
      </c>
      <c r="Z10" s="21">
        <v>-100.0716673833405</v>
      </c>
      <c r="AA10" s="22">
        <v>-1199980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4499353</v>
      </c>
      <c r="F11" s="20">
        <v>4499353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1124838</v>
      </c>
      <c r="Y11" s="24">
        <v>-1124838</v>
      </c>
      <c r="Z11" s="25">
        <v>-100</v>
      </c>
      <c r="AA11" s="26">
        <v>4499353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24638247</v>
      </c>
      <c r="D13" s="29">
        <f>SUM(D6:D12)</f>
        <v>0</v>
      </c>
      <c r="E13" s="30">
        <f t="shared" si="0"/>
        <v>11655791</v>
      </c>
      <c r="F13" s="31">
        <f t="shared" si="0"/>
        <v>11655791</v>
      </c>
      <c r="G13" s="31">
        <f t="shared" si="0"/>
        <v>0</v>
      </c>
      <c r="H13" s="31">
        <f t="shared" si="0"/>
        <v>1782793</v>
      </c>
      <c r="I13" s="31">
        <f t="shared" si="0"/>
        <v>2785239</v>
      </c>
      <c r="J13" s="31">
        <f t="shared" si="0"/>
        <v>4568032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4568032</v>
      </c>
      <c r="X13" s="31">
        <f t="shared" si="0"/>
        <v>2913951</v>
      </c>
      <c r="Y13" s="31">
        <f t="shared" si="0"/>
        <v>1654081</v>
      </c>
      <c r="Z13" s="32">
        <f>+IF(X13&lt;&gt;0,+(Y13/X13)*100,0)</f>
        <v>56.764200907976836</v>
      </c>
      <c r="AA13" s="33">
        <f>SUM(AA6:AA12)</f>
        <v>11655791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-61278021</v>
      </c>
      <c r="D17" s="18"/>
      <c r="E17" s="19">
        <v>66912802</v>
      </c>
      <c r="F17" s="20">
        <v>66912802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16728201</v>
      </c>
      <c r="Y17" s="24">
        <v>-16728201</v>
      </c>
      <c r="Z17" s="25">
        <v>-100</v>
      </c>
      <c r="AA17" s="26">
        <v>66912802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-61278021</v>
      </c>
      <c r="D25" s="29">
        <f t="shared" ref="D25:Y25" si="1">SUM(D15:D24)</f>
        <v>0</v>
      </c>
      <c r="E25" s="35">
        <f t="shared" si="1"/>
        <v>66912802</v>
      </c>
      <c r="F25" s="36">
        <f t="shared" si="1"/>
        <v>66912802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16728201</v>
      </c>
      <c r="Y25" s="36">
        <f t="shared" si="1"/>
        <v>-16728201</v>
      </c>
      <c r="Z25" s="37">
        <f>+IF(X25&lt;&gt;0,+(Y25/X25)*100,0)</f>
        <v>-100</v>
      </c>
      <c r="AA25" s="38">
        <f>SUM(AA15:AA24)</f>
        <v>66912802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-36639774</v>
      </c>
      <c r="D26" s="29">
        <f>+D13+D25</f>
        <v>0</v>
      </c>
      <c r="E26" s="30">
        <f t="shared" si="2"/>
        <v>78568593</v>
      </c>
      <c r="F26" s="31">
        <f t="shared" si="2"/>
        <v>78568593</v>
      </c>
      <c r="G26" s="31">
        <f t="shared" si="2"/>
        <v>0</v>
      </c>
      <c r="H26" s="31">
        <f t="shared" si="2"/>
        <v>1782793</v>
      </c>
      <c r="I26" s="31">
        <f t="shared" si="2"/>
        <v>2785239</v>
      </c>
      <c r="J26" s="31">
        <f t="shared" si="2"/>
        <v>4568032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4568032</v>
      </c>
      <c r="X26" s="31">
        <f t="shared" si="2"/>
        <v>19642152</v>
      </c>
      <c r="Y26" s="31">
        <f t="shared" si="2"/>
        <v>-15074120</v>
      </c>
      <c r="Z26" s="32">
        <f>+IF(X26&lt;&gt;0,+(Y26/X26)*100,0)</f>
        <v>-76.743729505809753</v>
      </c>
      <c r="AA26" s="33">
        <f>+AA13+AA25</f>
        <v>78568593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-794983</v>
      </c>
      <c r="D33" s="18"/>
      <c r="E33" s="19">
        <v>5017</v>
      </c>
      <c r="F33" s="20">
        <v>5017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1254</v>
      </c>
      <c r="Y33" s="20">
        <v>-1254</v>
      </c>
      <c r="Z33" s="21">
        <v>-100</v>
      </c>
      <c r="AA33" s="22">
        <v>5017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4515963</v>
      </c>
      <c r="F35" s="20">
        <v>4515963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1128990</v>
      </c>
      <c r="Y35" s="20">
        <v>-1128990</v>
      </c>
      <c r="Z35" s="21">
        <v>-100</v>
      </c>
      <c r="AA35" s="22">
        <v>4515963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-794983</v>
      </c>
      <c r="D37" s="29">
        <f t="shared" ref="D37:Y37" si="3">SUM(D29:D36)</f>
        <v>0</v>
      </c>
      <c r="E37" s="30">
        <f t="shared" si="3"/>
        <v>4520980</v>
      </c>
      <c r="F37" s="31">
        <f t="shared" si="3"/>
        <v>4520980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1130244</v>
      </c>
      <c r="Y37" s="31">
        <f t="shared" si="3"/>
        <v>-1130244</v>
      </c>
      <c r="Z37" s="32">
        <f>+IF(X37&lt;&gt;0,+(Y37/X37)*100,0)</f>
        <v>-100</v>
      </c>
      <c r="AA37" s="33">
        <f>SUM(AA29:AA36)</f>
        <v>4520980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-794983</v>
      </c>
      <c r="D44" s="29">
        <f>+D37+D43</f>
        <v>0</v>
      </c>
      <c r="E44" s="30">
        <f t="shared" si="5"/>
        <v>4520980</v>
      </c>
      <c r="F44" s="31">
        <f t="shared" si="5"/>
        <v>4520980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1130244</v>
      </c>
      <c r="Y44" s="31">
        <f t="shared" si="5"/>
        <v>-1130244</v>
      </c>
      <c r="Z44" s="32">
        <f>+IF(X44&lt;&gt;0,+(Y44/X44)*100,0)</f>
        <v>-100</v>
      </c>
      <c r="AA44" s="33">
        <f>+AA37+AA43</f>
        <v>4520980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-35844791</v>
      </c>
      <c r="D45" s="42">
        <f t="shared" si="6"/>
        <v>0</v>
      </c>
      <c r="E45" s="43">
        <f t="shared" si="6"/>
        <v>74047613</v>
      </c>
      <c r="F45" s="44">
        <f t="shared" si="6"/>
        <v>74047613</v>
      </c>
      <c r="G45" s="44">
        <f t="shared" si="6"/>
        <v>0</v>
      </c>
      <c r="H45" s="44">
        <f t="shared" si="6"/>
        <v>1782793</v>
      </c>
      <c r="I45" s="44">
        <f t="shared" si="6"/>
        <v>2785239</v>
      </c>
      <c r="J45" s="44">
        <f t="shared" si="6"/>
        <v>4568032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4568032</v>
      </c>
      <c r="X45" s="44">
        <f t="shared" si="6"/>
        <v>18511908</v>
      </c>
      <c r="Y45" s="44">
        <f t="shared" si="6"/>
        <v>-13943876</v>
      </c>
      <c r="Z45" s="45">
        <f>+IF(X45&lt;&gt;0,+(Y45/X45)*100,0)</f>
        <v>-75.323818592875455</v>
      </c>
      <c r="AA45" s="46">
        <f>+AA26-AA44</f>
        <v>74047613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-460390</v>
      </c>
      <c r="D47" s="18"/>
      <c r="E47" s="19">
        <v>81940108</v>
      </c>
      <c r="F47" s="20">
        <v>81940108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20485026</v>
      </c>
      <c r="Y47" s="20">
        <v>-20485026</v>
      </c>
      <c r="Z47" s="47">
        <v>-100</v>
      </c>
      <c r="AA47" s="22">
        <v>81940108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-460390</v>
      </c>
      <c r="D50" s="50">
        <f t="shared" ref="D50:Y50" si="7">SUM(D47:D49)</f>
        <v>0</v>
      </c>
      <c r="E50" s="51">
        <f t="shared" si="7"/>
        <v>81940108</v>
      </c>
      <c r="F50" s="52">
        <f t="shared" si="7"/>
        <v>81940108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20485026</v>
      </c>
      <c r="Y50" s="52">
        <f t="shared" si="7"/>
        <v>-20485026</v>
      </c>
      <c r="Z50" s="53">
        <f>+IF(X50&lt;&gt;0,+(Y50/X50)*100,0)</f>
        <v>-100</v>
      </c>
      <c r="AA50" s="54">
        <f>SUM(AA47:AA49)</f>
        <v>81940108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319049438</v>
      </c>
      <c r="D6" s="18"/>
      <c r="E6" s="19">
        <v>265011234</v>
      </c>
      <c r="F6" s="20">
        <v>265011234</v>
      </c>
      <c r="G6" s="20">
        <v>317881940</v>
      </c>
      <c r="H6" s="20">
        <v>-24455967</v>
      </c>
      <c r="I6" s="20">
        <v>-20892075</v>
      </c>
      <c r="J6" s="20">
        <v>272533898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272533898</v>
      </c>
      <c r="X6" s="20">
        <v>248873975</v>
      </c>
      <c r="Y6" s="20">
        <v>23659923</v>
      </c>
      <c r="Z6" s="21">
        <v>9.5067887271057572</v>
      </c>
      <c r="AA6" s="22">
        <v>265011234</v>
      </c>
    </row>
    <row r="7" spans="1:27" ht="13.5" x14ac:dyDescent="0.25">
      <c r="A7" s="23" t="s">
        <v>35</v>
      </c>
      <c r="B7" s="17" t="s">
        <v>32</v>
      </c>
      <c r="C7" s="18">
        <v>95226185</v>
      </c>
      <c r="D7" s="18"/>
      <c r="E7" s="19">
        <v>91755105</v>
      </c>
      <c r="F7" s="20">
        <v>91755105</v>
      </c>
      <c r="G7" s="20">
        <v>93772705</v>
      </c>
      <c r="H7" s="20">
        <v>656050</v>
      </c>
      <c r="I7" s="20">
        <v>6167945</v>
      </c>
      <c r="J7" s="20">
        <v>100596700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100596700</v>
      </c>
      <c r="X7" s="20">
        <v>70167628</v>
      </c>
      <c r="Y7" s="20">
        <v>30429072</v>
      </c>
      <c r="Z7" s="21">
        <v>43.366254307470676</v>
      </c>
      <c r="AA7" s="22">
        <v>91755105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650000</v>
      </c>
      <c r="F8" s="20">
        <v>650000</v>
      </c>
      <c r="G8" s="20"/>
      <c r="H8" s="20">
        <v>-65</v>
      </c>
      <c r="I8" s="20"/>
      <c r="J8" s="20">
        <v>-65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</v>
      </c>
      <c r="X8" s="20">
        <v>162498</v>
      </c>
      <c r="Y8" s="20">
        <v>-162563</v>
      </c>
      <c r="Z8" s="21">
        <v>-100.04000049231374</v>
      </c>
      <c r="AA8" s="22">
        <v>650000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-4953699</v>
      </c>
      <c r="D10" s="18"/>
      <c r="E10" s="19">
        <v>-2659714</v>
      </c>
      <c r="F10" s="20">
        <v>-2659714</v>
      </c>
      <c r="G10" s="20">
        <v>-5101904</v>
      </c>
      <c r="H10" s="20">
        <v>-99096</v>
      </c>
      <c r="I10" s="20">
        <v>-179466</v>
      </c>
      <c r="J10" s="20">
        <v>-5380466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-5380466</v>
      </c>
      <c r="X10" s="20">
        <v>-2659714</v>
      </c>
      <c r="Y10" s="20">
        <v>-2720752</v>
      </c>
      <c r="Z10" s="21">
        <v>102.2949083999257</v>
      </c>
      <c r="AA10" s="22">
        <v>-2659714</v>
      </c>
    </row>
    <row r="11" spans="1:27" ht="13.5" x14ac:dyDescent="0.25">
      <c r="A11" s="23" t="s">
        <v>39</v>
      </c>
      <c r="B11" s="17" t="s">
        <v>32</v>
      </c>
      <c r="C11" s="18">
        <v>22386245</v>
      </c>
      <c r="D11" s="18"/>
      <c r="E11" s="19">
        <v>17111996</v>
      </c>
      <c r="F11" s="20">
        <v>17111996</v>
      </c>
      <c r="G11" s="24">
        <v>19230824</v>
      </c>
      <c r="H11" s="24">
        <v>11248046</v>
      </c>
      <c r="I11" s="24">
        <v>-4908765</v>
      </c>
      <c r="J11" s="20">
        <v>25570105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25570105</v>
      </c>
      <c r="X11" s="20">
        <v>17111996</v>
      </c>
      <c r="Y11" s="24">
        <v>8458109</v>
      </c>
      <c r="Z11" s="25">
        <v>49.427951011676249</v>
      </c>
      <c r="AA11" s="26">
        <v>17111996</v>
      </c>
    </row>
    <row r="12" spans="1:27" ht="13.5" x14ac:dyDescent="0.25">
      <c r="A12" s="23" t="s">
        <v>40</v>
      </c>
      <c r="B12" s="17" t="s">
        <v>32</v>
      </c>
      <c r="C12" s="18">
        <v>-7665608</v>
      </c>
      <c r="D12" s="18"/>
      <c r="E12" s="19">
        <v>-7665607</v>
      </c>
      <c r="F12" s="20">
        <v>-7665607</v>
      </c>
      <c r="G12" s="20">
        <v>-7665608</v>
      </c>
      <c r="H12" s="20"/>
      <c r="I12" s="20"/>
      <c r="J12" s="20">
        <v>-7665608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-7665608</v>
      </c>
      <c r="X12" s="20">
        <v>-7665607</v>
      </c>
      <c r="Y12" s="20">
        <v>-1</v>
      </c>
      <c r="Z12" s="21"/>
      <c r="AA12" s="22">
        <v>-7665607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424042561</v>
      </c>
      <c r="D13" s="29">
        <f>SUM(D6:D12)</f>
        <v>0</v>
      </c>
      <c r="E13" s="30">
        <f t="shared" si="0"/>
        <v>364203014</v>
      </c>
      <c r="F13" s="31">
        <f t="shared" si="0"/>
        <v>364203014</v>
      </c>
      <c r="G13" s="31">
        <f t="shared" si="0"/>
        <v>418117957</v>
      </c>
      <c r="H13" s="31">
        <f t="shared" si="0"/>
        <v>-12651032</v>
      </c>
      <c r="I13" s="31">
        <f t="shared" si="0"/>
        <v>-19812361</v>
      </c>
      <c r="J13" s="31">
        <f t="shared" si="0"/>
        <v>385654564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385654564</v>
      </c>
      <c r="X13" s="31">
        <f t="shared" si="0"/>
        <v>325990776</v>
      </c>
      <c r="Y13" s="31">
        <f t="shared" si="0"/>
        <v>59663788</v>
      </c>
      <c r="Z13" s="32">
        <f>+IF(X13&lt;&gt;0,+(Y13/X13)*100,0)</f>
        <v>18.302293313967876</v>
      </c>
      <c r="AA13" s="33">
        <f>SUM(AA6:AA12)</f>
        <v>364203014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103383766</v>
      </c>
      <c r="D17" s="18"/>
      <c r="E17" s="19">
        <v>49944330</v>
      </c>
      <c r="F17" s="20">
        <v>49944330</v>
      </c>
      <c r="G17" s="24">
        <v>104003865</v>
      </c>
      <c r="H17" s="24">
        <v>334030</v>
      </c>
      <c r="I17" s="24">
        <v>1263064</v>
      </c>
      <c r="J17" s="20">
        <v>105600959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105600959</v>
      </c>
      <c r="X17" s="20">
        <v>64482716</v>
      </c>
      <c r="Y17" s="24">
        <v>41118243</v>
      </c>
      <c r="Z17" s="25">
        <v>63.766301344999178</v>
      </c>
      <c r="AA17" s="26">
        <v>49944330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103383766</v>
      </c>
      <c r="D25" s="29">
        <f t="shared" ref="D25:Y25" si="1">SUM(D15:D24)</f>
        <v>0</v>
      </c>
      <c r="E25" s="35">
        <f t="shared" si="1"/>
        <v>49944330</v>
      </c>
      <c r="F25" s="36">
        <f t="shared" si="1"/>
        <v>49944330</v>
      </c>
      <c r="G25" s="36">
        <f t="shared" si="1"/>
        <v>104003865</v>
      </c>
      <c r="H25" s="36">
        <f t="shared" si="1"/>
        <v>334030</v>
      </c>
      <c r="I25" s="36">
        <f t="shared" si="1"/>
        <v>1263064</v>
      </c>
      <c r="J25" s="36">
        <f t="shared" si="1"/>
        <v>105600959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105600959</v>
      </c>
      <c r="X25" s="36">
        <f t="shared" si="1"/>
        <v>64482716</v>
      </c>
      <c r="Y25" s="36">
        <f t="shared" si="1"/>
        <v>41118243</v>
      </c>
      <c r="Z25" s="37">
        <f>+IF(X25&lt;&gt;0,+(Y25/X25)*100,0)</f>
        <v>63.766301344999178</v>
      </c>
      <c r="AA25" s="38">
        <f>SUM(AA15:AA24)</f>
        <v>49944330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527426327</v>
      </c>
      <c r="D26" s="29">
        <f>+D13+D25</f>
        <v>0</v>
      </c>
      <c r="E26" s="30">
        <f t="shared" si="2"/>
        <v>414147344</v>
      </c>
      <c r="F26" s="31">
        <f t="shared" si="2"/>
        <v>414147344</v>
      </c>
      <c r="G26" s="31">
        <f t="shared" si="2"/>
        <v>522121822</v>
      </c>
      <c r="H26" s="31">
        <f t="shared" si="2"/>
        <v>-12317002</v>
      </c>
      <c r="I26" s="31">
        <f t="shared" si="2"/>
        <v>-18549297</v>
      </c>
      <c r="J26" s="31">
        <f t="shared" si="2"/>
        <v>491255523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491255523</v>
      </c>
      <c r="X26" s="31">
        <f t="shared" si="2"/>
        <v>390473492</v>
      </c>
      <c r="Y26" s="31">
        <f t="shared" si="2"/>
        <v>100782031</v>
      </c>
      <c r="Z26" s="32">
        <f>+IF(X26&lt;&gt;0,+(Y26/X26)*100,0)</f>
        <v>25.810210696709728</v>
      </c>
      <c r="AA26" s="33">
        <f>+AA13+AA25</f>
        <v>414147344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-584058</v>
      </c>
      <c r="D31" s="18"/>
      <c r="E31" s="19">
        <v>-211009</v>
      </c>
      <c r="F31" s="20">
        <v>-211009</v>
      </c>
      <c r="G31" s="20">
        <v>-596623</v>
      </c>
      <c r="H31" s="20">
        <v>-13656</v>
      </c>
      <c r="I31" s="20">
        <v>-7784</v>
      </c>
      <c r="J31" s="20">
        <v>-618063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-618063</v>
      </c>
      <c r="X31" s="20">
        <v>-211009</v>
      </c>
      <c r="Y31" s="20">
        <v>-407054</v>
      </c>
      <c r="Z31" s="21">
        <v>192.90835935907947</v>
      </c>
      <c r="AA31" s="22">
        <v>-211009</v>
      </c>
    </row>
    <row r="32" spans="1:27" ht="13.5" x14ac:dyDescent="0.25">
      <c r="A32" s="23" t="s">
        <v>59</v>
      </c>
      <c r="B32" s="17" t="s">
        <v>32</v>
      </c>
      <c r="C32" s="18">
        <v>48343026</v>
      </c>
      <c r="D32" s="18"/>
      <c r="E32" s="19">
        <v>48815913</v>
      </c>
      <c r="F32" s="20">
        <v>48815913</v>
      </c>
      <c r="G32" s="20">
        <v>18721573</v>
      </c>
      <c r="H32" s="20">
        <v>61770192</v>
      </c>
      <c r="I32" s="20">
        <v>-53483799</v>
      </c>
      <c r="J32" s="20">
        <v>27007966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27007966</v>
      </c>
      <c r="X32" s="20">
        <v>47801917</v>
      </c>
      <c r="Y32" s="20">
        <v>-20793951</v>
      </c>
      <c r="Z32" s="21">
        <v>-43.500244979714935</v>
      </c>
      <c r="AA32" s="22">
        <v>48815913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10645372</v>
      </c>
      <c r="D35" s="18"/>
      <c r="E35" s="19">
        <v>7400522</v>
      </c>
      <c r="F35" s="20">
        <v>7400522</v>
      </c>
      <c r="G35" s="20">
        <v>14700579</v>
      </c>
      <c r="H35" s="20">
        <v>-157729</v>
      </c>
      <c r="I35" s="20">
        <v>-3812</v>
      </c>
      <c r="J35" s="20">
        <v>14539038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14539038</v>
      </c>
      <c r="X35" s="20">
        <v>7400522</v>
      </c>
      <c r="Y35" s="20">
        <v>7138516</v>
      </c>
      <c r="Z35" s="21">
        <v>96.459628118124641</v>
      </c>
      <c r="AA35" s="22">
        <v>7400522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58404340</v>
      </c>
      <c r="D37" s="29">
        <f t="shared" ref="D37:Y37" si="3">SUM(D29:D36)</f>
        <v>0</v>
      </c>
      <c r="E37" s="30">
        <f t="shared" si="3"/>
        <v>56005426</v>
      </c>
      <c r="F37" s="31">
        <f t="shared" si="3"/>
        <v>56005426</v>
      </c>
      <c r="G37" s="31">
        <f t="shared" si="3"/>
        <v>32825529</v>
      </c>
      <c r="H37" s="31">
        <f t="shared" si="3"/>
        <v>61598807</v>
      </c>
      <c r="I37" s="31">
        <f t="shared" si="3"/>
        <v>-53495395</v>
      </c>
      <c r="J37" s="31">
        <f t="shared" si="3"/>
        <v>40928941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40928941</v>
      </c>
      <c r="X37" s="31">
        <f t="shared" si="3"/>
        <v>54991430</v>
      </c>
      <c r="Y37" s="31">
        <f t="shared" si="3"/>
        <v>-14062489</v>
      </c>
      <c r="Z37" s="32">
        <f>+IF(X37&lt;&gt;0,+(Y37/X37)*100,0)</f>
        <v>-25.572146423542723</v>
      </c>
      <c r="AA37" s="33">
        <f>SUM(AA29:AA36)</f>
        <v>56005426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58404340</v>
      </c>
      <c r="D44" s="29">
        <f>+D37+D43</f>
        <v>0</v>
      </c>
      <c r="E44" s="30">
        <f t="shared" si="5"/>
        <v>56005426</v>
      </c>
      <c r="F44" s="31">
        <f t="shared" si="5"/>
        <v>56005426</v>
      </c>
      <c r="G44" s="31">
        <f t="shared" si="5"/>
        <v>32825529</v>
      </c>
      <c r="H44" s="31">
        <f t="shared" si="5"/>
        <v>61598807</v>
      </c>
      <c r="I44" s="31">
        <f t="shared" si="5"/>
        <v>-53495395</v>
      </c>
      <c r="J44" s="31">
        <f t="shared" si="5"/>
        <v>40928941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40928941</v>
      </c>
      <c r="X44" s="31">
        <f t="shared" si="5"/>
        <v>54991430</v>
      </c>
      <c r="Y44" s="31">
        <f t="shared" si="5"/>
        <v>-14062489</v>
      </c>
      <c r="Z44" s="32">
        <f>+IF(X44&lt;&gt;0,+(Y44/X44)*100,0)</f>
        <v>-25.572146423542723</v>
      </c>
      <c r="AA44" s="33">
        <f>+AA37+AA43</f>
        <v>56005426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469021987</v>
      </c>
      <c r="D45" s="42">
        <f t="shared" si="6"/>
        <v>0</v>
      </c>
      <c r="E45" s="43">
        <f t="shared" si="6"/>
        <v>358141918</v>
      </c>
      <c r="F45" s="44">
        <f t="shared" si="6"/>
        <v>358141918</v>
      </c>
      <c r="G45" s="44">
        <f t="shared" si="6"/>
        <v>489296293</v>
      </c>
      <c r="H45" s="44">
        <f t="shared" si="6"/>
        <v>-73915809</v>
      </c>
      <c r="I45" s="44">
        <f t="shared" si="6"/>
        <v>34946098</v>
      </c>
      <c r="J45" s="44">
        <f t="shared" si="6"/>
        <v>450326582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450326582</v>
      </c>
      <c r="X45" s="44">
        <f t="shared" si="6"/>
        <v>335482062</v>
      </c>
      <c r="Y45" s="44">
        <f t="shared" si="6"/>
        <v>114844520</v>
      </c>
      <c r="Z45" s="45">
        <f>+IF(X45&lt;&gt;0,+(Y45/X45)*100,0)</f>
        <v>34.232685740437589</v>
      </c>
      <c r="AA45" s="46">
        <f>+AA26-AA44</f>
        <v>358141918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232140631</v>
      </c>
      <c r="D47" s="18"/>
      <c r="E47" s="19">
        <v>36307792</v>
      </c>
      <c r="F47" s="20">
        <v>36307792</v>
      </c>
      <c r="G47" s="20">
        <v>265996233</v>
      </c>
      <c r="H47" s="20">
        <v>-49423857</v>
      </c>
      <c r="I47" s="20">
        <v>-17663917</v>
      </c>
      <c r="J47" s="20">
        <v>198908459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198908459</v>
      </c>
      <c r="X47" s="20">
        <v>13647936</v>
      </c>
      <c r="Y47" s="20">
        <v>185260523</v>
      </c>
      <c r="Z47" s="47">
        <v>1357.4252033421023</v>
      </c>
      <c r="AA47" s="22">
        <v>36307792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232140631</v>
      </c>
      <c r="D50" s="50">
        <f t="shared" ref="D50:Y50" si="7">SUM(D47:D49)</f>
        <v>0</v>
      </c>
      <c r="E50" s="51">
        <f t="shared" si="7"/>
        <v>36307792</v>
      </c>
      <c r="F50" s="52">
        <f t="shared" si="7"/>
        <v>36307792</v>
      </c>
      <c r="G50" s="52">
        <f t="shared" si="7"/>
        <v>265996233</v>
      </c>
      <c r="H50" s="52">
        <f t="shared" si="7"/>
        <v>-49423857</v>
      </c>
      <c r="I50" s="52">
        <f t="shared" si="7"/>
        <v>-17663917</v>
      </c>
      <c r="J50" s="52">
        <f t="shared" si="7"/>
        <v>198908459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198908459</v>
      </c>
      <c r="X50" s="52">
        <f t="shared" si="7"/>
        <v>13647936</v>
      </c>
      <c r="Y50" s="52">
        <f t="shared" si="7"/>
        <v>185260523</v>
      </c>
      <c r="Z50" s="53">
        <f>+IF(X50&lt;&gt;0,+(Y50/X50)*100,0)</f>
        <v>1357.4252033421023</v>
      </c>
      <c r="AA50" s="54">
        <f>SUM(AA47:AA49)</f>
        <v>36307792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365225084</v>
      </c>
      <c r="D7" s="18"/>
      <c r="E7" s="19">
        <v>372065650</v>
      </c>
      <c r="F7" s="20">
        <v>372065650</v>
      </c>
      <c r="G7" s="20">
        <v>384628767</v>
      </c>
      <c r="H7" s="20">
        <v>-330793175</v>
      </c>
      <c r="I7" s="20">
        <v>352583562</v>
      </c>
      <c r="J7" s="20">
        <v>406419154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406419154</v>
      </c>
      <c r="X7" s="20">
        <v>93016416</v>
      </c>
      <c r="Y7" s="20">
        <v>313402738</v>
      </c>
      <c r="Z7" s="21">
        <v>336.93271733884046</v>
      </c>
      <c r="AA7" s="22">
        <v>372065650</v>
      </c>
    </row>
    <row r="8" spans="1:27" ht="13.5" x14ac:dyDescent="0.25">
      <c r="A8" s="23" t="s">
        <v>36</v>
      </c>
      <c r="B8" s="17" t="s">
        <v>32</v>
      </c>
      <c r="C8" s="18">
        <v>23347751</v>
      </c>
      <c r="D8" s="18"/>
      <c r="E8" s="19">
        <v>20914358</v>
      </c>
      <c r="F8" s="20">
        <v>20914358</v>
      </c>
      <c r="G8" s="20">
        <v>21199533</v>
      </c>
      <c r="H8" s="20">
        <v>-18247957</v>
      </c>
      <c r="I8" s="20">
        <v>21138140</v>
      </c>
      <c r="J8" s="20">
        <v>24089716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24089716</v>
      </c>
      <c r="X8" s="20">
        <v>5228592</v>
      </c>
      <c r="Y8" s="20">
        <v>18861124</v>
      </c>
      <c r="Z8" s="21">
        <v>360.73046051403514</v>
      </c>
      <c r="AA8" s="22">
        <v>20914358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43676935</v>
      </c>
      <c r="D10" s="18"/>
      <c r="E10" s="19">
        <v>11135115</v>
      </c>
      <c r="F10" s="20">
        <v>11135115</v>
      </c>
      <c r="G10" s="20">
        <v>44087012</v>
      </c>
      <c r="H10" s="20">
        <v>-35957453</v>
      </c>
      <c r="I10" s="20">
        <v>37353636</v>
      </c>
      <c r="J10" s="20">
        <v>45483195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45483195</v>
      </c>
      <c r="X10" s="20">
        <v>11135118</v>
      </c>
      <c r="Y10" s="20">
        <v>34348077</v>
      </c>
      <c r="Z10" s="21">
        <v>308.46621472713622</v>
      </c>
      <c r="AA10" s="22">
        <v>11135115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432249770</v>
      </c>
      <c r="D13" s="29">
        <f>SUM(D6:D12)</f>
        <v>0</v>
      </c>
      <c r="E13" s="30">
        <f t="shared" si="0"/>
        <v>404115123</v>
      </c>
      <c r="F13" s="31">
        <f t="shared" si="0"/>
        <v>404115123</v>
      </c>
      <c r="G13" s="31">
        <f t="shared" si="0"/>
        <v>449915312</v>
      </c>
      <c r="H13" s="31">
        <f t="shared" si="0"/>
        <v>-384998585</v>
      </c>
      <c r="I13" s="31">
        <f t="shared" si="0"/>
        <v>411075338</v>
      </c>
      <c r="J13" s="31">
        <f t="shared" si="0"/>
        <v>475992065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475992065</v>
      </c>
      <c r="X13" s="31">
        <f t="shared" si="0"/>
        <v>109380126</v>
      </c>
      <c r="Y13" s="31">
        <f t="shared" si="0"/>
        <v>366611939</v>
      </c>
      <c r="Z13" s="32">
        <f>+IF(X13&lt;&gt;0,+(Y13/X13)*100,0)</f>
        <v>335.17235023115626</v>
      </c>
      <c r="AA13" s="33">
        <f>SUM(AA6:AA12)</f>
        <v>404115123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357887596</v>
      </c>
      <c r="D17" s="18"/>
      <c r="E17" s="19">
        <v>484934206</v>
      </c>
      <c r="F17" s="20">
        <v>484934206</v>
      </c>
      <c r="G17" s="24">
        <v>365066352</v>
      </c>
      <c r="H17" s="24">
        <v>-344891055</v>
      </c>
      <c r="I17" s="24">
        <v>335462298</v>
      </c>
      <c r="J17" s="20">
        <v>355637595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355637595</v>
      </c>
      <c r="X17" s="20">
        <v>121233573</v>
      </c>
      <c r="Y17" s="24">
        <v>234404022</v>
      </c>
      <c r="Z17" s="25">
        <v>193.34909975803484</v>
      </c>
      <c r="AA17" s="26">
        <v>484934206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357887596</v>
      </c>
      <c r="D25" s="29">
        <f t="shared" ref="D25:Y25" si="1">SUM(D15:D24)</f>
        <v>0</v>
      </c>
      <c r="E25" s="35">
        <f t="shared" si="1"/>
        <v>484934206</v>
      </c>
      <c r="F25" s="36">
        <f t="shared" si="1"/>
        <v>484934206</v>
      </c>
      <c r="G25" s="36">
        <f t="shared" si="1"/>
        <v>365066352</v>
      </c>
      <c r="H25" s="36">
        <f t="shared" si="1"/>
        <v>-344891055</v>
      </c>
      <c r="I25" s="36">
        <f t="shared" si="1"/>
        <v>335462298</v>
      </c>
      <c r="J25" s="36">
        <f t="shared" si="1"/>
        <v>355637595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355637595</v>
      </c>
      <c r="X25" s="36">
        <f t="shared" si="1"/>
        <v>121233573</v>
      </c>
      <c r="Y25" s="36">
        <f t="shared" si="1"/>
        <v>234404022</v>
      </c>
      <c r="Z25" s="37">
        <f>+IF(X25&lt;&gt;0,+(Y25/X25)*100,0)</f>
        <v>193.34909975803484</v>
      </c>
      <c r="AA25" s="38">
        <f>SUM(AA15:AA24)</f>
        <v>484934206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790137366</v>
      </c>
      <c r="D26" s="29">
        <f>+D13+D25</f>
        <v>0</v>
      </c>
      <c r="E26" s="30">
        <f t="shared" si="2"/>
        <v>889049329</v>
      </c>
      <c r="F26" s="31">
        <f t="shared" si="2"/>
        <v>889049329</v>
      </c>
      <c r="G26" s="31">
        <f t="shared" si="2"/>
        <v>814981664</v>
      </c>
      <c r="H26" s="31">
        <f t="shared" si="2"/>
        <v>-729889640</v>
      </c>
      <c r="I26" s="31">
        <f t="shared" si="2"/>
        <v>746537636</v>
      </c>
      <c r="J26" s="31">
        <f t="shared" si="2"/>
        <v>831629660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831629660</v>
      </c>
      <c r="X26" s="31">
        <f t="shared" si="2"/>
        <v>230613699</v>
      </c>
      <c r="Y26" s="31">
        <f t="shared" si="2"/>
        <v>601015961</v>
      </c>
      <c r="Z26" s="32">
        <f>+IF(X26&lt;&gt;0,+(Y26/X26)*100,0)</f>
        <v>260.61589732360176</v>
      </c>
      <c r="AA26" s="33">
        <f>+AA13+AA25</f>
        <v>889049329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48325086</v>
      </c>
      <c r="D31" s="18"/>
      <c r="E31" s="19">
        <v>49179940</v>
      </c>
      <c r="F31" s="20">
        <v>49179940</v>
      </c>
      <c r="G31" s="20">
        <v>48509362</v>
      </c>
      <c r="H31" s="20">
        <v>-45287729</v>
      </c>
      <c r="I31" s="20">
        <v>45699726</v>
      </c>
      <c r="J31" s="20">
        <v>48921359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48921359</v>
      </c>
      <c r="X31" s="20">
        <v>12294981</v>
      </c>
      <c r="Y31" s="20">
        <v>36626378</v>
      </c>
      <c r="Z31" s="21">
        <v>297.89698739672718</v>
      </c>
      <c r="AA31" s="22">
        <v>49179940</v>
      </c>
    </row>
    <row r="32" spans="1:27" ht="13.5" x14ac:dyDescent="0.25">
      <c r="A32" s="23" t="s">
        <v>59</v>
      </c>
      <c r="B32" s="17" t="s">
        <v>32</v>
      </c>
      <c r="C32" s="18">
        <v>1001914753</v>
      </c>
      <c r="D32" s="18"/>
      <c r="E32" s="19">
        <v>978253659</v>
      </c>
      <c r="F32" s="20">
        <v>978253659</v>
      </c>
      <c r="G32" s="20">
        <v>889476298</v>
      </c>
      <c r="H32" s="20">
        <v>-924406305</v>
      </c>
      <c r="I32" s="20">
        <v>1040560161</v>
      </c>
      <c r="J32" s="20">
        <v>1005630154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1005630154</v>
      </c>
      <c r="X32" s="20">
        <v>245455410</v>
      </c>
      <c r="Y32" s="20">
        <v>760174744</v>
      </c>
      <c r="Z32" s="21">
        <v>309.69973079835557</v>
      </c>
      <c r="AA32" s="22">
        <v>978253659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1050239839</v>
      </c>
      <c r="D37" s="29">
        <f t="shared" ref="D37:Y37" si="3">SUM(D29:D36)</f>
        <v>0</v>
      </c>
      <c r="E37" s="30">
        <f t="shared" si="3"/>
        <v>1027433599</v>
      </c>
      <c r="F37" s="31">
        <f t="shared" si="3"/>
        <v>1027433599</v>
      </c>
      <c r="G37" s="31">
        <f t="shared" si="3"/>
        <v>937985660</v>
      </c>
      <c r="H37" s="31">
        <f t="shared" si="3"/>
        <v>-969694034</v>
      </c>
      <c r="I37" s="31">
        <f t="shared" si="3"/>
        <v>1086259887</v>
      </c>
      <c r="J37" s="31">
        <f t="shared" si="3"/>
        <v>1054551513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1054551513</v>
      </c>
      <c r="X37" s="31">
        <f t="shared" si="3"/>
        <v>257750391</v>
      </c>
      <c r="Y37" s="31">
        <f t="shared" si="3"/>
        <v>796801122</v>
      </c>
      <c r="Z37" s="32">
        <f>+IF(X37&lt;&gt;0,+(Y37/X37)*100,0)</f>
        <v>309.13672677997994</v>
      </c>
      <c r="AA37" s="33">
        <f>SUM(AA29:AA36)</f>
        <v>1027433599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1050239839</v>
      </c>
      <c r="D44" s="29">
        <f>+D37+D43</f>
        <v>0</v>
      </c>
      <c r="E44" s="30">
        <f t="shared" si="5"/>
        <v>1027433599</v>
      </c>
      <c r="F44" s="31">
        <f t="shared" si="5"/>
        <v>1027433599</v>
      </c>
      <c r="G44" s="31">
        <f t="shared" si="5"/>
        <v>937985660</v>
      </c>
      <c r="H44" s="31">
        <f t="shared" si="5"/>
        <v>-969694034</v>
      </c>
      <c r="I44" s="31">
        <f t="shared" si="5"/>
        <v>1086259887</v>
      </c>
      <c r="J44" s="31">
        <f t="shared" si="5"/>
        <v>1054551513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1054551513</v>
      </c>
      <c r="X44" s="31">
        <f t="shared" si="5"/>
        <v>257750391</v>
      </c>
      <c r="Y44" s="31">
        <f t="shared" si="5"/>
        <v>796801122</v>
      </c>
      <c r="Z44" s="32">
        <f>+IF(X44&lt;&gt;0,+(Y44/X44)*100,0)</f>
        <v>309.13672677997994</v>
      </c>
      <c r="AA44" s="33">
        <f>+AA37+AA43</f>
        <v>1027433599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-260102473</v>
      </c>
      <c r="D45" s="42">
        <f t="shared" si="6"/>
        <v>0</v>
      </c>
      <c r="E45" s="43">
        <f t="shared" si="6"/>
        <v>-138384270</v>
      </c>
      <c r="F45" s="44">
        <f t="shared" si="6"/>
        <v>-138384270</v>
      </c>
      <c r="G45" s="44">
        <f t="shared" si="6"/>
        <v>-123003996</v>
      </c>
      <c r="H45" s="44">
        <f t="shared" si="6"/>
        <v>239804394</v>
      </c>
      <c r="I45" s="44">
        <f t="shared" si="6"/>
        <v>-339722251</v>
      </c>
      <c r="J45" s="44">
        <f t="shared" si="6"/>
        <v>-222921853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-222921853</v>
      </c>
      <c r="X45" s="44">
        <f t="shared" si="6"/>
        <v>-27136692</v>
      </c>
      <c r="Y45" s="44">
        <f t="shared" si="6"/>
        <v>-195785161</v>
      </c>
      <c r="Z45" s="45">
        <f>+IF(X45&lt;&gt;0,+(Y45/X45)*100,0)</f>
        <v>721.47762520206959</v>
      </c>
      <c r="AA45" s="46">
        <f>+AA26-AA44</f>
        <v>-138384270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-586918341</v>
      </c>
      <c r="D47" s="18"/>
      <c r="E47" s="19">
        <v>-514941046</v>
      </c>
      <c r="F47" s="20">
        <v>-514941046</v>
      </c>
      <c r="G47" s="20">
        <v>-447906654</v>
      </c>
      <c r="H47" s="20">
        <v>503735769</v>
      </c>
      <c r="I47" s="20">
        <v>-644039739</v>
      </c>
      <c r="J47" s="20">
        <v>-588210624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-588210624</v>
      </c>
      <c r="X47" s="20">
        <v>-128735271</v>
      </c>
      <c r="Y47" s="20">
        <v>-459475353</v>
      </c>
      <c r="Z47" s="47">
        <v>356.91489164612858</v>
      </c>
      <c r="AA47" s="22">
        <v>-514941046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-586918341</v>
      </c>
      <c r="D50" s="50">
        <f t="shared" ref="D50:Y50" si="7">SUM(D47:D49)</f>
        <v>0</v>
      </c>
      <c r="E50" s="51">
        <f t="shared" si="7"/>
        <v>-514941046</v>
      </c>
      <c r="F50" s="52">
        <f t="shared" si="7"/>
        <v>-514941046</v>
      </c>
      <c r="G50" s="52">
        <f t="shared" si="7"/>
        <v>-447906654</v>
      </c>
      <c r="H50" s="52">
        <f t="shared" si="7"/>
        <v>503735769</v>
      </c>
      <c r="I50" s="52">
        <f t="shared" si="7"/>
        <v>-644039739</v>
      </c>
      <c r="J50" s="52">
        <f t="shared" si="7"/>
        <v>-588210624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-588210624</v>
      </c>
      <c r="X50" s="52">
        <f t="shared" si="7"/>
        <v>-128735271</v>
      </c>
      <c r="Y50" s="52">
        <f t="shared" si="7"/>
        <v>-459475353</v>
      </c>
      <c r="Z50" s="53">
        <f>+IF(X50&lt;&gt;0,+(Y50/X50)*100,0)</f>
        <v>356.91489164612858</v>
      </c>
      <c r="AA50" s="54">
        <f>SUM(AA47:AA49)</f>
        <v>-514941046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ht="13.5" x14ac:dyDescent="0.25">
      <c r="A7" s="23" t="s">
        <v>35</v>
      </c>
      <c r="B7" s="17" t="s">
        <v>32</v>
      </c>
      <c r="C7" s="18">
        <v>-28279182</v>
      </c>
      <c r="D7" s="18"/>
      <c r="E7" s="19">
        <v>7985896</v>
      </c>
      <c r="F7" s="20">
        <v>7985896</v>
      </c>
      <c r="G7" s="20">
        <v>-214878</v>
      </c>
      <c r="H7" s="20">
        <v>1430329</v>
      </c>
      <c r="I7" s="20"/>
      <c r="J7" s="20">
        <v>1215451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1215451</v>
      </c>
      <c r="X7" s="20">
        <v>1996468</v>
      </c>
      <c r="Y7" s="20">
        <v>-781017</v>
      </c>
      <c r="Z7" s="21">
        <v>-39.119935806634516</v>
      </c>
      <c r="AA7" s="22">
        <v>7985896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8662</v>
      </c>
      <c r="D12" s="18"/>
      <c r="E12" s="19">
        <v>-20000</v>
      </c>
      <c r="F12" s="20">
        <v>-20000</v>
      </c>
      <c r="G12" s="20"/>
      <c r="H12" s="20">
        <v>927</v>
      </c>
      <c r="I12" s="20"/>
      <c r="J12" s="20">
        <v>927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927</v>
      </c>
      <c r="X12" s="20">
        <v>-5006</v>
      </c>
      <c r="Y12" s="20">
        <v>5933</v>
      </c>
      <c r="Z12" s="21">
        <v>-118.51777866560127</v>
      </c>
      <c r="AA12" s="22">
        <v>-20000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-28270520</v>
      </c>
      <c r="D13" s="29">
        <f>SUM(D6:D12)</f>
        <v>0</v>
      </c>
      <c r="E13" s="30">
        <f t="shared" si="0"/>
        <v>7965894</v>
      </c>
      <c r="F13" s="31">
        <f t="shared" si="0"/>
        <v>7965894</v>
      </c>
      <c r="G13" s="31">
        <f t="shared" si="0"/>
        <v>-214878</v>
      </c>
      <c r="H13" s="31">
        <f t="shared" si="0"/>
        <v>1431256</v>
      </c>
      <c r="I13" s="31">
        <f t="shared" si="0"/>
        <v>0</v>
      </c>
      <c r="J13" s="31">
        <f t="shared" si="0"/>
        <v>1216378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1216378</v>
      </c>
      <c r="X13" s="31">
        <f t="shared" si="0"/>
        <v>1991460</v>
      </c>
      <c r="Y13" s="31">
        <f t="shared" si="0"/>
        <v>-775082</v>
      </c>
      <c r="Z13" s="32">
        <f>+IF(X13&lt;&gt;0,+(Y13/X13)*100,0)</f>
        <v>-38.920289636748919</v>
      </c>
      <c r="AA13" s="33">
        <f>SUM(AA6:AA12)</f>
        <v>7965894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22125652</v>
      </c>
      <c r="D17" s="18"/>
      <c r="E17" s="19">
        <v>3485462</v>
      </c>
      <c r="F17" s="20">
        <v>3485462</v>
      </c>
      <c r="G17" s="24"/>
      <c r="H17" s="24">
        <v>27222</v>
      </c>
      <c r="I17" s="24"/>
      <c r="J17" s="20">
        <v>27222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27222</v>
      </c>
      <c r="X17" s="20">
        <v>871339</v>
      </c>
      <c r="Y17" s="24">
        <v>-844117</v>
      </c>
      <c r="Z17" s="25">
        <v>-96.875842812039863</v>
      </c>
      <c r="AA17" s="26">
        <v>3485462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22125652</v>
      </c>
      <c r="D25" s="29">
        <f t="shared" ref="D25:Y25" si="1">SUM(D15:D24)</f>
        <v>0</v>
      </c>
      <c r="E25" s="35">
        <f t="shared" si="1"/>
        <v>3485462</v>
      </c>
      <c r="F25" s="36">
        <f t="shared" si="1"/>
        <v>3485462</v>
      </c>
      <c r="G25" s="36">
        <f t="shared" si="1"/>
        <v>0</v>
      </c>
      <c r="H25" s="36">
        <f t="shared" si="1"/>
        <v>27222</v>
      </c>
      <c r="I25" s="36">
        <f t="shared" si="1"/>
        <v>0</v>
      </c>
      <c r="J25" s="36">
        <f t="shared" si="1"/>
        <v>27222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27222</v>
      </c>
      <c r="X25" s="36">
        <f t="shared" si="1"/>
        <v>871339</v>
      </c>
      <c r="Y25" s="36">
        <f t="shared" si="1"/>
        <v>-844117</v>
      </c>
      <c r="Z25" s="37">
        <f>+IF(X25&lt;&gt;0,+(Y25/X25)*100,0)</f>
        <v>-96.875842812039863</v>
      </c>
      <c r="AA25" s="38">
        <f>SUM(AA15:AA24)</f>
        <v>3485462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-6144868</v>
      </c>
      <c r="D26" s="29">
        <f>+D13+D25</f>
        <v>0</v>
      </c>
      <c r="E26" s="30">
        <f t="shared" si="2"/>
        <v>11451356</v>
      </c>
      <c r="F26" s="31">
        <f t="shared" si="2"/>
        <v>11451356</v>
      </c>
      <c r="G26" s="31">
        <f t="shared" si="2"/>
        <v>-214878</v>
      </c>
      <c r="H26" s="31">
        <f t="shared" si="2"/>
        <v>1458478</v>
      </c>
      <c r="I26" s="31">
        <f t="shared" si="2"/>
        <v>0</v>
      </c>
      <c r="J26" s="31">
        <f t="shared" si="2"/>
        <v>1243600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1243600</v>
      </c>
      <c r="X26" s="31">
        <f t="shared" si="2"/>
        <v>2862799</v>
      </c>
      <c r="Y26" s="31">
        <f t="shared" si="2"/>
        <v>-1619199</v>
      </c>
      <c r="Z26" s="32">
        <f>+IF(X26&lt;&gt;0,+(Y26/X26)*100,0)</f>
        <v>-56.559996003910861</v>
      </c>
      <c r="AA26" s="33">
        <f>+AA13+AA25</f>
        <v>11451356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2088887</v>
      </c>
      <c r="D32" s="18"/>
      <c r="E32" s="19"/>
      <c r="F32" s="20"/>
      <c r="G32" s="20">
        <v>189806</v>
      </c>
      <c r="H32" s="20">
        <v>979444</v>
      </c>
      <c r="I32" s="20"/>
      <c r="J32" s="20">
        <v>1169250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1169250</v>
      </c>
      <c r="X32" s="20"/>
      <c r="Y32" s="20">
        <v>1169250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2088887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189806</v>
      </c>
      <c r="H37" s="31">
        <f t="shared" si="3"/>
        <v>979444</v>
      </c>
      <c r="I37" s="31">
        <f t="shared" si="3"/>
        <v>0</v>
      </c>
      <c r="J37" s="31">
        <f t="shared" si="3"/>
        <v>1169250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1169250</v>
      </c>
      <c r="X37" s="31">
        <f t="shared" si="3"/>
        <v>0</v>
      </c>
      <c r="Y37" s="31">
        <f t="shared" si="3"/>
        <v>1169250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2088887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189806</v>
      </c>
      <c r="H44" s="31">
        <f t="shared" si="5"/>
        <v>979444</v>
      </c>
      <c r="I44" s="31">
        <f t="shared" si="5"/>
        <v>0</v>
      </c>
      <c r="J44" s="31">
        <f t="shared" si="5"/>
        <v>1169250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1169250</v>
      </c>
      <c r="X44" s="31">
        <f t="shared" si="5"/>
        <v>0</v>
      </c>
      <c r="Y44" s="31">
        <f t="shared" si="5"/>
        <v>1169250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-8233755</v>
      </c>
      <c r="D45" s="42">
        <f t="shared" si="6"/>
        <v>0</v>
      </c>
      <c r="E45" s="43">
        <f t="shared" si="6"/>
        <v>11451356</v>
      </c>
      <c r="F45" s="44">
        <f t="shared" si="6"/>
        <v>11451356</v>
      </c>
      <c r="G45" s="44">
        <f t="shared" si="6"/>
        <v>-404684</v>
      </c>
      <c r="H45" s="44">
        <f t="shared" si="6"/>
        <v>479034</v>
      </c>
      <c r="I45" s="44">
        <f t="shared" si="6"/>
        <v>0</v>
      </c>
      <c r="J45" s="44">
        <f t="shared" si="6"/>
        <v>74350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74350</v>
      </c>
      <c r="X45" s="44">
        <f t="shared" si="6"/>
        <v>2862799</v>
      </c>
      <c r="Y45" s="44">
        <f t="shared" si="6"/>
        <v>-2788449</v>
      </c>
      <c r="Z45" s="45">
        <f>+IF(X45&lt;&gt;0,+(Y45/X45)*100,0)</f>
        <v>-97.402891366107099</v>
      </c>
      <c r="AA45" s="46">
        <f>+AA26-AA44</f>
        <v>11451356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1716535</v>
      </c>
      <c r="D7" s="18"/>
      <c r="E7" s="19">
        <v>20851232</v>
      </c>
      <c r="F7" s="20">
        <v>20851232</v>
      </c>
      <c r="G7" s="20">
        <v>12820583</v>
      </c>
      <c r="H7" s="20">
        <v>-10907787</v>
      </c>
      <c r="I7" s="20">
        <v>99541</v>
      </c>
      <c r="J7" s="20">
        <v>2012337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2012337</v>
      </c>
      <c r="X7" s="20">
        <v>5212809</v>
      </c>
      <c r="Y7" s="20">
        <v>-3200472</v>
      </c>
      <c r="Z7" s="21">
        <v>-61.396302837874941</v>
      </c>
      <c r="AA7" s="22">
        <v>20851232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1716535</v>
      </c>
      <c r="D13" s="29">
        <f>SUM(D6:D12)</f>
        <v>0</v>
      </c>
      <c r="E13" s="30">
        <f t="shared" si="0"/>
        <v>20851232</v>
      </c>
      <c r="F13" s="31">
        <f t="shared" si="0"/>
        <v>20851232</v>
      </c>
      <c r="G13" s="31">
        <f t="shared" si="0"/>
        <v>12820583</v>
      </c>
      <c r="H13" s="31">
        <f t="shared" si="0"/>
        <v>-10907787</v>
      </c>
      <c r="I13" s="31">
        <f t="shared" si="0"/>
        <v>99541</v>
      </c>
      <c r="J13" s="31">
        <f t="shared" si="0"/>
        <v>2012337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2012337</v>
      </c>
      <c r="X13" s="31">
        <f t="shared" si="0"/>
        <v>5212809</v>
      </c>
      <c r="Y13" s="31">
        <f t="shared" si="0"/>
        <v>-3200472</v>
      </c>
      <c r="Z13" s="32">
        <f>+IF(X13&lt;&gt;0,+(Y13/X13)*100,0)</f>
        <v>-61.396302837874941</v>
      </c>
      <c r="AA13" s="33">
        <f>SUM(AA6:AA12)</f>
        <v>20851232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158292814</v>
      </c>
      <c r="D17" s="18"/>
      <c r="E17" s="19">
        <v>117409931</v>
      </c>
      <c r="F17" s="20">
        <v>117409931</v>
      </c>
      <c r="G17" s="24">
        <v>171555221</v>
      </c>
      <c r="H17" s="24">
        <v>-14344649</v>
      </c>
      <c r="I17" s="24">
        <v>-541121</v>
      </c>
      <c r="J17" s="20">
        <v>156669451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156669451</v>
      </c>
      <c r="X17" s="20">
        <v>29352486</v>
      </c>
      <c r="Y17" s="24">
        <v>127316965</v>
      </c>
      <c r="Z17" s="25">
        <v>433.75189753944528</v>
      </c>
      <c r="AA17" s="26">
        <v>117409931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158292814</v>
      </c>
      <c r="D25" s="29">
        <f t="shared" ref="D25:Y25" si="1">SUM(D15:D24)</f>
        <v>0</v>
      </c>
      <c r="E25" s="35">
        <f t="shared" si="1"/>
        <v>117409931</v>
      </c>
      <c r="F25" s="36">
        <f t="shared" si="1"/>
        <v>117409931</v>
      </c>
      <c r="G25" s="36">
        <f t="shared" si="1"/>
        <v>171555221</v>
      </c>
      <c r="H25" s="36">
        <f t="shared" si="1"/>
        <v>-14344649</v>
      </c>
      <c r="I25" s="36">
        <f t="shared" si="1"/>
        <v>-541121</v>
      </c>
      <c r="J25" s="36">
        <f t="shared" si="1"/>
        <v>156669451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156669451</v>
      </c>
      <c r="X25" s="36">
        <f t="shared" si="1"/>
        <v>29352486</v>
      </c>
      <c r="Y25" s="36">
        <f t="shared" si="1"/>
        <v>127316965</v>
      </c>
      <c r="Z25" s="37">
        <f>+IF(X25&lt;&gt;0,+(Y25/X25)*100,0)</f>
        <v>433.75189753944528</v>
      </c>
      <c r="AA25" s="38">
        <f>SUM(AA15:AA24)</f>
        <v>117409931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160009349</v>
      </c>
      <c r="D26" s="29">
        <f>+D13+D25</f>
        <v>0</v>
      </c>
      <c r="E26" s="30">
        <f t="shared" si="2"/>
        <v>138261163</v>
      </c>
      <c r="F26" s="31">
        <f t="shared" si="2"/>
        <v>138261163</v>
      </c>
      <c r="G26" s="31">
        <f t="shared" si="2"/>
        <v>184375804</v>
      </c>
      <c r="H26" s="31">
        <f t="shared" si="2"/>
        <v>-25252436</v>
      </c>
      <c r="I26" s="31">
        <f t="shared" si="2"/>
        <v>-441580</v>
      </c>
      <c r="J26" s="31">
        <f t="shared" si="2"/>
        <v>158681788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158681788</v>
      </c>
      <c r="X26" s="31">
        <f t="shared" si="2"/>
        <v>34565295</v>
      </c>
      <c r="Y26" s="31">
        <f t="shared" si="2"/>
        <v>124116493</v>
      </c>
      <c r="Z26" s="32">
        <f>+IF(X26&lt;&gt;0,+(Y26/X26)*100,0)</f>
        <v>359.07835590582982</v>
      </c>
      <c r="AA26" s="33">
        <f>+AA13+AA25</f>
        <v>138261163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243765</v>
      </c>
      <c r="D31" s="18"/>
      <c r="E31" s="19">
        <v>227451</v>
      </c>
      <c r="F31" s="20">
        <v>227451</v>
      </c>
      <c r="G31" s="20">
        <v>244976</v>
      </c>
      <c r="H31" s="20">
        <v>2231</v>
      </c>
      <c r="I31" s="20">
        <v>744</v>
      </c>
      <c r="J31" s="20">
        <v>247951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247951</v>
      </c>
      <c r="X31" s="20">
        <v>56865</v>
      </c>
      <c r="Y31" s="20">
        <v>191086</v>
      </c>
      <c r="Z31" s="21">
        <v>336.03446759869871</v>
      </c>
      <c r="AA31" s="22">
        <v>227451</v>
      </c>
    </row>
    <row r="32" spans="1:27" ht="13.5" x14ac:dyDescent="0.25">
      <c r="A32" s="23" t="s">
        <v>59</v>
      </c>
      <c r="B32" s="17" t="s">
        <v>32</v>
      </c>
      <c r="C32" s="18">
        <v>50532396</v>
      </c>
      <c r="D32" s="18"/>
      <c r="E32" s="19">
        <v>17642443</v>
      </c>
      <c r="F32" s="20">
        <v>17642443</v>
      </c>
      <c r="G32" s="20">
        <v>30566849</v>
      </c>
      <c r="H32" s="20">
        <v>11637508</v>
      </c>
      <c r="I32" s="20"/>
      <c r="J32" s="20">
        <v>42204357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42204357</v>
      </c>
      <c r="X32" s="20">
        <v>4410612</v>
      </c>
      <c r="Y32" s="20">
        <v>37793745</v>
      </c>
      <c r="Z32" s="21">
        <v>856.88210615669664</v>
      </c>
      <c r="AA32" s="22">
        <v>17642443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>
        <v>1</v>
      </c>
      <c r="H33" s="20">
        <v>-1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>
        <v>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7208252</v>
      </c>
      <c r="D35" s="18"/>
      <c r="E35" s="19">
        <v>7620122</v>
      </c>
      <c r="F35" s="20">
        <v>7620122</v>
      </c>
      <c r="G35" s="20">
        <v>7207748</v>
      </c>
      <c r="H35" s="20">
        <v>35249</v>
      </c>
      <c r="I35" s="20">
        <v>21532</v>
      </c>
      <c r="J35" s="20">
        <v>7264529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7264529</v>
      </c>
      <c r="X35" s="20">
        <v>1905030</v>
      </c>
      <c r="Y35" s="20">
        <v>5359499</v>
      </c>
      <c r="Z35" s="21">
        <v>281.33409972546366</v>
      </c>
      <c r="AA35" s="22">
        <v>7620122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57984413</v>
      </c>
      <c r="D37" s="29">
        <f t="shared" ref="D37:Y37" si="3">SUM(D29:D36)</f>
        <v>0</v>
      </c>
      <c r="E37" s="30">
        <f t="shared" si="3"/>
        <v>25490017</v>
      </c>
      <c r="F37" s="31">
        <f t="shared" si="3"/>
        <v>25490017</v>
      </c>
      <c r="G37" s="31">
        <f t="shared" si="3"/>
        <v>38019574</v>
      </c>
      <c r="H37" s="31">
        <f t="shared" si="3"/>
        <v>11674987</v>
      </c>
      <c r="I37" s="31">
        <f t="shared" si="3"/>
        <v>22276</v>
      </c>
      <c r="J37" s="31">
        <f t="shared" si="3"/>
        <v>49716837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49716837</v>
      </c>
      <c r="X37" s="31">
        <f t="shared" si="3"/>
        <v>6372507</v>
      </c>
      <c r="Y37" s="31">
        <f t="shared" si="3"/>
        <v>43344330</v>
      </c>
      <c r="Z37" s="32">
        <f>+IF(X37&lt;&gt;0,+(Y37/X37)*100,0)</f>
        <v>680.17704805973528</v>
      </c>
      <c r="AA37" s="33">
        <f>SUM(AA29:AA36)</f>
        <v>25490017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57984413</v>
      </c>
      <c r="D44" s="29">
        <f>+D37+D43</f>
        <v>0</v>
      </c>
      <c r="E44" s="30">
        <f t="shared" si="5"/>
        <v>25490017</v>
      </c>
      <c r="F44" s="31">
        <f t="shared" si="5"/>
        <v>25490017</v>
      </c>
      <c r="G44" s="31">
        <f t="shared" si="5"/>
        <v>38019574</v>
      </c>
      <c r="H44" s="31">
        <f t="shared" si="5"/>
        <v>11674987</v>
      </c>
      <c r="I44" s="31">
        <f t="shared" si="5"/>
        <v>22276</v>
      </c>
      <c r="J44" s="31">
        <f t="shared" si="5"/>
        <v>49716837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49716837</v>
      </c>
      <c r="X44" s="31">
        <f t="shared" si="5"/>
        <v>6372507</v>
      </c>
      <c r="Y44" s="31">
        <f t="shared" si="5"/>
        <v>43344330</v>
      </c>
      <c r="Z44" s="32">
        <f>+IF(X44&lt;&gt;0,+(Y44/X44)*100,0)</f>
        <v>680.17704805973528</v>
      </c>
      <c r="AA44" s="33">
        <f>+AA37+AA43</f>
        <v>25490017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102024936</v>
      </c>
      <c r="D45" s="42">
        <f t="shared" si="6"/>
        <v>0</v>
      </c>
      <c r="E45" s="43">
        <f t="shared" si="6"/>
        <v>112771146</v>
      </c>
      <c r="F45" s="44">
        <f t="shared" si="6"/>
        <v>112771146</v>
      </c>
      <c r="G45" s="44">
        <f t="shared" si="6"/>
        <v>146356230</v>
      </c>
      <c r="H45" s="44">
        <f t="shared" si="6"/>
        <v>-36927423</v>
      </c>
      <c r="I45" s="44">
        <f t="shared" si="6"/>
        <v>-463856</v>
      </c>
      <c r="J45" s="44">
        <f t="shared" si="6"/>
        <v>108964951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108964951</v>
      </c>
      <c r="X45" s="44">
        <f t="shared" si="6"/>
        <v>28192788</v>
      </c>
      <c r="Y45" s="44">
        <f t="shared" si="6"/>
        <v>80772163</v>
      </c>
      <c r="Z45" s="45">
        <f>+IF(X45&lt;&gt;0,+(Y45/X45)*100,0)</f>
        <v>286.49938062173919</v>
      </c>
      <c r="AA45" s="46">
        <f>+AA26-AA44</f>
        <v>112771146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-87329631</v>
      </c>
      <c r="D47" s="18"/>
      <c r="E47" s="19">
        <v>-58746932</v>
      </c>
      <c r="F47" s="20">
        <v>-58746932</v>
      </c>
      <c r="G47" s="20">
        <v>-62410858</v>
      </c>
      <c r="H47" s="20">
        <v>-23512222</v>
      </c>
      <c r="I47" s="20">
        <v>-986521</v>
      </c>
      <c r="J47" s="20">
        <v>-86909601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-86909601</v>
      </c>
      <c r="X47" s="20">
        <v>-14686734</v>
      </c>
      <c r="Y47" s="20">
        <v>-72222867</v>
      </c>
      <c r="Z47" s="47">
        <v>491.75580493253301</v>
      </c>
      <c r="AA47" s="22">
        <v>-58746932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-87329631</v>
      </c>
      <c r="D50" s="50">
        <f t="shared" ref="D50:Y50" si="7">SUM(D47:D49)</f>
        <v>0</v>
      </c>
      <c r="E50" s="51">
        <f t="shared" si="7"/>
        <v>-58746932</v>
      </c>
      <c r="F50" s="52">
        <f t="shared" si="7"/>
        <v>-58746932</v>
      </c>
      <c r="G50" s="52">
        <f t="shared" si="7"/>
        <v>-62410858</v>
      </c>
      <c r="H50" s="52">
        <f t="shared" si="7"/>
        <v>-23512222</v>
      </c>
      <c r="I50" s="52">
        <f t="shared" si="7"/>
        <v>-986521</v>
      </c>
      <c r="J50" s="52">
        <f t="shared" si="7"/>
        <v>-86909601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-86909601</v>
      </c>
      <c r="X50" s="52">
        <f t="shared" si="7"/>
        <v>-14686734</v>
      </c>
      <c r="Y50" s="52">
        <f t="shared" si="7"/>
        <v>-72222867</v>
      </c>
      <c r="Z50" s="53">
        <f>+IF(X50&lt;&gt;0,+(Y50/X50)*100,0)</f>
        <v>491.75580493253301</v>
      </c>
      <c r="AA50" s="54">
        <f>SUM(AA47:AA49)</f>
        <v>-58746932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167694821</v>
      </c>
      <c r="D6" s="18"/>
      <c r="E6" s="19">
        <v>68581246</v>
      </c>
      <c r="F6" s="20">
        <v>68581246</v>
      </c>
      <c r="G6" s="20">
        <v>158169410</v>
      </c>
      <c r="H6" s="20">
        <v>13024040</v>
      </c>
      <c r="I6" s="20">
        <v>7903301</v>
      </c>
      <c r="J6" s="20">
        <v>179096751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179096751</v>
      </c>
      <c r="X6" s="20">
        <v>17145315</v>
      </c>
      <c r="Y6" s="20">
        <v>161951436</v>
      </c>
      <c r="Z6" s="21">
        <v>944.58128065888548</v>
      </c>
      <c r="AA6" s="22">
        <v>68581246</v>
      </c>
    </row>
    <row r="7" spans="1:27" ht="13.5" x14ac:dyDescent="0.25">
      <c r="A7" s="23" t="s">
        <v>35</v>
      </c>
      <c r="B7" s="17" t="s">
        <v>32</v>
      </c>
      <c r="C7" s="18">
        <v>27280693</v>
      </c>
      <c r="D7" s="18"/>
      <c r="E7" s="19">
        <v>-29282823</v>
      </c>
      <c r="F7" s="20">
        <v>-29282823</v>
      </c>
      <c r="G7" s="20">
        <v>26112425</v>
      </c>
      <c r="H7" s="20">
        <v>6252561</v>
      </c>
      <c r="I7" s="20">
        <v>3702189</v>
      </c>
      <c r="J7" s="20">
        <v>36067175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36067175</v>
      </c>
      <c r="X7" s="20">
        <v>-7320708</v>
      </c>
      <c r="Y7" s="20">
        <v>43387883</v>
      </c>
      <c r="Z7" s="21">
        <v>-592.67331793591552</v>
      </c>
      <c r="AA7" s="22">
        <v>-29282823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124040</v>
      </c>
      <c r="D10" s="18"/>
      <c r="E10" s="19"/>
      <c r="F10" s="20"/>
      <c r="G10" s="20">
        <v>152933</v>
      </c>
      <c r="H10" s="20">
        <v>-28893</v>
      </c>
      <c r="I10" s="20"/>
      <c r="J10" s="20">
        <v>124040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124040</v>
      </c>
      <c r="X10" s="20"/>
      <c r="Y10" s="20">
        <v>124040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36018901</v>
      </c>
      <c r="D11" s="18"/>
      <c r="E11" s="19"/>
      <c r="F11" s="20"/>
      <c r="G11" s="24">
        <v>35242904</v>
      </c>
      <c r="H11" s="24">
        <v>1203423</v>
      </c>
      <c r="I11" s="24">
        <v>49175</v>
      </c>
      <c r="J11" s="20">
        <v>36495502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36495502</v>
      </c>
      <c r="X11" s="20"/>
      <c r="Y11" s="24">
        <v>36495502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-158451</v>
      </c>
      <c r="D12" s="18"/>
      <c r="E12" s="19"/>
      <c r="F12" s="20"/>
      <c r="G12" s="20">
        <v>-158451</v>
      </c>
      <c r="H12" s="20"/>
      <c r="I12" s="20"/>
      <c r="J12" s="20">
        <v>-158451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-158451</v>
      </c>
      <c r="X12" s="20"/>
      <c r="Y12" s="20">
        <v>-158451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230960004</v>
      </c>
      <c r="D13" s="29">
        <f>SUM(D6:D12)</f>
        <v>0</v>
      </c>
      <c r="E13" s="30">
        <f t="shared" si="0"/>
        <v>39298423</v>
      </c>
      <c r="F13" s="31">
        <f t="shared" si="0"/>
        <v>39298423</v>
      </c>
      <c r="G13" s="31">
        <f t="shared" si="0"/>
        <v>219519221</v>
      </c>
      <c r="H13" s="31">
        <f t="shared" si="0"/>
        <v>20451131</v>
      </c>
      <c r="I13" s="31">
        <f t="shared" si="0"/>
        <v>11654665</v>
      </c>
      <c r="J13" s="31">
        <f t="shared" si="0"/>
        <v>251625017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251625017</v>
      </c>
      <c r="X13" s="31">
        <f t="shared" si="0"/>
        <v>9824607</v>
      </c>
      <c r="Y13" s="31">
        <f t="shared" si="0"/>
        <v>241800410</v>
      </c>
      <c r="Z13" s="32">
        <f>+IF(X13&lt;&gt;0,+(Y13/X13)*100,0)</f>
        <v>2461.1713221709529</v>
      </c>
      <c r="AA13" s="33">
        <f>SUM(AA6:AA12)</f>
        <v>39298423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186887167</v>
      </c>
      <c r="D17" s="18"/>
      <c r="E17" s="19">
        <v>-9622764</v>
      </c>
      <c r="F17" s="20">
        <v>-9622764</v>
      </c>
      <c r="G17" s="24">
        <v>193484562</v>
      </c>
      <c r="H17" s="24">
        <v>55533993</v>
      </c>
      <c r="I17" s="24"/>
      <c r="J17" s="20">
        <v>249018555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249018555</v>
      </c>
      <c r="X17" s="20">
        <v>-2405691</v>
      </c>
      <c r="Y17" s="24">
        <v>251424246</v>
      </c>
      <c r="Z17" s="25">
        <v>-10451.227776135838</v>
      </c>
      <c r="AA17" s="26">
        <v>-9622764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186887167</v>
      </c>
      <c r="D25" s="29">
        <f t="shared" ref="D25:Y25" si="1">SUM(D15:D24)</f>
        <v>0</v>
      </c>
      <c r="E25" s="35">
        <f t="shared" si="1"/>
        <v>-9622764</v>
      </c>
      <c r="F25" s="36">
        <f t="shared" si="1"/>
        <v>-9622764</v>
      </c>
      <c r="G25" s="36">
        <f t="shared" si="1"/>
        <v>193484562</v>
      </c>
      <c r="H25" s="36">
        <f t="shared" si="1"/>
        <v>55533993</v>
      </c>
      <c r="I25" s="36">
        <f t="shared" si="1"/>
        <v>0</v>
      </c>
      <c r="J25" s="36">
        <f t="shared" si="1"/>
        <v>249018555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249018555</v>
      </c>
      <c r="X25" s="36">
        <f t="shared" si="1"/>
        <v>-2405691</v>
      </c>
      <c r="Y25" s="36">
        <f t="shared" si="1"/>
        <v>251424246</v>
      </c>
      <c r="Z25" s="37">
        <f>+IF(X25&lt;&gt;0,+(Y25/X25)*100,0)</f>
        <v>-10451.227776135838</v>
      </c>
      <c r="AA25" s="38">
        <f>SUM(AA15:AA24)</f>
        <v>-9622764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417847171</v>
      </c>
      <c r="D26" s="29">
        <f>+D13+D25</f>
        <v>0</v>
      </c>
      <c r="E26" s="30">
        <f t="shared" si="2"/>
        <v>29675659</v>
      </c>
      <c r="F26" s="31">
        <f t="shared" si="2"/>
        <v>29675659</v>
      </c>
      <c r="G26" s="31">
        <f t="shared" si="2"/>
        <v>413003783</v>
      </c>
      <c r="H26" s="31">
        <f t="shared" si="2"/>
        <v>75985124</v>
      </c>
      <c r="I26" s="31">
        <f t="shared" si="2"/>
        <v>11654665</v>
      </c>
      <c r="J26" s="31">
        <f t="shared" si="2"/>
        <v>500643572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500643572</v>
      </c>
      <c r="X26" s="31">
        <f t="shared" si="2"/>
        <v>7418916</v>
      </c>
      <c r="Y26" s="31">
        <f t="shared" si="2"/>
        <v>493224656</v>
      </c>
      <c r="Z26" s="32">
        <f>+IF(X26&lt;&gt;0,+(Y26/X26)*100,0)</f>
        <v>6648.2038076721719</v>
      </c>
      <c r="AA26" s="33">
        <f>+AA13+AA25</f>
        <v>29675659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1318541</v>
      </c>
      <c r="D31" s="18"/>
      <c r="E31" s="19"/>
      <c r="F31" s="20"/>
      <c r="G31" s="20">
        <v>1321209</v>
      </c>
      <c r="H31" s="20">
        <v>-5259</v>
      </c>
      <c r="I31" s="20">
        <v>-972</v>
      </c>
      <c r="J31" s="20">
        <v>1314978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1314978</v>
      </c>
      <c r="X31" s="20"/>
      <c r="Y31" s="20">
        <v>1314978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-201245742</v>
      </c>
      <c r="D32" s="18"/>
      <c r="E32" s="19">
        <v>-52681</v>
      </c>
      <c r="F32" s="20">
        <v>-52681</v>
      </c>
      <c r="G32" s="20">
        <v>-249381170</v>
      </c>
      <c r="H32" s="20">
        <v>34049341</v>
      </c>
      <c r="I32" s="20">
        <v>68455</v>
      </c>
      <c r="J32" s="20">
        <v>-215263374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-215263374</v>
      </c>
      <c r="X32" s="20">
        <v>-13170</v>
      </c>
      <c r="Y32" s="20">
        <v>-215250204</v>
      </c>
      <c r="Z32" s="21">
        <v>1634397.9043280182</v>
      </c>
      <c r="AA32" s="22">
        <v>-52681</v>
      </c>
    </row>
    <row r="33" spans="1:27" ht="13.5" x14ac:dyDescent="0.25">
      <c r="A33" s="23" t="s">
        <v>60</v>
      </c>
      <c r="B33" s="17" t="s">
        <v>32</v>
      </c>
      <c r="C33" s="18">
        <v>6056806</v>
      </c>
      <c r="D33" s="18"/>
      <c r="E33" s="19"/>
      <c r="F33" s="20"/>
      <c r="G33" s="20">
        <v>3007781</v>
      </c>
      <c r="H33" s="20">
        <v>3049026</v>
      </c>
      <c r="I33" s="20"/>
      <c r="J33" s="20">
        <v>6056807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6056807</v>
      </c>
      <c r="X33" s="20"/>
      <c r="Y33" s="20">
        <v>6056807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37669382</v>
      </c>
      <c r="D35" s="18"/>
      <c r="E35" s="19"/>
      <c r="F35" s="20"/>
      <c r="G35" s="20">
        <v>39302216</v>
      </c>
      <c r="H35" s="20">
        <v>1582767</v>
      </c>
      <c r="I35" s="20">
        <v>1465018</v>
      </c>
      <c r="J35" s="20">
        <v>42350001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42350001</v>
      </c>
      <c r="X35" s="20"/>
      <c r="Y35" s="20">
        <v>42350001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-156201013</v>
      </c>
      <c r="D37" s="29">
        <f t="shared" ref="D37:Y37" si="3">SUM(D29:D36)</f>
        <v>0</v>
      </c>
      <c r="E37" s="30">
        <f t="shared" si="3"/>
        <v>-52681</v>
      </c>
      <c r="F37" s="31">
        <f t="shared" si="3"/>
        <v>-52681</v>
      </c>
      <c r="G37" s="31">
        <f t="shared" si="3"/>
        <v>-205749964</v>
      </c>
      <c r="H37" s="31">
        <f t="shared" si="3"/>
        <v>38675875</v>
      </c>
      <c r="I37" s="31">
        <f t="shared" si="3"/>
        <v>1532501</v>
      </c>
      <c r="J37" s="31">
        <f t="shared" si="3"/>
        <v>-165541588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-165541588</v>
      </c>
      <c r="X37" s="31">
        <f t="shared" si="3"/>
        <v>-13170</v>
      </c>
      <c r="Y37" s="31">
        <f t="shared" si="3"/>
        <v>-165528418</v>
      </c>
      <c r="Z37" s="32">
        <f>+IF(X37&lt;&gt;0,+(Y37/X37)*100,0)</f>
        <v>1256859.6659073653</v>
      </c>
      <c r="AA37" s="33">
        <f>SUM(AA29:AA36)</f>
        <v>-52681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-156201013</v>
      </c>
      <c r="D44" s="29">
        <f>+D37+D43</f>
        <v>0</v>
      </c>
      <c r="E44" s="30">
        <f t="shared" si="5"/>
        <v>-52681</v>
      </c>
      <c r="F44" s="31">
        <f t="shared" si="5"/>
        <v>-52681</v>
      </c>
      <c r="G44" s="31">
        <f t="shared" si="5"/>
        <v>-205749964</v>
      </c>
      <c r="H44" s="31">
        <f t="shared" si="5"/>
        <v>38675875</v>
      </c>
      <c r="I44" s="31">
        <f t="shared" si="5"/>
        <v>1532501</v>
      </c>
      <c r="J44" s="31">
        <f t="shared" si="5"/>
        <v>-165541588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-165541588</v>
      </c>
      <c r="X44" s="31">
        <f t="shared" si="5"/>
        <v>-13170</v>
      </c>
      <c r="Y44" s="31">
        <f t="shared" si="5"/>
        <v>-165528418</v>
      </c>
      <c r="Z44" s="32">
        <f>+IF(X44&lt;&gt;0,+(Y44/X44)*100,0)</f>
        <v>1256859.6659073653</v>
      </c>
      <c r="AA44" s="33">
        <f>+AA37+AA43</f>
        <v>-52681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574048184</v>
      </c>
      <c r="D45" s="42">
        <f t="shared" si="6"/>
        <v>0</v>
      </c>
      <c r="E45" s="43">
        <f t="shared" si="6"/>
        <v>29728340</v>
      </c>
      <c r="F45" s="44">
        <f t="shared" si="6"/>
        <v>29728340</v>
      </c>
      <c r="G45" s="44">
        <f t="shared" si="6"/>
        <v>618753747</v>
      </c>
      <c r="H45" s="44">
        <f t="shared" si="6"/>
        <v>37309249</v>
      </c>
      <c r="I45" s="44">
        <f t="shared" si="6"/>
        <v>10122164</v>
      </c>
      <c r="J45" s="44">
        <f t="shared" si="6"/>
        <v>666185160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666185160</v>
      </c>
      <c r="X45" s="44">
        <f t="shared" si="6"/>
        <v>7432086</v>
      </c>
      <c r="Y45" s="44">
        <f t="shared" si="6"/>
        <v>658753074</v>
      </c>
      <c r="Z45" s="45">
        <f>+IF(X45&lt;&gt;0,+(Y45/X45)*100,0)</f>
        <v>8863.6363196012535</v>
      </c>
      <c r="AA45" s="46">
        <f>+AA26-AA44</f>
        <v>29728340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-320130465</v>
      </c>
      <c r="D47" s="18"/>
      <c r="E47" s="19">
        <v>29728340</v>
      </c>
      <c r="F47" s="20">
        <v>29728340</v>
      </c>
      <c r="G47" s="20">
        <v>-309051691</v>
      </c>
      <c r="H47" s="20">
        <v>7860331</v>
      </c>
      <c r="I47" s="20">
        <v>-20043270</v>
      </c>
      <c r="J47" s="20">
        <v>-321234630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-321234630</v>
      </c>
      <c r="X47" s="20">
        <v>7432083</v>
      </c>
      <c r="Y47" s="20">
        <v>-328666713</v>
      </c>
      <c r="Z47" s="47">
        <v>-4422.2691404280604</v>
      </c>
      <c r="AA47" s="22">
        <v>29728340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-320130465</v>
      </c>
      <c r="D50" s="50">
        <f t="shared" ref="D50:Y50" si="7">SUM(D47:D49)</f>
        <v>0</v>
      </c>
      <c r="E50" s="51">
        <f t="shared" si="7"/>
        <v>29728340</v>
      </c>
      <c r="F50" s="52">
        <f t="shared" si="7"/>
        <v>29728340</v>
      </c>
      <c r="G50" s="52">
        <f t="shared" si="7"/>
        <v>-309051691</v>
      </c>
      <c r="H50" s="52">
        <f t="shared" si="7"/>
        <v>7860331</v>
      </c>
      <c r="I50" s="52">
        <f t="shared" si="7"/>
        <v>-20043270</v>
      </c>
      <c r="J50" s="52">
        <f t="shared" si="7"/>
        <v>-321234630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-321234630</v>
      </c>
      <c r="X50" s="52">
        <f t="shared" si="7"/>
        <v>7432083</v>
      </c>
      <c r="Y50" s="52">
        <f t="shared" si="7"/>
        <v>-328666713</v>
      </c>
      <c r="Z50" s="53">
        <f>+IF(X50&lt;&gt;0,+(Y50/X50)*100,0)</f>
        <v>-4422.2691404280604</v>
      </c>
      <c r="AA50" s="54">
        <f>SUM(AA47:AA49)</f>
        <v>29728340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-29011638</v>
      </c>
      <c r="D6" s="18"/>
      <c r="E6" s="19">
        <v>-43348656</v>
      </c>
      <c r="F6" s="20">
        <v>-43348656</v>
      </c>
      <c r="G6" s="20">
        <v>-2287990</v>
      </c>
      <c r="H6" s="20">
        <v>-3337571</v>
      </c>
      <c r="I6" s="20">
        <v>-3097461</v>
      </c>
      <c r="J6" s="20">
        <v>-8723022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-8723022</v>
      </c>
      <c r="X6" s="20">
        <v>-9702887</v>
      </c>
      <c r="Y6" s="20">
        <v>979865</v>
      </c>
      <c r="Z6" s="21">
        <v>-10.098695367677681</v>
      </c>
      <c r="AA6" s="22">
        <v>-43348656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-2531</v>
      </c>
      <c r="D10" s="18"/>
      <c r="E10" s="19">
        <v>-2530</v>
      </c>
      <c r="F10" s="20">
        <v>-2530</v>
      </c>
      <c r="G10" s="20">
        <v>-2531</v>
      </c>
      <c r="H10" s="20"/>
      <c r="I10" s="20"/>
      <c r="J10" s="20">
        <v>-2531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-2531</v>
      </c>
      <c r="X10" s="20">
        <v>-2530</v>
      </c>
      <c r="Y10" s="20">
        <v>-1</v>
      </c>
      <c r="Z10" s="21">
        <v>3.9525691699604744E-2</v>
      </c>
      <c r="AA10" s="22">
        <v>-2530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-29014169</v>
      </c>
      <c r="D13" s="29">
        <f>SUM(D6:D12)</f>
        <v>0</v>
      </c>
      <c r="E13" s="30">
        <f t="shared" si="0"/>
        <v>-43351186</v>
      </c>
      <c r="F13" s="31">
        <f t="shared" si="0"/>
        <v>-43351186</v>
      </c>
      <c r="G13" s="31">
        <f t="shared" si="0"/>
        <v>-2290521</v>
      </c>
      <c r="H13" s="31">
        <f t="shared" si="0"/>
        <v>-3337571</v>
      </c>
      <c r="I13" s="31">
        <f t="shared" si="0"/>
        <v>-3097461</v>
      </c>
      <c r="J13" s="31">
        <f t="shared" si="0"/>
        <v>-8725553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-8725553</v>
      </c>
      <c r="X13" s="31">
        <f t="shared" si="0"/>
        <v>-9705417</v>
      </c>
      <c r="Y13" s="31">
        <f t="shared" si="0"/>
        <v>979864</v>
      </c>
      <c r="Z13" s="32">
        <f>+IF(X13&lt;&gt;0,+(Y13/X13)*100,0)</f>
        <v>-10.096052544676855</v>
      </c>
      <c r="AA13" s="33">
        <f>SUM(AA6:AA12)</f>
        <v>-43351186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61055237</v>
      </c>
      <c r="D17" s="18"/>
      <c r="E17" s="19">
        <v>82668231</v>
      </c>
      <c r="F17" s="20">
        <v>82668231</v>
      </c>
      <c r="G17" s="24">
        <v>52073997</v>
      </c>
      <c r="H17" s="24">
        <v>1121877</v>
      </c>
      <c r="I17" s="24">
        <v>2454750</v>
      </c>
      <c r="J17" s="20">
        <v>55650624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55650624</v>
      </c>
      <c r="X17" s="20">
        <v>65868232</v>
      </c>
      <c r="Y17" s="24">
        <v>-10217608</v>
      </c>
      <c r="Z17" s="25">
        <v>-15.512194102917473</v>
      </c>
      <c r="AA17" s="26">
        <v>82668231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61055237</v>
      </c>
      <c r="D25" s="29">
        <f t="shared" ref="D25:Y25" si="1">SUM(D15:D24)</f>
        <v>0</v>
      </c>
      <c r="E25" s="35">
        <f t="shared" si="1"/>
        <v>82668231</v>
      </c>
      <c r="F25" s="36">
        <f t="shared" si="1"/>
        <v>82668231</v>
      </c>
      <c r="G25" s="36">
        <f t="shared" si="1"/>
        <v>52073997</v>
      </c>
      <c r="H25" s="36">
        <f t="shared" si="1"/>
        <v>1121877</v>
      </c>
      <c r="I25" s="36">
        <f t="shared" si="1"/>
        <v>2454750</v>
      </c>
      <c r="J25" s="36">
        <f t="shared" si="1"/>
        <v>55650624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55650624</v>
      </c>
      <c r="X25" s="36">
        <f t="shared" si="1"/>
        <v>65868232</v>
      </c>
      <c r="Y25" s="36">
        <f t="shared" si="1"/>
        <v>-10217608</v>
      </c>
      <c r="Z25" s="37">
        <f>+IF(X25&lt;&gt;0,+(Y25/X25)*100,0)</f>
        <v>-15.512194102917473</v>
      </c>
      <c r="AA25" s="38">
        <f>SUM(AA15:AA24)</f>
        <v>82668231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32041068</v>
      </c>
      <c r="D26" s="29">
        <f>+D13+D25</f>
        <v>0</v>
      </c>
      <c r="E26" s="30">
        <f t="shared" si="2"/>
        <v>39317045</v>
      </c>
      <c r="F26" s="31">
        <f t="shared" si="2"/>
        <v>39317045</v>
      </c>
      <c r="G26" s="31">
        <f t="shared" si="2"/>
        <v>49783476</v>
      </c>
      <c r="H26" s="31">
        <f t="shared" si="2"/>
        <v>-2215694</v>
      </c>
      <c r="I26" s="31">
        <f t="shared" si="2"/>
        <v>-642711</v>
      </c>
      <c r="J26" s="31">
        <f t="shared" si="2"/>
        <v>46925071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46925071</v>
      </c>
      <c r="X26" s="31">
        <f t="shared" si="2"/>
        <v>56162815</v>
      </c>
      <c r="Y26" s="31">
        <f t="shared" si="2"/>
        <v>-9237744</v>
      </c>
      <c r="Z26" s="32">
        <f>+IF(X26&lt;&gt;0,+(Y26/X26)*100,0)</f>
        <v>-16.44814990131816</v>
      </c>
      <c r="AA26" s="33">
        <f>+AA13+AA25</f>
        <v>39317045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32041068</v>
      </c>
      <c r="D45" s="42">
        <f t="shared" si="6"/>
        <v>0</v>
      </c>
      <c r="E45" s="43">
        <f t="shared" si="6"/>
        <v>39317045</v>
      </c>
      <c r="F45" s="44">
        <f t="shared" si="6"/>
        <v>39317045</v>
      </c>
      <c r="G45" s="44">
        <f t="shared" si="6"/>
        <v>49783476</v>
      </c>
      <c r="H45" s="44">
        <f t="shared" si="6"/>
        <v>-2215694</v>
      </c>
      <c r="I45" s="44">
        <f t="shared" si="6"/>
        <v>-642711</v>
      </c>
      <c r="J45" s="44">
        <f t="shared" si="6"/>
        <v>46925071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46925071</v>
      </c>
      <c r="X45" s="44">
        <f t="shared" si="6"/>
        <v>56162815</v>
      </c>
      <c r="Y45" s="44">
        <f t="shared" si="6"/>
        <v>-9237744</v>
      </c>
      <c r="Z45" s="45">
        <f>+IF(X45&lt;&gt;0,+(Y45/X45)*100,0)</f>
        <v>-16.44814990131816</v>
      </c>
      <c r="AA45" s="46">
        <f>+AA26-AA44</f>
        <v>39317045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-20948656</v>
      </c>
      <c r="F47" s="20">
        <v>-20948656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-4102886</v>
      </c>
      <c r="Y47" s="20">
        <v>4102886</v>
      </c>
      <c r="Z47" s="47">
        <v>-100</v>
      </c>
      <c r="AA47" s="22">
        <v>-20948656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-20948656</v>
      </c>
      <c r="F50" s="52">
        <f t="shared" si="7"/>
        <v>-20948656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-4102886</v>
      </c>
      <c r="Y50" s="52">
        <f t="shared" si="7"/>
        <v>4102886</v>
      </c>
      <c r="Z50" s="53">
        <f>+IF(X50&lt;&gt;0,+(Y50/X50)*100,0)</f>
        <v>-100</v>
      </c>
      <c r="AA50" s="54">
        <f>SUM(AA47:AA49)</f>
        <v>-20948656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1328690</v>
      </c>
      <c r="D6" s="18"/>
      <c r="E6" s="19"/>
      <c r="F6" s="20"/>
      <c r="G6" s="20">
        <v>94412</v>
      </c>
      <c r="H6" s="20">
        <v>5029008</v>
      </c>
      <c r="I6" s="20">
        <v>-3102475</v>
      </c>
      <c r="J6" s="20">
        <v>2020945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2020945</v>
      </c>
      <c r="X6" s="20"/>
      <c r="Y6" s="20">
        <v>2020945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160206094</v>
      </c>
      <c r="D7" s="18"/>
      <c r="E7" s="19">
        <v>75749566</v>
      </c>
      <c r="F7" s="20">
        <v>75749566</v>
      </c>
      <c r="G7" s="20">
        <v>246034742</v>
      </c>
      <c r="H7" s="20">
        <v>-79242777</v>
      </c>
      <c r="I7" s="20">
        <v>4921865</v>
      </c>
      <c r="J7" s="20">
        <v>171713830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171713830</v>
      </c>
      <c r="X7" s="20">
        <v>18937398</v>
      </c>
      <c r="Y7" s="20">
        <v>152776432</v>
      </c>
      <c r="Z7" s="21">
        <v>806.74458022163333</v>
      </c>
      <c r="AA7" s="22">
        <v>75749566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161534784</v>
      </c>
      <c r="D13" s="29">
        <f>SUM(D6:D12)</f>
        <v>0</v>
      </c>
      <c r="E13" s="30">
        <f t="shared" si="0"/>
        <v>75749566</v>
      </c>
      <c r="F13" s="31">
        <f t="shared" si="0"/>
        <v>75749566</v>
      </c>
      <c r="G13" s="31">
        <f t="shared" si="0"/>
        <v>246129154</v>
      </c>
      <c r="H13" s="31">
        <f t="shared" si="0"/>
        <v>-74213769</v>
      </c>
      <c r="I13" s="31">
        <f t="shared" si="0"/>
        <v>1819390</v>
      </c>
      <c r="J13" s="31">
        <f t="shared" si="0"/>
        <v>173734775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173734775</v>
      </c>
      <c r="X13" s="31">
        <f t="shared" si="0"/>
        <v>18937398</v>
      </c>
      <c r="Y13" s="31">
        <f t="shared" si="0"/>
        <v>154797377</v>
      </c>
      <c r="Z13" s="32">
        <f>+IF(X13&lt;&gt;0,+(Y13/X13)*100,0)</f>
        <v>817.41629446664206</v>
      </c>
      <c r="AA13" s="33">
        <f>SUM(AA6:AA12)</f>
        <v>75749566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1167017636</v>
      </c>
      <c r="D17" s="18"/>
      <c r="E17" s="19">
        <v>5131643595</v>
      </c>
      <c r="F17" s="20">
        <v>5131643595</v>
      </c>
      <c r="G17" s="24">
        <v>1448477262</v>
      </c>
      <c r="H17" s="24">
        <v>-279106701</v>
      </c>
      <c r="I17" s="24">
        <v>2715462</v>
      </c>
      <c r="J17" s="20">
        <v>1172086023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1172086023</v>
      </c>
      <c r="X17" s="20">
        <v>1282910901</v>
      </c>
      <c r="Y17" s="24">
        <v>-110824878</v>
      </c>
      <c r="Z17" s="25">
        <v>-8.6385483133407401</v>
      </c>
      <c r="AA17" s="26">
        <v>5131643595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1167017636</v>
      </c>
      <c r="D25" s="29">
        <f t="shared" ref="D25:Y25" si="1">SUM(D15:D24)</f>
        <v>0</v>
      </c>
      <c r="E25" s="35">
        <f t="shared" si="1"/>
        <v>5131643595</v>
      </c>
      <c r="F25" s="36">
        <f t="shared" si="1"/>
        <v>5131643595</v>
      </c>
      <c r="G25" s="36">
        <f t="shared" si="1"/>
        <v>1448477262</v>
      </c>
      <c r="H25" s="36">
        <f t="shared" si="1"/>
        <v>-279106701</v>
      </c>
      <c r="I25" s="36">
        <f t="shared" si="1"/>
        <v>2715462</v>
      </c>
      <c r="J25" s="36">
        <f t="shared" si="1"/>
        <v>1172086023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1172086023</v>
      </c>
      <c r="X25" s="36">
        <f t="shared" si="1"/>
        <v>1282910901</v>
      </c>
      <c r="Y25" s="36">
        <f t="shared" si="1"/>
        <v>-110824878</v>
      </c>
      <c r="Z25" s="37">
        <f>+IF(X25&lt;&gt;0,+(Y25/X25)*100,0)</f>
        <v>-8.6385483133407401</v>
      </c>
      <c r="AA25" s="38">
        <f>SUM(AA15:AA24)</f>
        <v>5131643595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1328552420</v>
      </c>
      <c r="D26" s="29">
        <f>+D13+D25</f>
        <v>0</v>
      </c>
      <c r="E26" s="30">
        <f t="shared" si="2"/>
        <v>5207393161</v>
      </c>
      <c r="F26" s="31">
        <f t="shared" si="2"/>
        <v>5207393161</v>
      </c>
      <c r="G26" s="31">
        <f t="shared" si="2"/>
        <v>1694606416</v>
      </c>
      <c r="H26" s="31">
        <f t="shared" si="2"/>
        <v>-353320470</v>
      </c>
      <c r="I26" s="31">
        <f t="shared" si="2"/>
        <v>4534852</v>
      </c>
      <c r="J26" s="31">
        <f t="shared" si="2"/>
        <v>1345820798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1345820798</v>
      </c>
      <c r="X26" s="31">
        <f t="shared" si="2"/>
        <v>1301848299</v>
      </c>
      <c r="Y26" s="31">
        <f t="shared" si="2"/>
        <v>43972499</v>
      </c>
      <c r="Z26" s="32">
        <f>+IF(X26&lt;&gt;0,+(Y26/X26)*100,0)</f>
        <v>3.3776976191294312</v>
      </c>
      <c r="AA26" s="33">
        <f>+AA13+AA25</f>
        <v>5207393161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27187688</v>
      </c>
      <c r="D31" s="18"/>
      <c r="E31" s="19"/>
      <c r="F31" s="20"/>
      <c r="G31" s="20">
        <v>36460633</v>
      </c>
      <c r="H31" s="20">
        <v>-9288970</v>
      </c>
      <c r="I31" s="20">
        <v>-4700</v>
      </c>
      <c r="J31" s="20">
        <v>27166963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27166963</v>
      </c>
      <c r="X31" s="20"/>
      <c r="Y31" s="20">
        <v>27166963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3197185</v>
      </c>
      <c r="H33" s="20">
        <v>4959911</v>
      </c>
      <c r="I33" s="20"/>
      <c r="J33" s="20">
        <v>8157096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8157096</v>
      </c>
      <c r="X33" s="20">
        <v>-3</v>
      </c>
      <c r="Y33" s="20">
        <v>8157099</v>
      </c>
      <c r="Z33" s="21">
        <v>-271903300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23713391</v>
      </c>
      <c r="D35" s="18"/>
      <c r="E35" s="19"/>
      <c r="F35" s="20"/>
      <c r="G35" s="20">
        <v>24152985</v>
      </c>
      <c r="H35" s="20">
        <v>-431008</v>
      </c>
      <c r="I35" s="20">
        <v>1352909</v>
      </c>
      <c r="J35" s="20">
        <v>25074886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25074886</v>
      </c>
      <c r="X35" s="20"/>
      <c r="Y35" s="20">
        <v>25074886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50901079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63810803</v>
      </c>
      <c r="H37" s="31">
        <f t="shared" si="3"/>
        <v>-4760067</v>
      </c>
      <c r="I37" s="31">
        <f t="shared" si="3"/>
        <v>1348209</v>
      </c>
      <c r="J37" s="31">
        <f t="shared" si="3"/>
        <v>60398945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60398945</v>
      </c>
      <c r="X37" s="31">
        <f t="shared" si="3"/>
        <v>-3</v>
      </c>
      <c r="Y37" s="31">
        <f t="shared" si="3"/>
        <v>60398948</v>
      </c>
      <c r="Z37" s="32">
        <f>+IF(X37&lt;&gt;0,+(Y37/X37)*100,0)</f>
        <v>-2013298266.6666667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208544610</v>
      </c>
      <c r="D39" s="18"/>
      <c r="E39" s="19"/>
      <c r="F39" s="20"/>
      <c r="G39" s="20"/>
      <c r="H39" s="20">
        <v>208544610</v>
      </c>
      <c r="I39" s="20"/>
      <c r="J39" s="20">
        <v>208544610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208544610</v>
      </c>
      <c r="X39" s="20"/>
      <c r="Y39" s="20">
        <v>208544610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208544610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208544610</v>
      </c>
      <c r="I43" s="36">
        <f t="shared" si="4"/>
        <v>0</v>
      </c>
      <c r="J43" s="36">
        <f t="shared" si="4"/>
        <v>208544610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208544610</v>
      </c>
      <c r="X43" s="36">
        <f t="shared" si="4"/>
        <v>0</v>
      </c>
      <c r="Y43" s="36">
        <f t="shared" si="4"/>
        <v>208544610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259445689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63810803</v>
      </c>
      <c r="H44" s="31">
        <f t="shared" si="5"/>
        <v>203784543</v>
      </c>
      <c r="I44" s="31">
        <f t="shared" si="5"/>
        <v>1348209</v>
      </c>
      <c r="J44" s="31">
        <f t="shared" si="5"/>
        <v>268943555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268943555</v>
      </c>
      <c r="X44" s="31">
        <f t="shared" si="5"/>
        <v>-3</v>
      </c>
      <c r="Y44" s="31">
        <f t="shared" si="5"/>
        <v>268943558</v>
      </c>
      <c r="Z44" s="32">
        <f>+IF(X44&lt;&gt;0,+(Y44/X44)*100,0)</f>
        <v>-8964785266.6666679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1069106731</v>
      </c>
      <c r="D45" s="42">
        <f t="shared" si="6"/>
        <v>0</v>
      </c>
      <c r="E45" s="43">
        <f t="shared" si="6"/>
        <v>5207393161</v>
      </c>
      <c r="F45" s="44">
        <f t="shared" si="6"/>
        <v>5207393161</v>
      </c>
      <c r="G45" s="44">
        <f t="shared" si="6"/>
        <v>1630795613</v>
      </c>
      <c r="H45" s="44">
        <f t="shared" si="6"/>
        <v>-557105013</v>
      </c>
      <c r="I45" s="44">
        <f t="shared" si="6"/>
        <v>3186643</v>
      </c>
      <c r="J45" s="44">
        <f t="shared" si="6"/>
        <v>1076877243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1076877243</v>
      </c>
      <c r="X45" s="44">
        <f t="shared" si="6"/>
        <v>1301848302</v>
      </c>
      <c r="Y45" s="44">
        <f t="shared" si="6"/>
        <v>-224971059</v>
      </c>
      <c r="Z45" s="45">
        <f>+IF(X45&lt;&gt;0,+(Y45/X45)*100,0)</f>
        <v>-17.280896603266456</v>
      </c>
      <c r="AA45" s="46">
        <f>+AA26-AA44</f>
        <v>5207393161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-1045979909</v>
      </c>
      <c r="D47" s="18"/>
      <c r="E47" s="19"/>
      <c r="F47" s="20"/>
      <c r="G47" s="20">
        <v>-1001149045</v>
      </c>
      <c r="H47" s="20">
        <v>2181914</v>
      </c>
      <c r="I47" s="20">
        <v>62048689</v>
      </c>
      <c r="J47" s="20">
        <v>-936918442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-936918442</v>
      </c>
      <c r="X47" s="20"/>
      <c r="Y47" s="20">
        <v>-936918442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-1045979909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-1001149045</v>
      </c>
      <c r="H50" s="52">
        <f t="shared" si="7"/>
        <v>2181914</v>
      </c>
      <c r="I50" s="52">
        <f t="shared" si="7"/>
        <v>62048689</v>
      </c>
      <c r="J50" s="52">
        <f t="shared" si="7"/>
        <v>-936918442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-936918442</v>
      </c>
      <c r="X50" s="52">
        <f t="shared" si="7"/>
        <v>0</v>
      </c>
      <c r="Y50" s="52">
        <f t="shared" si="7"/>
        <v>-936918442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-481999599</v>
      </c>
      <c r="F6" s="20">
        <v>-481999599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-120499902</v>
      </c>
      <c r="Y6" s="20">
        <v>120499902</v>
      </c>
      <c r="Z6" s="21">
        <v>-100</v>
      </c>
      <c r="AA6" s="22">
        <v>-481999599</v>
      </c>
    </row>
    <row r="7" spans="1:27" ht="13.5" x14ac:dyDescent="0.25">
      <c r="A7" s="23" t="s">
        <v>35</v>
      </c>
      <c r="B7" s="17" t="s">
        <v>32</v>
      </c>
      <c r="C7" s="18">
        <v>-1309280810</v>
      </c>
      <c r="D7" s="18"/>
      <c r="E7" s="19">
        <v>602063691</v>
      </c>
      <c r="F7" s="20">
        <v>602063691</v>
      </c>
      <c r="G7" s="20">
        <v>279359328</v>
      </c>
      <c r="H7" s="20">
        <v>180008149</v>
      </c>
      <c r="I7" s="20">
        <v>129871445</v>
      </c>
      <c r="J7" s="20">
        <v>589238922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589238922</v>
      </c>
      <c r="X7" s="20">
        <v>150515919</v>
      </c>
      <c r="Y7" s="20">
        <v>438723003</v>
      </c>
      <c r="Z7" s="21">
        <v>291.47947002203802</v>
      </c>
      <c r="AA7" s="22">
        <v>602063691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-36766884</v>
      </c>
      <c r="F8" s="20">
        <v>-36766884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-9191721</v>
      </c>
      <c r="Y8" s="20">
        <v>9191721</v>
      </c>
      <c r="Z8" s="21">
        <v>-100</v>
      </c>
      <c r="AA8" s="22">
        <v>-36766884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-13463161</v>
      </c>
      <c r="F10" s="20">
        <v>-13463161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-3365790</v>
      </c>
      <c r="Y10" s="20">
        <v>3365790</v>
      </c>
      <c r="Z10" s="21">
        <v>-100</v>
      </c>
      <c r="AA10" s="22">
        <v>-13463161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512099517</v>
      </c>
      <c r="F11" s="20">
        <v>512099517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128024880</v>
      </c>
      <c r="Y11" s="24">
        <v>-128024880</v>
      </c>
      <c r="Z11" s="25">
        <v>-100</v>
      </c>
      <c r="AA11" s="26">
        <v>512099517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-1309280810</v>
      </c>
      <c r="D13" s="29">
        <f>SUM(D6:D12)</f>
        <v>0</v>
      </c>
      <c r="E13" s="30">
        <f t="shared" si="0"/>
        <v>581933564</v>
      </c>
      <c r="F13" s="31">
        <f t="shared" si="0"/>
        <v>581933564</v>
      </c>
      <c r="G13" s="31">
        <f t="shared" si="0"/>
        <v>279359328</v>
      </c>
      <c r="H13" s="31">
        <f t="shared" si="0"/>
        <v>180008149</v>
      </c>
      <c r="I13" s="31">
        <f t="shared" si="0"/>
        <v>129871445</v>
      </c>
      <c r="J13" s="31">
        <f t="shared" si="0"/>
        <v>589238922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589238922</v>
      </c>
      <c r="X13" s="31">
        <f t="shared" si="0"/>
        <v>145483386</v>
      </c>
      <c r="Y13" s="31">
        <f t="shared" si="0"/>
        <v>443755536</v>
      </c>
      <c r="Z13" s="32">
        <f>+IF(X13&lt;&gt;0,+(Y13/X13)*100,0)</f>
        <v>305.02145172782826</v>
      </c>
      <c r="AA13" s="33">
        <f>SUM(AA6:AA12)</f>
        <v>581933564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647523104</v>
      </c>
      <c r="D17" s="18"/>
      <c r="E17" s="19">
        <v>8515328</v>
      </c>
      <c r="F17" s="20">
        <v>8515328</v>
      </c>
      <c r="G17" s="24">
        <v>-8076318</v>
      </c>
      <c r="H17" s="24">
        <v>-8076318</v>
      </c>
      <c r="I17" s="24">
        <v>-3489879</v>
      </c>
      <c r="J17" s="20">
        <v>-19642515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-19642515</v>
      </c>
      <c r="X17" s="20">
        <v>2128827</v>
      </c>
      <c r="Y17" s="24">
        <v>-21771342</v>
      </c>
      <c r="Z17" s="25">
        <v>-1022.6919331631926</v>
      </c>
      <c r="AA17" s="26">
        <v>8515328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7760000</v>
      </c>
      <c r="F21" s="20">
        <v>7760000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1940001</v>
      </c>
      <c r="Y21" s="20">
        <v>-1940001</v>
      </c>
      <c r="Z21" s="21">
        <v>-100</v>
      </c>
      <c r="AA21" s="22">
        <v>7760000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647523104</v>
      </c>
      <c r="D25" s="29">
        <f t="shared" ref="D25:Y25" si="1">SUM(D15:D24)</f>
        <v>0</v>
      </c>
      <c r="E25" s="35">
        <f t="shared" si="1"/>
        <v>16275328</v>
      </c>
      <c r="F25" s="36">
        <f t="shared" si="1"/>
        <v>16275328</v>
      </c>
      <c r="G25" s="36">
        <f t="shared" si="1"/>
        <v>-8076318</v>
      </c>
      <c r="H25" s="36">
        <f t="shared" si="1"/>
        <v>-8076318</v>
      </c>
      <c r="I25" s="36">
        <f t="shared" si="1"/>
        <v>-3489879</v>
      </c>
      <c r="J25" s="36">
        <f t="shared" si="1"/>
        <v>-19642515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-19642515</v>
      </c>
      <c r="X25" s="36">
        <f t="shared" si="1"/>
        <v>4068828</v>
      </c>
      <c r="Y25" s="36">
        <f t="shared" si="1"/>
        <v>-23711343</v>
      </c>
      <c r="Z25" s="37">
        <f>+IF(X25&lt;&gt;0,+(Y25/X25)*100,0)</f>
        <v>-582.75609094314143</v>
      </c>
      <c r="AA25" s="38">
        <f>SUM(AA15:AA24)</f>
        <v>16275328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-661757706</v>
      </c>
      <c r="D26" s="29">
        <f>+D13+D25</f>
        <v>0</v>
      </c>
      <c r="E26" s="30">
        <f t="shared" si="2"/>
        <v>598208892</v>
      </c>
      <c r="F26" s="31">
        <f t="shared" si="2"/>
        <v>598208892</v>
      </c>
      <c r="G26" s="31">
        <f t="shared" si="2"/>
        <v>271283010</v>
      </c>
      <c r="H26" s="31">
        <f t="shared" si="2"/>
        <v>171931831</v>
      </c>
      <c r="I26" s="31">
        <f t="shared" si="2"/>
        <v>126381566</v>
      </c>
      <c r="J26" s="31">
        <f t="shared" si="2"/>
        <v>569596407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569596407</v>
      </c>
      <c r="X26" s="31">
        <f t="shared" si="2"/>
        <v>149552214</v>
      </c>
      <c r="Y26" s="31">
        <f t="shared" si="2"/>
        <v>420044193</v>
      </c>
      <c r="Z26" s="32">
        <f>+IF(X26&lt;&gt;0,+(Y26/X26)*100,0)</f>
        <v>280.86792014994842</v>
      </c>
      <c r="AA26" s="33">
        <f>+AA13+AA25</f>
        <v>598208892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4095518755</v>
      </c>
      <c r="D32" s="18"/>
      <c r="E32" s="19"/>
      <c r="F32" s="20"/>
      <c r="G32" s="20">
        <v>-282209482</v>
      </c>
      <c r="H32" s="20">
        <v>4773829</v>
      </c>
      <c r="I32" s="20">
        <v>4934372</v>
      </c>
      <c r="J32" s="20">
        <v>-272501281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-272501281</v>
      </c>
      <c r="X32" s="20"/>
      <c r="Y32" s="20">
        <v>-272501281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-3502603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4086463126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-282209482</v>
      </c>
      <c r="H37" s="31">
        <f t="shared" si="3"/>
        <v>4773829</v>
      </c>
      <c r="I37" s="31">
        <f t="shared" si="3"/>
        <v>4934372</v>
      </c>
      <c r="J37" s="31">
        <f t="shared" si="3"/>
        <v>-272501281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-272501281</v>
      </c>
      <c r="X37" s="31">
        <f t="shared" si="3"/>
        <v>0</v>
      </c>
      <c r="Y37" s="31">
        <f t="shared" si="3"/>
        <v>-272501281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4086463126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-282209482</v>
      </c>
      <c r="H44" s="31">
        <f t="shared" si="5"/>
        <v>4773829</v>
      </c>
      <c r="I44" s="31">
        <f t="shared" si="5"/>
        <v>4934372</v>
      </c>
      <c r="J44" s="31">
        <f t="shared" si="5"/>
        <v>-272501281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-272501281</v>
      </c>
      <c r="X44" s="31">
        <f t="shared" si="5"/>
        <v>0</v>
      </c>
      <c r="Y44" s="31">
        <f t="shared" si="5"/>
        <v>-272501281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-4748220832</v>
      </c>
      <c r="D45" s="42">
        <f t="shared" si="6"/>
        <v>0</v>
      </c>
      <c r="E45" s="43">
        <f t="shared" si="6"/>
        <v>598208892</v>
      </c>
      <c r="F45" s="44">
        <f t="shared" si="6"/>
        <v>598208892</v>
      </c>
      <c r="G45" s="44">
        <f t="shared" si="6"/>
        <v>553492492</v>
      </c>
      <c r="H45" s="44">
        <f t="shared" si="6"/>
        <v>167158002</v>
      </c>
      <c r="I45" s="44">
        <f t="shared" si="6"/>
        <v>121447194</v>
      </c>
      <c r="J45" s="44">
        <f t="shared" si="6"/>
        <v>842097688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842097688</v>
      </c>
      <c r="X45" s="44">
        <f t="shared" si="6"/>
        <v>149552214</v>
      </c>
      <c r="Y45" s="44">
        <f t="shared" si="6"/>
        <v>692545474</v>
      </c>
      <c r="Z45" s="45">
        <f>+IF(X45&lt;&gt;0,+(Y45/X45)*100,0)</f>
        <v>463.07938577224945</v>
      </c>
      <c r="AA45" s="46">
        <f>+AA26-AA44</f>
        <v>598208892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-175206051</v>
      </c>
      <c r="D47" s="18"/>
      <c r="E47" s="19"/>
      <c r="F47" s="20"/>
      <c r="G47" s="20">
        <v>-10754202</v>
      </c>
      <c r="H47" s="20">
        <v>-7246022</v>
      </c>
      <c r="I47" s="20">
        <v>-2715970</v>
      </c>
      <c r="J47" s="20">
        <v>-20716194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-20716194</v>
      </c>
      <c r="X47" s="20"/>
      <c r="Y47" s="20">
        <v>-20716194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-175206051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-10754202</v>
      </c>
      <c r="H50" s="52">
        <f t="shared" si="7"/>
        <v>-7246022</v>
      </c>
      <c r="I50" s="52">
        <f t="shared" si="7"/>
        <v>-2715970</v>
      </c>
      <c r="J50" s="52">
        <f t="shared" si="7"/>
        <v>-20716194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-20716194</v>
      </c>
      <c r="X50" s="52">
        <f t="shared" si="7"/>
        <v>0</v>
      </c>
      <c r="Y50" s="52">
        <f t="shared" si="7"/>
        <v>-20716194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17739906</v>
      </c>
      <c r="D6" s="18"/>
      <c r="E6" s="19">
        <v>-2181011</v>
      </c>
      <c r="F6" s="20">
        <v>-2181011</v>
      </c>
      <c r="G6" s="20">
        <v>-625779</v>
      </c>
      <c r="H6" s="20">
        <v>16965</v>
      </c>
      <c r="I6" s="20">
        <v>74945</v>
      </c>
      <c r="J6" s="20">
        <v>-533869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-533869</v>
      </c>
      <c r="X6" s="20">
        <v>-15838301</v>
      </c>
      <c r="Y6" s="20">
        <v>15304432</v>
      </c>
      <c r="Z6" s="21">
        <v>-96.629253352364003</v>
      </c>
      <c r="AA6" s="22">
        <v>-2181011</v>
      </c>
    </row>
    <row r="7" spans="1:27" ht="13.5" x14ac:dyDescent="0.25">
      <c r="A7" s="23" t="s">
        <v>35</v>
      </c>
      <c r="B7" s="17" t="s">
        <v>32</v>
      </c>
      <c r="C7" s="18">
        <v>3142487</v>
      </c>
      <c r="D7" s="18"/>
      <c r="E7" s="19">
        <v>-684404</v>
      </c>
      <c r="F7" s="20">
        <v>-684404</v>
      </c>
      <c r="G7" s="20">
        <v>-5685550</v>
      </c>
      <c r="H7" s="20">
        <v>6573012</v>
      </c>
      <c r="I7" s="20">
        <v>-1302100</v>
      </c>
      <c r="J7" s="20">
        <v>-414638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-414638</v>
      </c>
      <c r="X7" s="20">
        <v>-387222</v>
      </c>
      <c r="Y7" s="20">
        <v>-27416</v>
      </c>
      <c r="Z7" s="21">
        <v>7.0801762296563719</v>
      </c>
      <c r="AA7" s="22">
        <v>-684404</v>
      </c>
    </row>
    <row r="8" spans="1:27" ht="13.5" x14ac:dyDescent="0.25">
      <c r="A8" s="23" t="s">
        <v>36</v>
      </c>
      <c r="B8" s="17" t="s">
        <v>32</v>
      </c>
      <c r="C8" s="18">
        <v>-2870</v>
      </c>
      <c r="D8" s="18"/>
      <c r="E8" s="19"/>
      <c r="F8" s="20"/>
      <c r="G8" s="20">
        <v>-3044</v>
      </c>
      <c r="H8" s="20">
        <v>-174</v>
      </c>
      <c r="I8" s="20">
        <v>-174</v>
      </c>
      <c r="J8" s="20">
        <v>-3392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-3392</v>
      </c>
      <c r="X8" s="20"/>
      <c r="Y8" s="20">
        <v>-3392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20879523</v>
      </c>
      <c r="D13" s="29">
        <f>SUM(D6:D12)</f>
        <v>0</v>
      </c>
      <c r="E13" s="30">
        <f t="shared" si="0"/>
        <v>-2865415</v>
      </c>
      <c r="F13" s="31">
        <f t="shared" si="0"/>
        <v>-2865415</v>
      </c>
      <c r="G13" s="31">
        <f t="shared" si="0"/>
        <v>-6314373</v>
      </c>
      <c r="H13" s="31">
        <f t="shared" si="0"/>
        <v>6589803</v>
      </c>
      <c r="I13" s="31">
        <f t="shared" si="0"/>
        <v>-1227329</v>
      </c>
      <c r="J13" s="31">
        <f t="shared" si="0"/>
        <v>-951899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-951899</v>
      </c>
      <c r="X13" s="31">
        <f t="shared" si="0"/>
        <v>-16225523</v>
      </c>
      <c r="Y13" s="31">
        <f t="shared" si="0"/>
        <v>15273624</v>
      </c>
      <c r="Z13" s="32">
        <f>+IF(X13&lt;&gt;0,+(Y13/X13)*100,0)</f>
        <v>-94.13332316006084</v>
      </c>
      <c r="AA13" s="33">
        <f>SUM(AA6:AA12)</f>
        <v>-2865415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55737545</v>
      </c>
      <c r="D17" s="18"/>
      <c r="E17" s="19">
        <v>48051413</v>
      </c>
      <c r="F17" s="20">
        <v>48051413</v>
      </c>
      <c r="G17" s="24">
        <v>53624957</v>
      </c>
      <c r="H17" s="24">
        <v>2112589</v>
      </c>
      <c r="I17" s="24"/>
      <c r="J17" s="20">
        <v>55737546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55737546</v>
      </c>
      <c r="X17" s="20">
        <v>52636749</v>
      </c>
      <c r="Y17" s="24">
        <v>3100797</v>
      </c>
      <c r="Z17" s="25">
        <v>5.8909356275023752</v>
      </c>
      <c r="AA17" s="26">
        <v>48051413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55737545</v>
      </c>
      <c r="D25" s="29">
        <f t="shared" ref="D25:Y25" si="1">SUM(D15:D24)</f>
        <v>0</v>
      </c>
      <c r="E25" s="35">
        <f t="shared" si="1"/>
        <v>48051413</v>
      </c>
      <c r="F25" s="36">
        <f t="shared" si="1"/>
        <v>48051413</v>
      </c>
      <c r="G25" s="36">
        <f t="shared" si="1"/>
        <v>53624957</v>
      </c>
      <c r="H25" s="36">
        <f t="shared" si="1"/>
        <v>2112589</v>
      </c>
      <c r="I25" s="36">
        <f t="shared" si="1"/>
        <v>0</v>
      </c>
      <c r="J25" s="36">
        <f t="shared" si="1"/>
        <v>55737546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55737546</v>
      </c>
      <c r="X25" s="36">
        <f t="shared" si="1"/>
        <v>52636749</v>
      </c>
      <c r="Y25" s="36">
        <f t="shared" si="1"/>
        <v>3100797</v>
      </c>
      <c r="Z25" s="37">
        <f>+IF(X25&lt;&gt;0,+(Y25/X25)*100,0)</f>
        <v>5.8909356275023752</v>
      </c>
      <c r="AA25" s="38">
        <f>SUM(AA15:AA24)</f>
        <v>48051413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76617068</v>
      </c>
      <c r="D26" s="29">
        <f>+D13+D25</f>
        <v>0</v>
      </c>
      <c r="E26" s="30">
        <f t="shared" si="2"/>
        <v>45185998</v>
      </c>
      <c r="F26" s="31">
        <f t="shared" si="2"/>
        <v>45185998</v>
      </c>
      <c r="G26" s="31">
        <f t="shared" si="2"/>
        <v>47310584</v>
      </c>
      <c r="H26" s="31">
        <f t="shared" si="2"/>
        <v>8702392</v>
      </c>
      <c r="I26" s="31">
        <f t="shared" si="2"/>
        <v>-1227329</v>
      </c>
      <c r="J26" s="31">
        <f t="shared" si="2"/>
        <v>54785647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54785647</v>
      </c>
      <c r="X26" s="31">
        <f t="shared" si="2"/>
        <v>36411226</v>
      </c>
      <c r="Y26" s="31">
        <f t="shared" si="2"/>
        <v>18374421</v>
      </c>
      <c r="Z26" s="32">
        <f>+IF(X26&lt;&gt;0,+(Y26/X26)*100,0)</f>
        <v>50.463615259755336</v>
      </c>
      <c r="AA26" s="33">
        <f>+AA13+AA25</f>
        <v>45185998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2935155</v>
      </c>
      <c r="D31" s="18"/>
      <c r="E31" s="19">
        <v>2598428</v>
      </c>
      <c r="F31" s="20">
        <v>2598428</v>
      </c>
      <c r="G31" s="20">
        <v>2597284</v>
      </c>
      <c r="H31" s="20">
        <v>7325</v>
      </c>
      <c r="I31" s="20">
        <v>44807</v>
      </c>
      <c r="J31" s="20">
        <v>2649416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2649416</v>
      </c>
      <c r="X31" s="20">
        <v>2598428</v>
      </c>
      <c r="Y31" s="20">
        <v>50988</v>
      </c>
      <c r="Z31" s="21">
        <v>1.9622633376795509</v>
      </c>
      <c r="AA31" s="22">
        <v>2598428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2935155</v>
      </c>
      <c r="D37" s="29">
        <f t="shared" ref="D37:Y37" si="3">SUM(D29:D36)</f>
        <v>0</v>
      </c>
      <c r="E37" s="30">
        <f t="shared" si="3"/>
        <v>2598428</v>
      </c>
      <c r="F37" s="31">
        <f t="shared" si="3"/>
        <v>2598428</v>
      </c>
      <c r="G37" s="31">
        <f t="shared" si="3"/>
        <v>2597284</v>
      </c>
      <c r="H37" s="31">
        <f t="shared" si="3"/>
        <v>7325</v>
      </c>
      <c r="I37" s="31">
        <f t="shared" si="3"/>
        <v>44807</v>
      </c>
      <c r="J37" s="31">
        <f t="shared" si="3"/>
        <v>2649416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2649416</v>
      </c>
      <c r="X37" s="31">
        <f t="shared" si="3"/>
        <v>2598428</v>
      </c>
      <c r="Y37" s="31">
        <f t="shared" si="3"/>
        <v>50988</v>
      </c>
      <c r="Z37" s="32">
        <f>+IF(X37&lt;&gt;0,+(Y37/X37)*100,0)</f>
        <v>1.9622633376795509</v>
      </c>
      <c r="AA37" s="33">
        <f>SUM(AA29:AA36)</f>
        <v>2598428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2935155</v>
      </c>
      <c r="D44" s="29">
        <f>+D37+D43</f>
        <v>0</v>
      </c>
      <c r="E44" s="30">
        <f t="shared" si="5"/>
        <v>2598428</v>
      </c>
      <c r="F44" s="31">
        <f t="shared" si="5"/>
        <v>2598428</v>
      </c>
      <c r="G44" s="31">
        <f t="shared" si="5"/>
        <v>2597284</v>
      </c>
      <c r="H44" s="31">
        <f t="shared" si="5"/>
        <v>7325</v>
      </c>
      <c r="I44" s="31">
        <f t="shared" si="5"/>
        <v>44807</v>
      </c>
      <c r="J44" s="31">
        <f t="shared" si="5"/>
        <v>2649416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2649416</v>
      </c>
      <c r="X44" s="31">
        <f t="shared" si="5"/>
        <v>2598428</v>
      </c>
      <c r="Y44" s="31">
        <f t="shared" si="5"/>
        <v>50988</v>
      </c>
      <c r="Z44" s="32">
        <f>+IF(X44&lt;&gt;0,+(Y44/X44)*100,0)</f>
        <v>1.9622633376795509</v>
      </c>
      <c r="AA44" s="33">
        <f>+AA37+AA43</f>
        <v>2598428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73681913</v>
      </c>
      <c r="D45" s="42">
        <f t="shared" si="6"/>
        <v>0</v>
      </c>
      <c r="E45" s="43">
        <f t="shared" si="6"/>
        <v>42587570</v>
      </c>
      <c r="F45" s="44">
        <f t="shared" si="6"/>
        <v>42587570</v>
      </c>
      <c r="G45" s="44">
        <f t="shared" si="6"/>
        <v>44713300</v>
      </c>
      <c r="H45" s="44">
        <f t="shared" si="6"/>
        <v>8695067</v>
      </c>
      <c r="I45" s="44">
        <f t="shared" si="6"/>
        <v>-1272136</v>
      </c>
      <c r="J45" s="44">
        <f t="shared" si="6"/>
        <v>52136231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52136231</v>
      </c>
      <c r="X45" s="44">
        <f t="shared" si="6"/>
        <v>33812798</v>
      </c>
      <c r="Y45" s="44">
        <f t="shared" si="6"/>
        <v>18323433</v>
      </c>
      <c r="Z45" s="45">
        <f>+IF(X45&lt;&gt;0,+(Y45/X45)*100,0)</f>
        <v>54.190821475347882</v>
      </c>
      <c r="AA45" s="46">
        <f>+AA26-AA44</f>
        <v>42587570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-8691035</v>
      </c>
      <c r="F47" s="20">
        <v>-8691035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-17465807</v>
      </c>
      <c r="Y47" s="20">
        <v>17465807</v>
      </c>
      <c r="Z47" s="47">
        <v>-100</v>
      </c>
      <c r="AA47" s="22">
        <v>-8691035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-8691035</v>
      </c>
      <c r="F50" s="52">
        <f t="shared" si="7"/>
        <v>-8691035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-17465807</v>
      </c>
      <c r="Y50" s="52">
        <f t="shared" si="7"/>
        <v>17465807</v>
      </c>
      <c r="Z50" s="53">
        <f>+IF(X50&lt;&gt;0,+(Y50/X50)*100,0)</f>
        <v>-100</v>
      </c>
      <c r="AA50" s="54">
        <f>SUM(AA47:AA49)</f>
        <v>-8691035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147975242</v>
      </c>
      <c r="D17" s="18"/>
      <c r="E17" s="19">
        <v>164949119</v>
      </c>
      <c r="F17" s="20">
        <v>164949119</v>
      </c>
      <c r="G17" s="24">
        <v>146466317</v>
      </c>
      <c r="H17" s="24">
        <v>864740</v>
      </c>
      <c r="I17" s="24">
        <v>-322092</v>
      </c>
      <c r="J17" s="20">
        <v>147008965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147008965</v>
      </c>
      <c r="X17" s="20">
        <v>41237283</v>
      </c>
      <c r="Y17" s="24">
        <v>105771682</v>
      </c>
      <c r="Z17" s="25">
        <v>256.49527394906204</v>
      </c>
      <c r="AA17" s="26">
        <v>164949119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147975242</v>
      </c>
      <c r="D25" s="29">
        <f t="shared" ref="D25:Y25" si="1">SUM(D15:D24)</f>
        <v>0</v>
      </c>
      <c r="E25" s="35">
        <f t="shared" si="1"/>
        <v>164949119</v>
      </c>
      <c r="F25" s="36">
        <f t="shared" si="1"/>
        <v>164949119</v>
      </c>
      <c r="G25" s="36">
        <f t="shared" si="1"/>
        <v>146466317</v>
      </c>
      <c r="H25" s="36">
        <f t="shared" si="1"/>
        <v>864740</v>
      </c>
      <c r="I25" s="36">
        <f t="shared" si="1"/>
        <v>-322092</v>
      </c>
      <c r="J25" s="36">
        <f t="shared" si="1"/>
        <v>147008965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147008965</v>
      </c>
      <c r="X25" s="36">
        <f t="shared" si="1"/>
        <v>41237283</v>
      </c>
      <c r="Y25" s="36">
        <f t="shared" si="1"/>
        <v>105771682</v>
      </c>
      <c r="Z25" s="37">
        <f>+IF(X25&lt;&gt;0,+(Y25/X25)*100,0)</f>
        <v>256.49527394906204</v>
      </c>
      <c r="AA25" s="38">
        <f>SUM(AA15:AA24)</f>
        <v>164949119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147975242</v>
      </c>
      <c r="D26" s="29">
        <f>+D13+D25</f>
        <v>0</v>
      </c>
      <c r="E26" s="30">
        <f t="shared" si="2"/>
        <v>164949119</v>
      </c>
      <c r="F26" s="31">
        <f t="shared" si="2"/>
        <v>164949119</v>
      </c>
      <c r="G26" s="31">
        <f t="shared" si="2"/>
        <v>146466317</v>
      </c>
      <c r="H26" s="31">
        <f t="shared" si="2"/>
        <v>864740</v>
      </c>
      <c r="I26" s="31">
        <f t="shared" si="2"/>
        <v>-322092</v>
      </c>
      <c r="J26" s="31">
        <f t="shared" si="2"/>
        <v>147008965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147008965</v>
      </c>
      <c r="X26" s="31">
        <f t="shared" si="2"/>
        <v>41237283</v>
      </c>
      <c r="Y26" s="31">
        <f t="shared" si="2"/>
        <v>105771682</v>
      </c>
      <c r="Z26" s="32">
        <f>+IF(X26&lt;&gt;0,+(Y26/X26)*100,0)</f>
        <v>256.49527394906204</v>
      </c>
      <c r="AA26" s="33">
        <f>+AA13+AA25</f>
        <v>164949119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-60562143</v>
      </c>
      <c r="D33" s="18"/>
      <c r="E33" s="19"/>
      <c r="F33" s="20"/>
      <c r="G33" s="20">
        <v>-55912143</v>
      </c>
      <c r="H33" s="20">
        <v>-4650000</v>
      </c>
      <c r="I33" s="20"/>
      <c r="J33" s="20">
        <v>-60562143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-60562143</v>
      </c>
      <c r="X33" s="20"/>
      <c r="Y33" s="20">
        <v>-60562143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-60562143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-55912143</v>
      </c>
      <c r="H37" s="31">
        <f t="shared" si="3"/>
        <v>-4650000</v>
      </c>
      <c r="I37" s="31">
        <f t="shared" si="3"/>
        <v>0</v>
      </c>
      <c r="J37" s="31">
        <f t="shared" si="3"/>
        <v>-60562143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-60562143</v>
      </c>
      <c r="X37" s="31">
        <f t="shared" si="3"/>
        <v>0</v>
      </c>
      <c r="Y37" s="31">
        <f t="shared" si="3"/>
        <v>-60562143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-60562143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-55912143</v>
      </c>
      <c r="H44" s="31">
        <f t="shared" si="5"/>
        <v>-4650000</v>
      </c>
      <c r="I44" s="31">
        <f t="shared" si="5"/>
        <v>0</v>
      </c>
      <c r="J44" s="31">
        <f t="shared" si="5"/>
        <v>-60562143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-60562143</v>
      </c>
      <c r="X44" s="31">
        <f t="shared" si="5"/>
        <v>0</v>
      </c>
      <c r="Y44" s="31">
        <f t="shared" si="5"/>
        <v>-60562143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208537385</v>
      </c>
      <c r="D45" s="42">
        <f t="shared" si="6"/>
        <v>0</v>
      </c>
      <c r="E45" s="43">
        <f t="shared" si="6"/>
        <v>164949119</v>
      </c>
      <c r="F45" s="44">
        <f t="shared" si="6"/>
        <v>164949119</v>
      </c>
      <c r="G45" s="44">
        <f t="shared" si="6"/>
        <v>202378460</v>
      </c>
      <c r="H45" s="44">
        <f t="shared" si="6"/>
        <v>5514740</v>
      </c>
      <c r="I45" s="44">
        <f t="shared" si="6"/>
        <v>-322092</v>
      </c>
      <c r="J45" s="44">
        <f t="shared" si="6"/>
        <v>207571108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207571108</v>
      </c>
      <c r="X45" s="44">
        <f t="shared" si="6"/>
        <v>41237283</v>
      </c>
      <c r="Y45" s="44">
        <f t="shared" si="6"/>
        <v>166333825</v>
      </c>
      <c r="Z45" s="45">
        <f>+IF(X45&lt;&gt;0,+(Y45/X45)*100,0)</f>
        <v>403.35786671493372</v>
      </c>
      <c r="AA45" s="46">
        <f>+AA26-AA44</f>
        <v>164949119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22818090</v>
      </c>
      <c r="D47" s="18"/>
      <c r="E47" s="19">
        <v>3429883</v>
      </c>
      <c r="F47" s="20">
        <v>3429883</v>
      </c>
      <c r="G47" s="20">
        <v>27313317</v>
      </c>
      <c r="H47" s="20">
        <v>-6361756</v>
      </c>
      <c r="I47" s="20">
        <v>-703767</v>
      </c>
      <c r="J47" s="20">
        <v>20247794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20247794</v>
      </c>
      <c r="X47" s="20">
        <v>857469</v>
      </c>
      <c r="Y47" s="20">
        <v>19390325</v>
      </c>
      <c r="Z47" s="47">
        <v>2261.3441418873454</v>
      </c>
      <c r="AA47" s="22">
        <v>3429883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22818090</v>
      </c>
      <c r="D50" s="50">
        <f t="shared" ref="D50:Y50" si="7">SUM(D47:D49)</f>
        <v>0</v>
      </c>
      <c r="E50" s="51">
        <f t="shared" si="7"/>
        <v>3429883</v>
      </c>
      <c r="F50" s="52">
        <f t="shared" si="7"/>
        <v>3429883</v>
      </c>
      <c r="G50" s="52">
        <f t="shared" si="7"/>
        <v>27313317</v>
      </c>
      <c r="H50" s="52">
        <f t="shared" si="7"/>
        <v>-6361756</v>
      </c>
      <c r="I50" s="52">
        <f t="shared" si="7"/>
        <v>-703767</v>
      </c>
      <c r="J50" s="52">
        <f t="shared" si="7"/>
        <v>20247794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20247794</v>
      </c>
      <c r="X50" s="52">
        <f t="shared" si="7"/>
        <v>857469</v>
      </c>
      <c r="Y50" s="52">
        <f t="shared" si="7"/>
        <v>19390325</v>
      </c>
      <c r="Z50" s="53">
        <f>+IF(X50&lt;&gt;0,+(Y50/X50)*100,0)</f>
        <v>2261.3441418873454</v>
      </c>
      <c r="AA50" s="54">
        <f>SUM(AA47:AA49)</f>
        <v>3429883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4550004</v>
      </c>
      <c r="F32" s="20">
        <v>4550004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1137501</v>
      </c>
      <c r="Y32" s="20">
        <v>-1137501</v>
      </c>
      <c r="Z32" s="21">
        <v>-100</v>
      </c>
      <c r="AA32" s="22">
        <v>4550004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4550004</v>
      </c>
      <c r="F37" s="31">
        <f t="shared" si="3"/>
        <v>4550004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1137501</v>
      </c>
      <c r="Y37" s="31">
        <f t="shared" si="3"/>
        <v>-1137501</v>
      </c>
      <c r="Z37" s="32">
        <f>+IF(X37&lt;&gt;0,+(Y37/X37)*100,0)</f>
        <v>-100</v>
      </c>
      <c r="AA37" s="33">
        <f>SUM(AA29:AA36)</f>
        <v>4550004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4550004</v>
      </c>
      <c r="F44" s="31">
        <f t="shared" si="5"/>
        <v>4550004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1137501</v>
      </c>
      <c r="Y44" s="31">
        <f t="shared" si="5"/>
        <v>-1137501</v>
      </c>
      <c r="Z44" s="32">
        <f>+IF(X44&lt;&gt;0,+(Y44/X44)*100,0)</f>
        <v>-100</v>
      </c>
      <c r="AA44" s="33">
        <f>+AA37+AA43</f>
        <v>4550004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-4550004</v>
      </c>
      <c r="F45" s="44">
        <f t="shared" si="6"/>
        <v>-4550004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-1137501</v>
      </c>
      <c r="Y45" s="44">
        <f t="shared" si="6"/>
        <v>1137501</v>
      </c>
      <c r="Z45" s="45">
        <f>+IF(X45&lt;&gt;0,+(Y45/X45)*100,0)</f>
        <v>-100</v>
      </c>
      <c r="AA45" s="46">
        <f>+AA26-AA44</f>
        <v>-4550004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11812397</v>
      </c>
      <c r="D7" s="18"/>
      <c r="E7" s="19">
        <v>31596942</v>
      </c>
      <c r="F7" s="20">
        <v>31596942</v>
      </c>
      <c r="G7" s="20">
        <v>21737831</v>
      </c>
      <c r="H7" s="20">
        <v>-8172484</v>
      </c>
      <c r="I7" s="20">
        <v>9697991</v>
      </c>
      <c r="J7" s="20">
        <v>23263338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23263338</v>
      </c>
      <c r="X7" s="20">
        <v>7899243</v>
      </c>
      <c r="Y7" s="20">
        <v>15364095</v>
      </c>
      <c r="Z7" s="21">
        <v>194.50085280323697</v>
      </c>
      <c r="AA7" s="22">
        <v>31596942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11812397</v>
      </c>
      <c r="D13" s="29">
        <f>SUM(D6:D12)</f>
        <v>0</v>
      </c>
      <c r="E13" s="30">
        <f t="shared" si="0"/>
        <v>31596942</v>
      </c>
      <c r="F13" s="31">
        <f t="shared" si="0"/>
        <v>31596942</v>
      </c>
      <c r="G13" s="31">
        <f t="shared" si="0"/>
        <v>21737831</v>
      </c>
      <c r="H13" s="31">
        <f t="shared" si="0"/>
        <v>-8172484</v>
      </c>
      <c r="I13" s="31">
        <f t="shared" si="0"/>
        <v>9697991</v>
      </c>
      <c r="J13" s="31">
        <f t="shared" si="0"/>
        <v>23263338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23263338</v>
      </c>
      <c r="X13" s="31">
        <f t="shared" si="0"/>
        <v>7899243</v>
      </c>
      <c r="Y13" s="31">
        <f t="shared" si="0"/>
        <v>15364095</v>
      </c>
      <c r="Z13" s="32">
        <f>+IF(X13&lt;&gt;0,+(Y13/X13)*100,0)</f>
        <v>194.50085280323697</v>
      </c>
      <c r="AA13" s="33">
        <f>SUM(AA6:AA12)</f>
        <v>31596942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400891560</v>
      </c>
      <c r="D17" s="18"/>
      <c r="E17" s="19">
        <v>373723600</v>
      </c>
      <c r="F17" s="20">
        <v>373723600</v>
      </c>
      <c r="G17" s="24">
        <v>444770455</v>
      </c>
      <c r="H17" s="24">
        <v>-39749713</v>
      </c>
      <c r="I17" s="24">
        <v>2374677</v>
      </c>
      <c r="J17" s="20">
        <v>407395419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407395419</v>
      </c>
      <c r="X17" s="20">
        <v>93430923</v>
      </c>
      <c r="Y17" s="24">
        <v>313964496</v>
      </c>
      <c r="Z17" s="25">
        <v>336.03916767471082</v>
      </c>
      <c r="AA17" s="26">
        <v>373723600</v>
      </c>
    </row>
    <row r="18" spans="1:27" ht="13.5" x14ac:dyDescent="0.25">
      <c r="A18" s="23" t="s">
        <v>46</v>
      </c>
      <c r="B18" s="17" t="s">
        <v>32</v>
      </c>
      <c r="C18" s="18">
        <v>5329795</v>
      </c>
      <c r="D18" s="18"/>
      <c r="E18" s="19">
        <v>3883801</v>
      </c>
      <c r="F18" s="20">
        <v>3883801</v>
      </c>
      <c r="G18" s="20">
        <v>3883801</v>
      </c>
      <c r="H18" s="20">
        <v>1445994</v>
      </c>
      <c r="I18" s="20"/>
      <c r="J18" s="20">
        <v>5329795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5329795</v>
      </c>
      <c r="X18" s="20">
        <v>970953</v>
      </c>
      <c r="Y18" s="20">
        <v>4358842</v>
      </c>
      <c r="Z18" s="21">
        <v>448.92409828282115</v>
      </c>
      <c r="AA18" s="22">
        <v>3883801</v>
      </c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406221355</v>
      </c>
      <c r="D25" s="29">
        <f t="shared" ref="D25:Y25" si="1">SUM(D15:D24)</f>
        <v>0</v>
      </c>
      <c r="E25" s="35">
        <f t="shared" si="1"/>
        <v>377607401</v>
      </c>
      <c r="F25" s="36">
        <f t="shared" si="1"/>
        <v>377607401</v>
      </c>
      <c r="G25" s="36">
        <f t="shared" si="1"/>
        <v>448654256</v>
      </c>
      <c r="H25" s="36">
        <f t="shared" si="1"/>
        <v>-38303719</v>
      </c>
      <c r="I25" s="36">
        <f t="shared" si="1"/>
        <v>2374677</v>
      </c>
      <c r="J25" s="36">
        <f t="shared" si="1"/>
        <v>412725214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412725214</v>
      </c>
      <c r="X25" s="36">
        <f t="shared" si="1"/>
        <v>94401876</v>
      </c>
      <c r="Y25" s="36">
        <f t="shared" si="1"/>
        <v>318323338</v>
      </c>
      <c r="Z25" s="37">
        <f>+IF(X25&lt;&gt;0,+(Y25/X25)*100,0)</f>
        <v>337.20022470739883</v>
      </c>
      <c r="AA25" s="38">
        <f>SUM(AA15:AA24)</f>
        <v>377607401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418033752</v>
      </c>
      <c r="D26" s="29">
        <f>+D13+D25</f>
        <v>0</v>
      </c>
      <c r="E26" s="30">
        <f t="shared" si="2"/>
        <v>409204343</v>
      </c>
      <c r="F26" s="31">
        <f t="shared" si="2"/>
        <v>409204343</v>
      </c>
      <c r="G26" s="31">
        <f t="shared" si="2"/>
        <v>470392087</v>
      </c>
      <c r="H26" s="31">
        <f t="shared" si="2"/>
        <v>-46476203</v>
      </c>
      <c r="I26" s="31">
        <f t="shared" si="2"/>
        <v>12072668</v>
      </c>
      <c r="J26" s="31">
        <f t="shared" si="2"/>
        <v>435988552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435988552</v>
      </c>
      <c r="X26" s="31">
        <f t="shared" si="2"/>
        <v>102301119</v>
      </c>
      <c r="Y26" s="31">
        <f t="shared" si="2"/>
        <v>333687433</v>
      </c>
      <c r="Z26" s="32">
        <f>+IF(X26&lt;&gt;0,+(Y26/X26)*100,0)</f>
        <v>326.18160608780829</v>
      </c>
      <c r="AA26" s="33">
        <f>+AA13+AA25</f>
        <v>409204343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1445485</v>
      </c>
      <c r="D31" s="18"/>
      <c r="E31" s="19">
        <v>1389369</v>
      </c>
      <c r="F31" s="20">
        <v>1389369</v>
      </c>
      <c r="G31" s="20">
        <v>1449753</v>
      </c>
      <c r="H31" s="20">
        <v>100</v>
      </c>
      <c r="I31" s="20">
        <v>5000</v>
      </c>
      <c r="J31" s="20">
        <v>1454853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1454853</v>
      </c>
      <c r="X31" s="20">
        <v>347340</v>
      </c>
      <c r="Y31" s="20">
        <v>1107513</v>
      </c>
      <c r="Z31" s="21">
        <v>318.85558818448783</v>
      </c>
      <c r="AA31" s="22">
        <v>1389369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-2216177</v>
      </c>
      <c r="D35" s="18"/>
      <c r="E35" s="19">
        <v>5986150</v>
      </c>
      <c r="F35" s="20">
        <v>5986150</v>
      </c>
      <c r="G35" s="20">
        <v>-1818011</v>
      </c>
      <c r="H35" s="20">
        <v>-169864</v>
      </c>
      <c r="I35" s="20">
        <v>1259557</v>
      </c>
      <c r="J35" s="20">
        <v>-728318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-728318</v>
      </c>
      <c r="X35" s="20">
        <v>1496535</v>
      </c>
      <c r="Y35" s="20">
        <v>-2224853</v>
      </c>
      <c r="Z35" s="21">
        <v>-148.66695399706654</v>
      </c>
      <c r="AA35" s="22">
        <v>5986150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-770692</v>
      </c>
      <c r="D37" s="29">
        <f t="shared" ref="D37:Y37" si="3">SUM(D29:D36)</f>
        <v>0</v>
      </c>
      <c r="E37" s="30">
        <f t="shared" si="3"/>
        <v>7375519</v>
      </c>
      <c r="F37" s="31">
        <f t="shared" si="3"/>
        <v>7375519</v>
      </c>
      <c r="G37" s="31">
        <f t="shared" si="3"/>
        <v>-368258</v>
      </c>
      <c r="H37" s="31">
        <f t="shared" si="3"/>
        <v>-169764</v>
      </c>
      <c r="I37" s="31">
        <f t="shared" si="3"/>
        <v>1264557</v>
      </c>
      <c r="J37" s="31">
        <f t="shared" si="3"/>
        <v>726535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726535</v>
      </c>
      <c r="X37" s="31">
        <f t="shared" si="3"/>
        <v>1843875</v>
      </c>
      <c r="Y37" s="31">
        <f t="shared" si="3"/>
        <v>-1117340</v>
      </c>
      <c r="Z37" s="32">
        <f>+IF(X37&lt;&gt;0,+(Y37/X37)*100,0)</f>
        <v>-60.597383228255708</v>
      </c>
      <c r="AA37" s="33">
        <f>SUM(AA29:AA36)</f>
        <v>7375519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-770692</v>
      </c>
      <c r="D44" s="29">
        <f>+D37+D43</f>
        <v>0</v>
      </c>
      <c r="E44" s="30">
        <f t="shared" si="5"/>
        <v>7375519</v>
      </c>
      <c r="F44" s="31">
        <f t="shared" si="5"/>
        <v>7375519</v>
      </c>
      <c r="G44" s="31">
        <f t="shared" si="5"/>
        <v>-368258</v>
      </c>
      <c r="H44" s="31">
        <f t="shared" si="5"/>
        <v>-169764</v>
      </c>
      <c r="I44" s="31">
        <f t="shared" si="5"/>
        <v>1264557</v>
      </c>
      <c r="J44" s="31">
        <f t="shared" si="5"/>
        <v>726535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726535</v>
      </c>
      <c r="X44" s="31">
        <f t="shared" si="5"/>
        <v>1843875</v>
      </c>
      <c r="Y44" s="31">
        <f t="shared" si="5"/>
        <v>-1117340</v>
      </c>
      <c r="Z44" s="32">
        <f>+IF(X44&lt;&gt;0,+(Y44/X44)*100,0)</f>
        <v>-60.597383228255708</v>
      </c>
      <c r="AA44" s="33">
        <f>+AA37+AA43</f>
        <v>7375519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418804444</v>
      </c>
      <c r="D45" s="42">
        <f t="shared" si="6"/>
        <v>0</v>
      </c>
      <c r="E45" s="43">
        <f t="shared" si="6"/>
        <v>401828824</v>
      </c>
      <c r="F45" s="44">
        <f t="shared" si="6"/>
        <v>401828824</v>
      </c>
      <c r="G45" s="44">
        <f t="shared" si="6"/>
        <v>470760345</v>
      </c>
      <c r="H45" s="44">
        <f t="shared" si="6"/>
        <v>-46306439</v>
      </c>
      <c r="I45" s="44">
        <f t="shared" si="6"/>
        <v>10808111</v>
      </c>
      <c r="J45" s="44">
        <f t="shared" si="6"/>
        <v>435262017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435262017</v>
      </c>
      <c r="X45" s="44">
        <f t="shared" si="6"/>
        <v>100457244</v>
      </c>
      <c r="Y45" s="44">
        <f t="shared" si="6"/>
        <v>334804773</v>
      </c>
      <c r="Z45" s="45">
        <f>+IF(X45&lt;&gt;0,+(Y45/X45)*100,0)</f>
        <v>333.28086623598796</v>
      </c>
      <c r="AA45" s="46">
        <f>+AA26-AA44</f>
        <v>401828824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219814258</v>
      </c>
      <c r="D47" s="18"/>
      <c r="E47" s="19"/>
      <c r="F47" s="20"/>
      <c r="G47" s="20">
        <v>259655562</v>
      </c>
      <c r="H47" s="20">
        <v>-20117766</v>
      </c>
      <c r="I47" s="20">
        <v>-5299818</v>
      </c>
      <c r="J47" s="20">
        <v>234237978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234237978</v>
      </c>
      <c r="X47" s="20"/>
      <c r="Y47" s="20">
        <v>234237978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219814258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259655562</v>
      </c>
      <c r="H50" s="52">
        <f t="shared" si="7"/>
        <v>-20117766</v>
      </c>
      <c r="I50" s="52">
        <f t="shared" si="7"/>
        <v>-5299818</v>
      </c>
      <c r="J50" s="52">
        <f t="shared" si="7"/>
        <v>234237978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234237978</v>
      </c>
      <c r="X50" s="52">
        <f t="shared" si="7"/>
        <v>0</v>
      </c>
      <c r="Y50" s="52">
        <f t="shared" si="7"/>
        <v>234237978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-227015464</v>
      </c>
      <c r="D6" s="18"/>
      <c r="E6" s="19">
        <v>-247068492</v>
      </c>
      <c r="F6" s="20">
        <v>-247068492</v>
      </c>
      <c r="G6" s="20">
        <v>-253072231</v>
      </c>
      <c r="H6" s="20">
        <v>-9949555</v>
      </c>
      <c r="I6" s="20">
        <v>-5820956</v>
      </c>
      <c r="J6" s="20">
        <v>-268842742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-268842742</v>
      </c>
      <c r="X6" s="20">
        <v>-202889706</v>
      </c>
      <c r="Y6" s="20">
        <v>-65953036</v>
      </c>
      <c r="Z6" s="21">
        <v>32.506841919323399</v>
      </c>
      <c r="AA6" s="22">
        <v>-247068492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-39755797</v>
      </c>
      <c r="D10" s="18"/>
      <c r="E10" s="19">
        <v>-36542975</v>
      </c>
      <c r="F10" s="20">
        <v>-36542975</v>
      </c>
      <c r="G10" s="20">
        <v>-35626282</v>
      </c>
      <c r="H10" s="20">
        <v>933213</v>
      </c>
      <c r="I10" s="20">
        <v>3231672</v>
      </c>
      <c r="J10" s="20">
        <v>-31461397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-31461397</v>
      </c>
      <c r="X10" s="20">
        <v>-36542975</v>
      </c>
      <c r="Y10" s="20">
        <v>5081578</v>
      </c>
      <c r="Z10" s="21">
        <v>-13.905758904413229</v>
      </c>
      <c r="AA10" s="22">
        <v>-36542975</v>
      </c>
    </row>
    <row r="11" spans="1:27" ht="13.5" x14ac:dyDescent="0.25">
      <c r="A11" s="23" t="s">
        <v>39</v>
      </c>
      <c r="B11" s="17" t="s">
        <v>32</v>
      </c>
      <c r="C11" s="18">
        <v>56320904</v>
      </c>
      <c r="D11" s="18"/>
      <c r="E11" s="19">
        <v>52641673</v>
      </c>
      <c r="F11" s="20">
        <v>52641673</v>
      </c>
      <c r="G11" s="24">
        <v>57693965</v>
      </c>
      <c r="H11" s="24">
        <v>786495</v>
      </c>
      <c r="I11" s="24">
        <v>556237</v>
      </c>
      <c r="J11" s="20">
        <v>59036697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59036697</v>
      </c>
      <c r="X11" s="20">
        <v>52641673</v>
      </c>
      <c r="Y11" s="24">
        <v>6395024</v>
      </c>
      <c r="Z11" s="25">
        <v>12.148215730149762</v>
      </c>
      <c r="AA11" s="26">
        <v>52641673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-210450357</v>
      </c>
      <c r="D13" s="29">
        <f>SUM(D6:D12)</f>
        <v>0</v>
      </c>
      <c r="E13" s="30">
        <f t="shared" si="0"/>
        <v>-230969794</v>
      </c>
      <c r="F13" s="31">
        <f t="shared" si="0"/>
        <v>-230969794</v>
      </c>
      <c r="G13" s="31">
        <f t="shared" si="0"/>
        <v>-231004548</v>
      </c>
      <c r="H13" s="31">
        <f t="shared" si="0"/>
        <v>-8229847</v>
      </c>
      <c r="I13" s="31">
        <f t="shared" si="0"/>
        <v>-2033047</v>
      </c>
      <c r="J13" s="31">
        <f t="shared" si="0"/>
        <v>-241267442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-241267442</v>
      </c>
      <c r="X13" s="31">
        <f t="shared" si="0"/>
        <v>-186791008</v>
      </c>
      <c r="Y13" s="31">
        <f t="shared" si="0"/>
        <v>-54476434</v>
      </c>
      <c r="Z13" s="32">
        <f>+IF(X13&lt;&gt;0,+(Y13/X13)*100,0)</f>
        <v>29.164377120337615</v>
      </c>
      <c r="AA13" s="33">
        <f>SUM(AA6:AA12)</f>
        <v>-230969794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24497794</v>
      </c>
      <c r="D17" s="18"/>
      <c r="E17" s="19">
        <v>18371108</v>
      </c>
      <c r="F17" s="20">
        <v>18371108</v>
      </c>
      <c r="G17" s="24">
        <v>25077734</v>
      </c>
      <c r="H17" s="24">
        <v>-5324721</v>
      </c>
      <c r="I17" s="24"/>
      <c r="J17" s="20">
        <v>19753013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19753013</v>
      </c>
      <c r="X17" s="20">
        <v>18168023</v>
      </c>
      <c r="Y17" s="24">
        <v>1584990</v>
      </c>
      <c r="Z17" s="25">
        <v>8.7240642528909174</v>
      </c>
      <c r="AA17" s="26">
        <v>18371108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24497794</v>
      </c>
      <c r="D25" s="29">
        <f t="shared" ref="D25:Y25" si="1">SUM(D15:D24)</f>
        <v>0</v>
      </c>
      <c r="E25" s="35">
        <f t="shared" si="1"/>
        <v>18371108</v>
      </c>
      <c r="F25" s="36">
        <f t="shared" si="1"/>
        <v>18371108</v>
      </c>
      <c r="G25" s="36">
        <f t="shared" si="1"/>
        <v>25077734</v>
      </c>
      <c r="H25" s="36">
        <f t="shared" si="1"/>
        <v>-5324721</v>
      </c>
      <c r="I25" s="36">
        <f t="shared" si="1"/>
        <v>0</v>
      </c>
      <c r="J25" s="36">
        <f t="shared" si="1"/>
        <v>19753013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19753013</v>
      </c>
      <c r="X25" s="36">
        <f t="shared" si="1"/>
        <v>18168023</v>
      </c>
      <c r="Y25" s="36">
        <f t="shared" si="1"/>
        <v>1584990</v>
      </c>
      <c r="Z25" s="37">
        <f>+IF(X25&lt;&gt;0,+(Y25/X25)*100,0)</f>
        <v>8.7240642528909174</v>
      </c>
      <c r="AA25" s="38">
        <f>SUM(AA15:AA24)</f>
        <v>18371108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-185952563</v>
      </c>
      <c r="D26" s="29">
        <f>+D13+D25</f>
        <v>0</v>
      </c>
      <c r="E26" s="30">
        <f t="shared" si="2"/>
        <v>-212598686</v>
      </c>
      <c r="F26" s="31">
        <f t="shared" si="2"/>
        <v>-212598686</v>
      </c>
      <c r="G26" s="31">
        <f t="shared" si="2"/>
        <v>-205926814</v>
      </c>
      <c r="H26" s="31">
        <f t="shared" si="2"/>
        <v>-13554568</v>
      </c>
      <c r="I26" s="31">
        <f t="shared" si="2"/>
        <v>-2033047</v>
      </c>
      <c r="J26" s="31">
        <f t="shared" si="2"/>
        <v>-221514429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-221514429</v>
      </c>
      <c r="X26" s="31">
        <f t="shared" si="2"/>
        <v>-168622985</v>
      </c>
      <c r="Y26" s="31">
        <f t="shared" si="2"/>
        <v>-52891444</v>
      </c>
      <c r="Z26" s="32">
        <f>+IF(X26&lt;&gt;0,+(Y26/X26)*100,0)</f>
        <v>31.366687050404192</v>
      </c>
      <c r="AA26" s="33">
        <f>+AA13+AA25</f>
        <v>-212598686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35800773</v>
      </c>
      <c r="D32" s="18"/>
      <c r="E32" s="19">
        <v>35800773</v>
      </c>
      <c r="F32" s="20">
        <v>35800773</v>
      </c>
      <c r="G32" s="20">
        <v>26867082</v>
      </c>
      <c r="H32" s="20">
        <v>-59830</v>
      </c>
      <c r="I32" s="20"/>
      <c r="J32" s="20">
        <v>26807252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26807252</v>
      </c>
      <c r="X32" s="20">
        <v>35800773</v>
      </c>
      <c r="Y32" s="20">
        <v>-8993521</v>
      </c>
      <c r="Z32" s="21">
        <v>-25.12102462145161</v>
      </c>
      <c r="AA32" s="22">
        <v>35800773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-195287</v>
      </c>
      <c r="D35" s="18"/>
      <c r="E35" s="19">
        <v>-195287</v>
      </c>
      <c r="F35" s="20">
        <v>-195287</v>
      </c>
      <c r="G35" s="20">
        <v>-195287</v>
      </c>
      <c r="H35" s="20"/>
      <c r="I35" s="20"/>
      <c r="J35" s="20">
        <v>-195287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-195287</v>
      </c>
      <c r="X35" s="20">
        <v>-195287</v>
      </c>
      <c r="Y35" s="20"/>
      <c r="Z35" s="21"/>
      <c r="AA35" s="22">
        <v>-195287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35605486</v>
      </c>
      <c r="D37" s="29">
        <f t="shared" ref="D37:Y37" si="3">SUM(D29:D36)</f>
        <v>0</v>
      </c>
      <c r="E37" s="30">
        <f t="shared" si="3"/>
        <v>35605486</v>
      </c>
      <c r="F37" s="31">
        <f t="shared" si="3"/>
        <v>35605486</v>
      </c>
      <c r="G37" s="31">
        <f t="shared" si="3"/>
        <v>26671795</v>
      </c>
      <c r="H37" s="31">
        <f t="shared" si="3"/>
        <v>-59830</v>
      </c>
      <c r="I37" s="31">
        <f t="shared" si="3"/>
        <v>0</v>
      </c>
      <c r="J37" s="31">
        <f t="shared" si="3"/>
        <v>26611965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26611965</v>
      </c>
      <c r="X37" s="31">
        <f t="shared" si="3"/>
        <v>35605486</v>
      </c>
      <c r="Y37" s="31">
        <f t="shared" si="3"/>
        <v>-8993521</v>
      </c>
      <c r="Z37" s="32">
        <f>+IF(X37&lt;&gt;0,+(Y37/X37)*100,0)</f>
        <v>-25.258807027658602</v>
      </c>
      <c r="AA37" s="33">
        <f>SUM(AA29:AA36)</f>
        <v>35605486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35605486</v>
      </c>
      <c r="D44" s="29">
        <f>+D37+D43</f>
        <v>0</v>
      </c>
      <c r="E44" s="30">
        <f t="shared" si="5"/>
        <v>35605486</v>
      </c>
      <c r="F44" s="31">
        <f t="shared" si="5"/>
        <v>35605486</v>
      </c>
      <c r="G44" s="31">
        <f t="shared" si="5"/>
        <v>26671795</v>
      </c>
      <c r="H44" s="31">
        <f t="shared" si="5"/>
        <v>-59830</v>
      </c>
      <c r="I44" s="31">
        <f t="shared" si="5"/>
        <v>0</v>
      </c>
      <c r="J44" s="31">
        <f t="shared" si="5"/>
        <v>26611965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26611965</v>
      </c>
      <c r="X44" s="31">
        <f t="shared" si="5"/>
        <v>35605486</v>
      </c>
      <c r="Y44" s="31">
        <f t="shared" si="5"/>
        <v>-8993521</v>
      </c>
      <c r="Z44" s="32">
        <f>+IF(X44&lt;&gt;0,+(Y44/X44)*100,0)</f>
        <v>-25.258807027658602</v>
      </c>
      <c r="AA44" s="33">
        <f>+AA37+AA43</f>
        <v>35605486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-221558049</v>
      </c>
      <c r="D45" s="42">
        <f t="shared" si="6"/>
        <v>0</v>
      </c>
      <c r="E45" s="43">
        <f t="shared" si="6"/>
        <v>-248204172</v>
      </c>
      <c r="F45" s="44">
        <f t="shared" si="6"/>
        <v>-248204172</v>
      </c>
      <c r="G45" s="44">
        <f t="shared" si="6"/>
        <v>-232598609</v>
      </c>
      <c r="H45" s="44">
        <f t="shared" si="6"/>
        <v>-13494738</v>
      </c>
      <c r="I45" s="44">
        <f t="shared" si="6"/>
        <v>-2033047</v>
      </c>
      <c r="J45" s="44">
        <f t="shared" si="6"/>
        <v>-248126394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-248126394</v>
      </c>
      <c r="X45" s="44">
        <f t="shared" si="6"/>
        <v>-204228471</v>
      </c>
      <c r="Y45" s="44">
        <f t="shared" si="6"/>
        <v>-43897923</v>
      </c>
      <c r="Z45" s="45">
        <f>+IF(X45&lt;&gt;0,+(Y45/X45)*100,0)</f>
        <v>21.494516795359058</v>
      </c>
      <c r="AA45" s="46">
        <f>+AA26-AA44</f>
        <v>-248204172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-58634268</v>
      </c>
      <c r="F47" s="20">
        <v>-58634268</v>
      </c>
      <c r="G47" s="20">
        <v>-165300099</v>
      </c>
      <c r="H47" s="20">
        <v>-7850882</v>
      </c>
      <c r="I47" s="20">
        <v>-8968270</v>
      </c>
      <c r="J47" s="20">
        <v>-182119251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-182119251</v>
      </c>
      <c r="X47" s="20">
        <v>-14658567</v>
      </c>
      <c r="Y47" s="20">
        <v>-167460684</v>
      </c>
      <c r="Z47" s="47">
        <v>1142.4082858849708</v>
      </c>
      <c r="AA47" s="22">
        <v>-58634268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-58634268</v>
      </c>
      <c r="F50" s="52">
        <f t="shared" si="7"/>
        <v>-58634268</v>
      </c>
      <c r="G50" s="52">
        <f t="shared" si="7"/>
        <v>-165300099</v>
      </c>
      <c r="H50" s="52">
        <f t="shared" si="7"/>
        <v>-7850882</v>
      </c>
      <c r="I50" s="52">
        <f t="shared" si="7"/>
        <v>-8968270</v>
      </c>
      <c r="J50" s="52">
        <f t="shared" si="7"/>
        <v>-182119251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-182119251</v>
      </c>
      <c r="X50" s="52">
        <f t="shared" si="7"/>
        <v>-14658567</v>
      </c>
      <c r="Y50" s="52">
        <f t="shared" si="7"/>
        <v>-167460684</v>
      </c>
      <c r="Z50" s="53">
        <f>+IF(X50&lt;&gt;0,+(Y50/X50)*100,0)</f>
        <v>1142.4082858849708</v>
      </c>
      <c r="AA50" s="54">
        <f>SUM(AA47:AA49)</f>
        <v>-58634268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-119104837</v>
      </c>
      <c r="F6" s="20">
        <v>-119104837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-29776212</v>
      </c>
      <c r="Y6" s="20">
        <v>29776212</v>
      </c>
      <c r="Z6" s="21">
        <v>-100</v>
      </c>
      <c r="AA6" s="22">
        <v>-119104837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31260174</v>
      </c>
      <c r="F7" s="20">
        <v>31260174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7815048</v>
      </c>
      <c r="Y7" s="20">
        <v>-7815048</v>
      </c>
      <c r="Z7" s="21">
        <v>-100</v>
      </c>
      <c r="AA7" s="22">
        <v>31260174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32670069</v>
      </c>
      <c r="F11" s="20">
        <v>32670069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8167524</v>
      </c>
      <c r="Y11" s="24">
        <v>-8167524</v>
      </c>
      <c r="Z11" s="25">
        <v>-100</v>
      </c>
      <c r="AA11" s="26">
        <v>32670069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-55174594</v>
      </c>
      <c r="F13" s="31">
        <f t="shared" si="0"/>
        <v>-55174594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-13793640</v>
      </c>
      <c r="Y13" s="31">
        <f t="shared" si="0"/>
        <v>13793640</v>
      </c>
      <c r="Z13" s="32">
        <f>+IF(X13&lt;&gt;0,+(Y13/X13)*100,0)</f>
        <v>-100</v>
      </c>
      <c r="AA13" s="33">
        <f>SUM(AA6:AA12)</f>
        <v>-55174594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84393912</v>
      </c>
      <c r="D17" s="18"/>
      <c r="E17" s="19">
        <v>6046000</v>
      </c>
      <c r="F17" s="20">
        <v>6046000</v>
      </c>
      <c r="G17" s="24">
        <v>99926922</v>
      </c>
      <c r="H17" s="24"/>
      <c r="I17" s="24"/>
      <c r="J17" s="20">
        <v>99926922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99926922</v>
      </c>
      <c r="X17" s="20">
        <v>1511496</v>
      </c>
      <c r="Y17" s="24">
        <v>98415426</v>
      </c>
      <c r="Z17" s="25">
        <v>6511.1271217389931</v>
      </c>
      <c r="AA17" s="26">
        <v>6046000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84393912</v>
      </c>
      <c r="D25" s="29">
        <f t="shared" ref="D25:Y25" si="1">SUM(D15:D24)</f>
        <v>0</v>
      </c>
      <c r="E25" s="35">
        <f t="shared" si="1"/>
        <v>6046000</v>
      </c>
      <c r="F25" s="36">
        <f t="shared" si="1"/>
        <v>6046000</v>
      </c>
      <c r="G25" s="36">
        <f t="shared" si="1"/>
        <v>99926922</v>
      </c>
      <c r="H25" s="36">
        <f t="shared" si="1"/>
        <v>0</v>
      </c>
      <c r="I25" s="36">
        <f t="shared" si="1"/>
        <v>0</v>
      </c>
      <c r="J25" s="36">
        <f t="shared" si="1"/>
        <v>99926922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99926922</v>
      </c>
      <c r="X25" s="36">
        <f t="shared" si="1"/>
        <v>1511496</v>
      </c>
      <c r="Y25" s="36">
        <f t="shared" si="1"/>
        <v>98415426</v>
      </c>
      <c r="Z25" s="37">
        <f>+IF(X25&lt;&gt;0,+(Y25/X25)*100,0)</f>
        <v>6511.1271217389931</v>
      </c>
      <c r="AA25" s="38">
        <f>SUM(AA15:AA24)</f>
        <v>6046000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84393912</v>
      </c>
      <c r="D26" s="29">
        <f>+D13+D25</f>
        <v>0</v>
      </c>
      <c r="E26" s="30">
        <f t="shared" si="2"/>
        <v>-49128594</v>
      </c>
      <c r="F26" s="31">
        <f t="shared" si="2"/>
        <v>-49128594</v>
      </c>
      <c r="G26" s="31">
        <f t="shared" si="2"/>
        <v>99926922</v>
      </c>
      <c r="H26" s="31">
        <f t="shared" si="2"/>
        <v>0</v>
      </c>
      <c r="I26" s="31">
        <f t="shared" si="2"/>
        <v>0</v>
      </c>
      <c r="J26" s="31">
        <f t="shared" si="2"/>
        <v>99926922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99926922</v>
      </c>
      <c r="X26" s="31">
        <f t="shared" si="2"/>
        <v>-12282144</v>
      </c>
      <c r="Y26" s="31">
        <f t="shared" si="2"/>
        <v>112209066</v>
      </c>
      <c r="Z26" s="32">
        <f>+IF(X26&lt;&gt;0,+(Y26/X26)*100,0)</f>
        <v>-913.5951019626541</v>
      </c>
      <c r="AA26" s="33">
        <f>+AA13+AA25</f>
        <v>-49128594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33737</v>
      </c>
      <c r="D31" s="18"/>
      <c r="E31" s="19"/>
      <c r="F31" s="20"/>
      <c r="G31" s="20">
        <v>-33304</v>
      </c>
      <c r="H31" s="20">
        <v>1204</v>
      </c>
      <c r="I31" s="20"/>
      <c r="J31" s="20">
        <v>-32100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-32100</v>
      </c>
      <c r="X31" s="20"/>
      <c r="Y31" s="20">
        <v>-32100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260082512</v>
      </c>
      <c r="D32" s="18"/>
      <c r="E32" s="19">
        <v>6325000</v>
      </c>
      <c r="F32" s="20">
        <v>6325000</v>
      </c>
      <c r="G32" s="20">
        <v>-254335034</v>
      </c>
      <c r="H32" s="20">
        <v>3967524</v>
      </c>
      <c r="I32" s="20">
        <v>-578056</v>
      </c>
      <c r="J32" s="20">
        <v>-250945566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-250945566</v>
      </c>
      <c r="X32" s="20">
        <v>1581252</v>
      </c>
      <c r="Y32" s="20">
        <v>-252526818</v>
      </c>
      <c r="Z32" s="21">
        <v>-15970.055247360951</v>
      </c>
      <c r="AA32" s="22">
        <v>6325000</v>
      </c>
    </row>
    <row r="33" spans="1:27" ht="13.5" x14ac:dyDescent="0.25">
      <c r="A33" s="23" t="s">
        <v>60</v>
      </c>
      <c r="B33" s="17" t="s">
        <v>32</v>
      </c>
      <c r="C33" s="18">
        <v>3026057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20387070</v>
      </c>
      <c r="F35" s="20">
        <v>20387070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5096766</v>
      </c>
      <c r="Y35" s="20">
        <v>-5096766</v>
      </c>
      <c r="Z35" s="21">
        <v>-100</v>
      </c>
      <c r="AA35" s="22">
        <v>20387070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263142306</v>
      </c>
      <c r="D37" s="29">
        <f t="shared" ref="D37:Y37" si="3">SUM(D29:D36)</f>
        <v>0</v>
      </c>
      <c r="E37" s="30">
        <f t="shared" si="3"/>
        <v>26712070</v>
      </c>
      <c r="F37" s="31">
        <f t="shared" si="3"/>
        <v>26712070</v>
      </c>
      <c r="G37" s="31">
        <f t="shared" si="3"/>
        <v>-254368338</v>
      </c>
      <c r="H37" s="31">
        <f t="shared" si="3"/>
        <v>3968728</v>
      </c>
      <c r="I37" s="31">
        <f t="shared" si="3"/>
        <v>-578056</v>
      </c>
      <c r="J37" s="31">
        <f t="shared" si="3"/>
        <v>-250977666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-250977666</v>
      </c>
      <c r="X37" s="31">
        <f t="shared" si="3"/>
        <v>6678018</v>
      </c>
      <c r="Y37" s="31">
        <f t="shared" si="3"/>
        <v>-257655684</v>
      </c>
      <c r="Z37" s="32">
        <f>+IF(X37&lt;&gt;0,+(Y37/X37)*100,0)</f>
        <v>-3858.2657908379401</v>
      </c>
      <c r="AA37" s="33">
        <f>SUM(AA29:AA36)</f>
        <v>26712070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263142306</v>
      </c>
      <c r="D44" s="29">
        <f>+D37+D43</f>
        <v>0</v>
      </c>
      <c r="E44" s="30">
        <f t="shared" si="5"/>
        <v>26712070</v>
      </c>
      <c r="F44" s="31">
        <f t="shared" si="5"/>
        <v>26712070</v>
      </c>
      <c r="G44" s="31">
        <f t="shared" si="5"/>
        <v>-254368338</v>
      </c>
      <c r="H44" s="31">
        <f t="shared" si="5"/>
        <v>3968728</v>
      </c>
      <c r="I44" s="31">
        <f t="shared" si="5"/>
        <v>-578056</v>
      </c>
      <c r="J44" s="31">
        <f t="shared" si="5"/>
        <v>-250977666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-250977666</v>
      </c>
      <c r="X44" s="31">
        <f t="shared" si="5"/>
        <v>6678018</v>
      </c>
      <c r="Y44" s="31">
        <f t="shared" si="5"/>
        <v>-257655684</v>
      </c>
      <c r="Z44" s="32">
        <f>+IF(X44&lt;&gt;0,+(Y44/X44)*100,0)</f>
        <v>-3858.2657908379401</v>
      </c>
      <c r="AA44" s="33">
        <f>+AA37+AA43</f>
        <v>26712070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-178748394</v>
      </c>
      <c r="D45" s="42">
        <f t="shared" si="6"/>
        <v>0</v>
      </c>
      <c r="E45" s="43">
        <f t="shared" si="6"/>
        <v>-75840664</v>
      </c>
      <c r="F45" s="44">
        <f t="shared" si="6"/>
        <v>-75840664</v>
      </c>
      <c r="G45" s="44">
        <f t="shared" si="6"/>
        <v>354295260</v>
      </c>
      <c r="H45" s="44">
        <f t="shared" si="6"/>
        <v>-3968728</v>
      </c>
      <c r="I45" s="44">
        <f t="shared" si="6"/>
        <v>578056</v>
      </c>
      <c r="J45" s="44">
        <f t="shared" si="6"/>
        <v>350904588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350904588</v>
      </c>
      <c r="X45" s="44">
        <f t="shared" si="6"/>
        <v>-18960162</v>
      </c>
      <c r="Y45" s="44">
        <f t="shared" si="6"/>
        <v>369864750</v>
      </c>
      <c r="Z45" s="45">
        <f>+IF(X45&lt;&gt;0,+(Y45/X45)*100,0)</f>
        <v>-1950.7467815939549</v>
      </c>
      <c r="AA45" s="46">
        <f>+AA26-AA44</f>
        <v>-75840664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82516786</v>
      </c>
      <c r="D47" s="18"/>
      <c r="E47" s="19"/>
      <c r="F47" s="20"/>
      <c r="G47" s="20">
        <v>51004961</v>
      </c>
      <c r="H47" s="20">
        <v>-2419</v>
      </c>
      <c r="I47" s="20"/>
      <c r="J47" s="20">
        <v>51002542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51002542</v>
      </c>
      <c r="X47" s="20"/>
      <c r="Y47" s="20">
        <v>51002542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82516786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51004961</v>
      </c>
      <c r="H50" s="52">
        <f t="shared" si="7"/>
        <v>-2419</v>
      </c>
      <c r="I50" s="52">
        <f t="shared" si="7"/>
        <v>0</v>
      </c>
      <c r="J50" s="52">
        <f t="shared" si="7"/>
        <v>51002542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51002542</v>
      </c>
      <c r="X50" s="52">
        <f t="shared" si="7"/>
        <v>0</v>
      </c>
      <c r="Y50" s="52">
        <f t="shared" si="7"/>
        <v>51002542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-26442195</v>
      </c>
      <c r="F6" s="20">
        <v>-26442195</v>
      </c>
      <c r="G6" s="20">
        <v>-109443</v>
      </c>
      <c r="H6" s="20"/>
      <c r="I6" s="20">
        <v>-71988</v>
      </c>
      <c r="J6" s="20">
        <v>-181431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-181431</v>
      </c>
      <c r="X6" s="20">
        <v>-6610557</v>
      </c>
      <c r="Y6" s="20">
        <v>6429126</v>
      </c>
      <c r="Z6" s="21">
        <v>-97.255435510199817</v>
      </c>
      <c r="AA6" s="22">
        <v>-26442195</v>
      </c>
    </row>
    <row r="7" spans="1:27" ht="13.5" x14ac:dyDescent="0.25">
      <c r="A7" s="23" t="s">
        <v>35</v>
      </c>
      <c r="B7" s="17" t="s">
        <v>32</v>
      </c>
      <c r="C7" s="18">
        <v>-4012335</v>
      </c>
      <c r="D7" s="18"/>
      <c r="E7" s="19">
        <v>25634380</v>
      </c>
      <c r="F7" s="20">
        <v>25634380</v>
      </c>
      <c r="G7" s="20">
        <v>4744703</v>
      </c>
      <c r="H7" s="20"/>
      <c r="I7" s="20">
        <v>4518527</v>
      </c>
      <c r="J7" s="20">
        <v>9263230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9263230</v>
      </c>
      <c r="X7" s="20">
        <v>6408597</v>
      </c>
      <c r="Y7" s="20">
        <v>2854633</v>
      </c>
      <c r="Z7" s="21">
        <v>44.54380576591101</v>
      </c>
      <c r="AA7" s="22">
        <v>25634380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15914957</v>
      </c>
      <c r="F11" s="20">
        <v>15914957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3978741</v>
      </c>
      <c r="Y11" s="24">
        <v>-3978741</v>
      </c>
      <c r="Z11" s="25">
        <v>-100</v>
      </c>
      <c r="AA11" s="26">
        <v>15914957</v>
      </c>
    </row>
    <row r="12" spans="1:27" ht="13.5" x14ac:dyDescent="0.25">
      <c r="A12" s="23" t="s">
        <v>40</v>
      </c>
      <c r="B12" s="17" t="s">
        <v>32</v>
      </c>
      <c r="C12" s="18">
        <v>-1222582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-5234917</v>
      </c>
      <c r="D13" s="29">
        <f>SUM(D6:D12)</f>
        <v>0</v>
      </c>
      <c r="E13" s="30">
        <f t="shared" si="0"/>
        <v>15107142</v>
      </c>
      <c r="F13" s="31">
        <f t="shared" si="0"/>
        <v>15107142</v>
      </c>
      <c r="G13" s="31">
        <f t="shared" si="0"/>
        <v>4635260</v>
      </c>
      <c r="H13" s="31">
        <f t="shared" si="0"/>
        <v>0</v>
      </c>
      <c r="I13" s="31">
        <f t="shared" si="0"/>
        <v>4446539</v>
      </c>
      <c r="J13" s="31">
        <f t="shared" si="0"/>
        <v>9081799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9081799</v>
      </c>
      <c r="X13" s="31">
        <f t="shared" si="0"/>
        <v>3776781</v>
      </c>
      <c r="Y13" s="31">
        <f t="shared" si="0"/>
        <v>5305018</v>
      </c>
      <c r="Z13" s="32">
        <f>+IF(X13&lt;&gt;0,+(Y13/X13)*100,0)</f>
        <v>140.4640089007014</v>
      </c>
      <c r="AA13" s="33">
        <f>SUM(AA6:AA12)</f>
        <v>15107142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2392072</v>
      </c>
      <c r="D17" s="18"/>
      <c r="E17" s="19">
        <v>2213000</v>
      </c>
      <c r="F17" s="20">
        <v>2213000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553248</v>
      </c>
      <c r="Y17" s="24">
        <v>-553248</v>
      </c>
      <c r="Z17" s="25">
        <v>-100</v>
      </c>
      <c r="AA17" s="26">
        <v>2213000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2392072</v>
      </c>
      <c r="D25" s="29">
        <f t="shared" ref="D25:Y25" si="1">SUM(D15:D24)</f>
        <v>0</v>
      </c>
      <c r="E25" s="35">
        <f t="shared" si="1"/>
        <v>2213000</v>
      </c>
      <c r="F25" s="36">
        <f t="shared" si="1"/>
        <v>2213000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553248</v>
      </c>
      <c r="Y25" s="36">
        <f t="shared" si="1"/>
        <v>-553248</v>
      </c>
      <c r="Z25" s="37">
        <f>+IF(X25&lt;&gt;0,+(Y25/X25)*100,0)</f>
        <v>-100</v>
      </c>
      <c r="AA25" s="38">
        <f>SUM(AA15:AA24)</f>
        <v>2213000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-2842845</v>
      </c>
      <c r="D26" s="29">
        <f>+D13+D25</f>
        <v>0</v>
      </c>
      <c r="E26" s="30">
        <f t="shared" si="2"/>
        <v>17320142</v>
      </c>
      <c r="F26" s="31">
        <f t="shared" si="2"/>
        <v>17320142</v>
      </c>
      <c r="G26" s="31">
        <f t="shared" si="2"/>
        <v>4635260</v>
      </c>
      <c r="H26" s="31">
        <f t="shared" si="2"/>
        <v>0</v>
      </c>
      <c r="I26" s="31">
        <f t="shared" si="2"/>
        <v>4446539</v>
      </c>
      <c r="J26" s="31">
        <f t="shared" si="2"/>
        <v>9081799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9081799</v>
      </c>
      <c r="X26" s="31">
        <f t="shared" si="2"/>
        <v>4330029</v>
      </c>
      <c r="Y26" s="31">
        <f t="shared" si="2"/>
        <v>4751770</v>
      </c>
      <c r="Z26" s="32">
        <f>+IF(X26&lt;&gt;0,+(Y26/X26)*100,0)</f>
        <v>109.73991167264701</v>
      </c>
      <c r="AA26" s="33">
        <f>+AA13+AA25</f>
        <v>17320142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39689</v>
      </c>
      <c r="J32" s="20">
        <v>39689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39689</v>
      </c>
      <c r="X32" s="20"/>
      <c r="Y32" s="20">
        <v>39689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500937</v>
      </c>
      <c r="H35" s="20"/>
      <c r="I35" s="20">
        <v>598372</v>
      </c>
      <c r="J35" s="20">
        <v>1099309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1099309</v>
      </c>
      <c r="X35" s="20"/>
      <c r="Y35" s="20">
        <v>1099309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500937</v>
      </c>
      <c r="H37" s="31">
        <f t="shared" si="3"/>
        <v>0</v>
      </c>
      <c r="I37" s="31">
        <f t="shared" si="3"/>
        <v>638061</v>
      </c>
      <c r="J37" s="31">
        <f t="shared" si="3"/>
        <v>1138998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1138998</v>
      </c>
      <c r="X37" s="31">
        <f t="shared" si="3"/>
        <v>0</v>
      </c>
      <c r="Y37" s="31">
        <f t="shared" si="3"/>
        <v>1138998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500937</v>
      </c>
      <c r="H44" s="31">
        <f t="shared" si="5"/>
        <v>0</v>
      </c>
      <c r="I44" s="31">
        <f t="shared" si="5"/>
        <v>638061</v>
      </c>
      <c r="J44" s="31">
        <f t="shared" si="5"/>
        <v>1138998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1138998</v>
      </c>
      <c r="X44" s="31">
        <f t="shared" si="5"/>
        <v>0</v>
      </c>
      <c r="Y44" s="31">
        <f t="shared" si="5"/>
        <v>1138998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-2842845</v>
      </c>
      <c r="D45" s="42">
        <f t="shared" si="6"/>
        <v>0</v>
      </c>
      <c r="E45" s="43">
        <f t="shared" si="6"/>
        <v>17320142</v>
      </c>
      <c r="F45" s="44">
        <f t="shared" si="6"/>
        <v>17320142</v>
      </c>
      <c r="G45" s="44">
        <f t="shared" si="6"/>
        <v>4134323</v>
      </c>
      <c r="H45" s="44">
        <f t="shared" si="6"/>
        <v>0</v>
      </c>
      <c r="I45" s="44">
        <f t="shared" si="6"/>
        <v>3808478</v>
      </c>
      <c r="J45" s="44">
        <f t="shared" si="6"/>
        <v>7942801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7942801</v>
      </c>
      <c r="X45" s="44">
        <f t="shared" si="6"/>
        <v>4330029</v>
      </c>
      <c r="Y45" s="44">
        <f t="shared" si="6"/>
        <v>3612772</v>
      </c>
      <c r="Z45" s="45">
        <f>+IF(X45&lt;&gt;0,+(Y45/X45)*100,0)</f>
        <v>83.435284151676584</v>
      </c>
      <c r="AA45" s="46">
        <f>+AA26-AA44</f>
        <v>17320142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189081167</v>
      </c>
      <c r="D6" s="18"/>
      <c r="E6" s="19">
        <v>114696072</v>
      </c>
      <c r="F6" s="20">
        <v>114696072</v>
      </c>
      <c r="G6" s="20">
        <v>-4696836</v>
      </c>
      <c r="H6" s="20">
        <v>-5578287</v>
      </c>
      <c r="I6" s="20">
        <v>182540166</v>
      </c>
      <c r="J6" s="20">
        <v>172265043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172265043</v>
      </c>
      <c r="X6" s="20">
        <v>31629957</v>
      </c>
      <c r="Y6" s="20">
        <v>140635086</v>
      </c>
      <c r="Z6" s="21">
        <v>444.62623202428</v>
      </c>
      <c r="AA6" s="22">
        <v>114696072</v>
      </c>
    </row>
    <row r="7" spans="1:27" ht="13.5" x14ac:dyDescent="0.25">
      <c r="A7" s="23" t="s">
        <v>35</v>
      </c>
      <c r="B7" s="17" t="s">
        <v>32</v>
      </c>
      <c r="C7" s="18">
        <v>83231356</v>
      </c>
      <c r="D7" s="18"/>
      <c r="E7" s="19"/>
      <c r="F7" s="20"/>
      <c r="G7" s="20">
        <v>8269574</v>
      </c>
      <c r="H7" s="20">
        <v>7578716</v>
      </c>
      <c r="I7" s="20">
        <v>91298151</v>
      </c>
      <c r="J7" s="20">
        <v>107146441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107146441</v>
      </c>
      <c r="X7" s="20">
        <v>-332548</v>
      </c>
      <c r="Y7" s="20">
        <v>107478989</v>
      </c>
      <c r="Z7" s="21">
        <v>-32319.842248337085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146038</v>
      </c>
      <c r="D10" s="18"/>
      <c r="E10" s="19"/>
      <c r="F10" s="20"/>
      <c r="G10" s="20"/>
      <c r="H10" s="20"/>
      <c r="I10" s="20">
        <v>146038</v>
      </c>
      <c r="J10" s="20">
        <v>146038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146038</v>
      </c>
      <c r="X10" s="20"/>
      <c r="Y10" s="20">
        <v>146038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2953771</v>
      </c>
      <c r="D11" s="18"/>
      <c r="E11" s="19"/>
      <c r="F11" s="20"/>
      <c r="G11" s="24">
        <v>939</v>
      </c>
      <c r="H11" s="24">
        <v>6201312</v>
      </c>
      <c r="I11" s="24">
        <v>4624138</v>
      </c>
      <c r="J11" s="20">
        <v>10826389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10826389</v>
      </c>
      <c r="X11" s="20"/>
      <c r="Y11" s="24">
        <v>10826389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275412332</v>
      </c>
      <c r="D13" s="29">
        <f>SUM(D6:D12)</f>
        <v>0</v>
      </c>
      <c r="E13" s="30">
        <f t="shared" si="0"/>
        <v>114696072</v>
      </c>
      <c r="F13" s="31">
        <f t="shared" si="0"/>
        <v>114696072</v>
      </c>
      <c r="G13" s="31">
        <f t="shared" si="0"/>
        <v>3573677</v>
      </c>
      <c r="H13" s="31">
        <f t="shared" si="0"/>
        <v>8201741</v>
      </c>
      <c r="I13" s="31">
        <f t="shared" si="0"/>
        <v>278608493</v>
      </c>
      <c r="J13" s="31">
        <f t="shared" si="0"/>
        <v>290383911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290383911</v>
      </c>
      <c r="X13" s="31">
        <f t="shared" si="0"/>
        <v>31297409</v>
      </c>
      <c r="Y13" s="31">
        <f t="shared" si="0"/>
        <v>259086502</v>
      </c>
      <c r="Z13" s="32">
        <f>+IF(X13&lt;&gt;0,+(Y13/X13)*100,0)</f>
        <v>827.8209292021586</v>
      </c>
      <c r="AA13" s="33">
        <f>SUM(AA6:AA12)</f>
        <v>114696072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24218974</v>
      </c>
      <c r="D17" s="18"/>
      <c r="E17" s="19">
        <v>169439312</v>
      </c>
      <c r="F17" s="20">
        <v>169439312</v>
      </c>
      <c r="G17" s="24">
        <v>4783705</v>
      </c>
      <c r="H17" s="24">
        <v>5834310</v>
      </c>
      <c r="I17" s="24">
        <v>30557775</v>
      </c>
      <c r="J17" s="20">
        <v>41175790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41175790</v>
      </c>
      <c r="X17" s="20">
        <v>155612424</v>
      </c>
      <c r="Y17" s="24">
        <v>-114436634</v>
      </c>
      <c r="Z17" s="25">
        <v>-73.539522782576796</v>
      </c>
      <c r="AA17" s="26">
        <v>169439312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24218974</v>
      </c>
      <c r="D25" s="29">
        <f t="shared" ref="D25:Y25" si="1">SUM(D15:D24)</f>
        <v>0</v>
      </c>
      <c r="E25" s="35">
        <f t="shared" si="1"/>
        <v>169439312</v>
      </c>
      <c r="F25" s="36">
        <f t="shared" si="1"/>
        <v>169439312</v>
      </c>
      <c r="G25" s="36">
        <f t="shared" si="1"/>
        <v>4783705</v>
      </c>
      <c r="H25" s="36">
        <f t="shared" si="1"/>
        <v>5834310</v>
      </c>
      <c r="I25" s="36">
        <f t="shared" si="1"/>
        <v>30557775</v>
      </c>
      <c r="J25" s="36">
        <f t="shared" si="1"/>
        <v>41175790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41175790</v>
      </c>
      <c r="X25" s="36">
        <f t="shared" si="1"/>
        <v>155612424</v>
      </c>
      <c r="Y25" s="36">
        <f t="shared" si="1"/>
        <v>-114436634</v>
      </c>
      <c r="Z25" s="37">
        <f>+IF(X25&lt;&gt;0,+(Y25/X25)*100,0)</f>
        <v>-73.539522782576796</v>
      </c>
      <c r="AA25" s="38">
        <f>SUM(AA15:AA24)</f>
        <v>169439312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299631306</v>
      </c>
      <c r="D26" s="29">
        <f>+D13+D25</f>
        <v>0</v>
      </c>
      <c r="E26" s="30">
        <f t="shared" si="2"/>
        <v>284135384</v>
      </c>
      <c r="F26" s="31">
        <f t="shared" si="2"/>
        <v>284135384</v>
      </c>
      <c r="G26" s="31">
        <f t="shared" si="2"/>
        <v>8357382</v>
      </c>
      <c r="H26" s="31">
        <f t="shared" si="2"/>
        <v>14036051</v>
      </c>
      <c r="I26" s="31">
        <f t="shared" si="2"/>
        <v>309166268</v>
      </c>
      <c r="J26" s="31">
        <f t="shared" si="2"/>
        <v>331559701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331559701</v>
      </c>
      <c r="X26" s="31">
        <f t="shared" si="2"/>
        <v>186909833</v>
      </c>
      <c r="Y26" s="31">
        <f t="shared" si="2"/>
        <v>144649868</v>
      </c>
      <c r="Z26" s="32">
        <f>+IF(X26&lt;&gt;0,+(Y26/X26)*100,0)</f>
        <v>77.39018631513089</v>
      </c>
      <c r="AA26" s="33">
        <f>+AA13+AA25</f>
        <v>284135384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31463989</v>
      </c>
      <c r="D32" s="18"/>
      <c r="E32" s="19">
        <v>174935364</v>
      </c>
      <c r="F32" s="20">
        <v>174935364</v>
      </c>
      <c r="G32" s="20">
        <v>94069</v>
      </c>
      <c r="H32" s="20">
        <v>47706515</v>
      </c>
      <c r="I32" s="20">
        <v>44255126</v>
      </c>
      <c r="J32" s="20">
        <v>92055710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92055710</v>
      </c>
      <c r="X32" s="20">
        <v>46316113</v>
      </c>
      <c r="Y32" s="20">
        <v>45739597</v>
      </c>
      <c r="Z32" s="21">
        <v>98.755258240258641</v>
      </c>
      <c r="AA32" s="22">
        <v>174935364</v>
      </c>
    </row>
    <row r="33" spans="1:27" ht="13.5" x14ac:dyDescent="0.25">
      <c r="A33" s="23" t="s">
        <v>60</v>
      </c>
      <c r="B33" s="17" t="s">
        <v>32</v>
      </c>
      <c r="C33" s="18">
        <v>10432000</v>
      </c>
      <c r="D33" s="18"/>
      <c r="E33" s="19">
        <v>26191000</v>
      </c>
      <c r="F33" s="20">
        <v>26191000</v>
      </c>
      <c r="G33" s="20"/>
      <c r="H33" s="20">
        <v>9000000</v>
      </c>
      <c r="I33" s="20">
        <v>10432000</v>
      </c>
      <c r="J33" s="20">
        <v>19432000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19432000</v>
      </c>
      <c r="X33" s="20">
        <v>9000000</v>
      </c>
      <c r="Y33" s="20">
        <v>10432000</v>
      </c>
      <c r="Z33" s="21">
        <v>115.91111111111113</v>
      </c>
      <c r="AA33" s="22">
        <v>26191000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41895989</v>
      </c>
      <c r="D37" s="29">
        <f t="shared" ref="D37:Y37" si="3">SUM(D29:D36)</f>
        <v>0</v>
      </c>
      <c r="E37" s="30">
        <f t="shared" si="3"/>
        <v>201126364</v>
      </c>
      <c r="F37" s="31">
        <f t="shared" si="3"/>
        <v>201126364</v>
      </c>
      <c r="G37" s="31">
        <f t="shared" si="3"/>
        <v>94069</v>
      </c>
      <c r="H37" s="31">
        <f t="shared" si="3"/>
        <v>56706515</v>
      </c>
      <c r="I37" s="31">
        <f t="shared" si="3"/>
        <v>54687126</v>
      </c>
      <c r="J37" s="31">
        <f t="shared" si="3"/>
        <v>111487710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111487710</v>
      </c>
      <c r="X37" s="31">
        <f t="shared" si="3"/>
        <v>55316113</v>
      </c>
      <c r="Y37" s="31">
        <f t="shared" si="3"/>
        <v>56171597</v>
      </c>
      <c r="Z37" s="32">
        <f>+IF(X37&lt;&gt;0,+(Y37/X37)*100,0)</f>
        <v>101.5465367206839</v>
      </c>
      <c r="AA37" s="33">
        <f>SUM(AA29:AA36)</f>
        <v>201126364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476186524</v>
      </c>
      <c r="F41" s="20">
        <v>476186524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476186524</v>
      </c>
      <c r="Y41" s="20">
        <v>-476186524</v>
      </c>
      <c r="Z41" s="21">
        <v>-100</v>
      </c>
      <c r="AA41" s="22">
        <v>476186524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476186524</v>
      </c>
      <c r="F43" s="36">
        <f t="shared" si="4"/>
        <v>476186524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476186524</v>
      </c>
      <c r="Y43" s="36">
        <f t="shared" si="4"/>
        <v>-476186524</v>
      </c>
      <c r="Z43" s="37">
        <f>+IF(X43&lt;&gt;0,+(Y43/X43)*100,0)</f>
        <v>-100</v>
      </c>
      <c r="AA43" s="38">
        <f>SUM(AA39:AA42)</f>
        <v>476186524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41895989</v>
      </c>
      <c r="D44" s="29">
        <f>+D37+D43</f>
        <v>0</v>
      </c>
      <c r="E44" s="30">
        <f t="shared" si="5"/>
        <v>677312888</v>
      </c>
      <c r="F44" s="31">
        <f t="shared" si="5"/>
        <v>677312888</v>
      </c>
      <c r="G44" s="31">
        <f t="shared" si="5"/>
        <v>94069</v>
      </c>
      <c r="H44" s="31">
        <f t="shared" si="5"/>
        <v>56706515</v>
      </c>
      <c r="I44" s="31">
        <f t="shared" si="5"/>
        <v>54687126</v>
      </c>
      <c r="J44" s="31">
        <f t="shared" si="5"/>
        <v>111487710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111487710</v>
      </c>
      <c r="X44" s="31">
        <f t="shared" si="5"/>
        <v>531502637</v>
      </c>
      <c r="Y44" s="31">
        <f t="shared" si="5"/>
        <v>-420014927</v>
      </c>
      <c r="Z44" s="32">
        <f>+IF(X44&lt;&gt;0,+(Y44/X44)*100,0)</f>
        <v>-79.024053271065895</v>
      </c>
      <c r="AA44" s="33">
        <f>+AA37+AA43</f>
        <v>677312888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257735317</v>
      </c>
      <c r="D45" s="42">
        <f t="shared" si="6"/>
        <v>0</v>
      </c>
      <c r="E45" s="43">
        <f t="shared" si="6"/>
        <v>-393177504</v>
      </c>
      <c r="F45" s="44">
        <f t="shared" si="6"/>
        <v>-393177504</v>
      </c>
      <c r="G45" s="44">
        <f t="shared" si="6"/>
        <v>8263313</v>
      </c>
      <c r="H45" s="44">
        <f t="shared" si="6"/>
        <v>-42670464</v>
      </c>
      <c r="I45" s="44">
        <f t="shared" si="6"/>
        <v>254479142</v>
      </c>
      <c r="J45" s="44">
        <f t="shared" si="6"/>
        <v>220071991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220071991</v>
      </c>
      <c r="X45" s="44">
        <f t="shared" si="6"/>
        <v>-344592804</v>
      </c>
      <c r="Y45" s="44">
        <f t="shared" si="6"/>
        <v>564664795</v>
      </c>
      <c r="Z45" s="45">
        <f>+IF(X45&lt;&gt;0,+(Y45/X45)*100,0)</f>
        <v>-163.86436061502897</v>
      </c>
      <c r="AA45" s="46">
        <f>+AA26-AA44</f>
        <v>-393177504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-30478753</v>
      </c>
      <c r="D47" s="18"/>
      <c r="E47" s="19"/>
      <c r="F47" s="20"/>
      <c r="G47" s="20"/>
      <c r="H47" s="20">
        <v>-10980237</v>
      </c>
      <c r="I47" s="20">
        <v>-29711104</v>
      </c>
      <c r="J47" s="20">
        <v>-40691341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-40691341</v>
      </c>
      <c r="X47" s="20"/>
      <c r="Y47" s="20">
        <v>-40691341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-30478753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-10980237</v>
      </c>
      <c r="I50" s="52">
        <f t="shared" si="7"/>
        <v>-29711104</v>
      </c>
      <c r="J50" s="52">
        <f t="shared" si="7"/>
        <v>-40691341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-40691341</v>
      </c>
      <c r="X50" s="52">
        <f t="shared" si="7"/>
        <v>0</v>
      </c>
      <c r="Y50" s="52">
        <f t="shared" si="7"/>
        <v>-40691341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123499528</v>
      </c>
      <c r="D6" s="18"/>
      <c r="E6" s="19">
        <v>35023183</v>
      </c>
      <c r="F6" s="20">
        <v>35023183</v>
      </c>
      <c r="G6" s="20"/>
      <c r="H6" s="20">
        <v>4078962</v>
      </c>
      <c r="I6" s="20">
        <v>-4662914</v>
      </c>
      <c r="J6" s="20">
        <v>-583952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-583952</v>
      </c>
      <c r="X6" s="20">
        <v>8755794</v>
      </c>
      <c r="Y6" s="20">
        <v>-9339746</v>
      </c>
      <c r="Z6" s="21">
        <v>-106.66932090910318</v>
      </c>
      <c r="AA6" s="22">
        <v>35023183</v>
      </c>
    </row>
    <row r="7" spans="1:27" ht="13.5" x14ac:dyDescent="0.25">
      <c r="A7" s="23" t="s">
        <v>35</v>
      </c>
      <c r="B7" s="17" t="s">
        <v>32</v>
      </c>
      <c r="C7" s="18">
        <v>-8569767</v>
      </c>
      <c r="D7" s="18"/>
      <c r="E7" s="19">
        <v>-35638546</v>
      </c>
      <c r="F7" s="20">
        <v>-35638546</v>
      </c>
      <c r="G7" s="20"/>
      <c r="H7" s="20">
        <v>-255340</v>
      </c>
      <c r="I7" s="20">
        <v>1793675</v>
      </c>
      <c r="J7" s="20">
        <v>1538335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1538335</v>
      </c>
      <c r="X7" s="20">
        <v>-8909637</v>
      </c>
      <c r="Y7" s="20">
        <v>10447972</v>
      </c>
      <c r="Z7" s="21">
        <v>-117.26596717688946</v>
      </c>
      <c r="AA7" s="22">
        <v>-35638546</v>
      </c>
    </row>
    <row r="8" spans="1:27" ht="13.5" x14ac:dyDescent="0.25">
      <c r="A8" s="23" t="s">
        <v>36</v>
      </c>
      <c r="B8" s="17" t="s">
        <v>32</v>
      </c>
      <c r="C8" s="18">
        <v>-7808098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-1118241</v>
      </c>
      <c r="F10" s="20">
        <v>-1118241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-279561</v>
      </c>
      <c r="Y10" s="20">
        <v>279561</v>
      </c>
      <c r="Z10" s="21">
        <v>-100</v>
      </c>
      <c r="AA10" s="22">
        <v>-1118241</v>
      </c>
    </row>
    <row r="11" spans="1:27" ht="13.5" x14ac:dyDescent="0.25">
      <c r="A11" s="23" t="s">
        <v>39</v>
      </c>
      <c r="B11" s="17" t="s">
        <v>32</v>
      </c>
      <c r="C11" s="18">
        <v>46352859</v>
      </c>
      <c r="D11" s="18"/>
      <c r="E11" s="19"/>
      <c r="F11" s="20"/>
      <c r="G11" s="24"/>
      <c r="H11" s="24">
        <v>836783</v>
      </c>
      <c r="I11" s="24">
        <v>790234</v>
      </c>
      <c r="J11" s="20">
        <v>1627017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1627017</v>
      </c>
      <c r="X11" s="20"/>
      <c r="Y11" s="24">
        <v>1627017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-8370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153466152</v>
      </c>
      <c r="D13" s="29">
        <f>SUM(D6:D12)</f>
        <v>0</v>
      </c>
      <c r="E13" s="30">
        <f t="shared" si="0"/>
        <v>-1733604</v>
      </c>
      <c r="F13" s="31">
        <f t="shared" si="0"/>
        <v>-1733604</v>
      </c>
      <c r="G13" s="31">
        <f t="shared" si="0"/>
        <v>0</v>
      </c>
      <c r="H13" s="31">
        <f t="shared" si="0"/>
        <v>4660405</v>
      </c>
      <c r="I13" s="31">
        <f t="shared" si="0"/>
        <v>-2079005</v>
      </c>
      <c r="J13" s="31">
        <f t="shared" si="0"/>
        <v>2581400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2581400</v>
      </c>
      <c r="X13" s="31">
        <f t="shared" si="0"/>
        <v>-433404</v>
      </c>
      <c r="Y13" s="31">
        <f t="shared" si="0"/>
        <v>3014804</v>
      </c>
      <c r="Z13" s="32">
        <f>+IF(X13&lt;&gt;0,+(Y13/X13)*100,0)</f>
        <v>-695.61056196989409</v>
      </c>
      <c r="AA13" s="33">
        <f>SUM(AA6:AA12)</f>
        <v>-1733604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182175232</v>
      </c>
      <c r="D17" s="18"/>
      <c r="E17" s="19">
        <v>3747736</v>
      </c>
      <c r="F17" s="20">
        <v>3747736</v>
      </c>
      <c r="G17" s="24"/>
      <c r="H17" s="24">
        <v>-5067592</v>
      </c>
      <c r="I17" s="24">
        <v>2521742</v>
      </c>
      <c r="J17" s="20">
        <v>-2545850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-2545850</v>
      </c>
      <c r="X17" s="20">
        <v>936933</v>
      </c>
      <c r="Y17" s="24">
        <v>-3482783</v>
      </c>
      <c r="Z17" s="25">
        <v>-371.72167059971201</v>
      </c>
      <c r="AA17" s="26">
        <v>3747736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182175232</v>
      </c>
      <c r="D25" s="29">
        <f t="shared" ref="D25:Y25" si="1">SUM(D15:D24)</f>
        <v>0</v>
      </c>
      <c r="E25" s="35">
        <f t="shared" si="1"/>
        <v>3747736</v>
      </c>
      <c r="F25" s="36">
        <f t="shared" si="1"/>
        <v>3747736</v>
      </c>
      <c r="G25" s="36">
        <f t="shared" si="1"/>
        <v>0</v>
      </c>
      <c r="H25" s="36">
        <f t="shared" si="1"/>
        <v>-5067592</v>
      </c>
      <c r="I25" s="36">
        <f t="shared" si="1"/>
        <v>2521742</v>
      </c>
      <c r="J25" s="36">
        <f t="shared" si="1"/>
        <v>-2545850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-2545850</v>
      </c>
      <c r="X25" s="36">
        <f t="shared" si="1"/>
        <v>936933</v>
      </c>
      <c r="Y25" s="36">
        <f t="shared" si="1"/>
        <v>-3482783</v>
      </c>
      <c r="Z25" s="37">
        <f>+IF(X25&lt;&gt;0,+(Y25/X25)*100,0)</f>
        <v>-371.72167059971201</v>
      </c>
      <c r="AA25" s="38">
        <f>SUM(AA15:AA24)</f>
        <v>3747736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335641384</v>
      </c>
      <c r="D26" s="29">
        <f>+D13+D25</f>
        <v>0</v>
      </c>
      <c r="E26" s="30">
        <f t="shared" si="2"/>
        <v>2014132</v>
      </c>
      <c r="F26" s="31">
        <f t="shared" si="2"/>
        <v>2014132</v>
      </c>
      <c r="G26" s="31">
        <f t="shared" si="2"/>
        <v>0</v>
      </c>
      <c r="H26" s="31">
        <f t="shared" si="2"/>
        <v>-407187</v>
      </c>
      <c r="I26" s="31">
        <f t="shared" si="2"/>
        <v>442737</v>
      </c>
      <c r="J26" s="31">
        <f t="shared" si="2"/>
        <v>35550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35550</v>
      </c>
      <c r="X26" s="31">
        <f t="shared" si="2"/>
        <v>503529</v>
      </c>
      <c r="Y26" s="31">
        <f t="shared" si="2"/>
        <v>-467979</v>
      </c>
      <c r="Z26" s="32">
        <f>+IF(X26&lt;&gt;0,+(Y26/X26)*100,0)</f>
        <v>-92.93983067509518</v>
      </c>
      <c r="AA26" s="33">
        <f>+AA13+AA25</f>
        <v>2014132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-48400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189086137</v>
      </c>
      <c r="D32" s="18"/>
      <c r="E32" s="19">
        <v>6562765</v>
      </c>
      <c r="F32" s="20">
        <v>6562765</v>
      </c>
      <c r="G32" s="20"/>
      <c r="H32" s="20">
        <v>6373977</v>
      </c>
      <c r="I32" s="20">
        <v>482340</v>
      </c>
      <c r="J32" s="20">
        <v>6856317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6856317</v>
      </c>
      <c r="X32" s="20">
        <v>1569657</v>
      </c>
      <c r="Y32" s="20">
        <v>5286660</v>
      </c>
      <c r="Z32" s="21">
        <v>336.8035182208597</v>
      </c>
      <c r="AA32" s="22">
        <v>6562765</v>
      </c>
    </row>
    <row r="33" spans="1:27" ht="13.5" x14ac:dyDescent="0.25">
      <c r="A33" s="23" t="s">
        <v>60</v>
      </c>
      <c r="B33" s="17" t="s">
        <v>32</v>
      </c>
      <c r="C33" s="18">
        <v>8590000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38687819</v>
      </c>
      <c r="D35" s="18"/>
      <c r="E35" s="19"/>
      <c r="F35" s="20"/>
      <c r="G35" s="20"/>
      <c r="H35" s="20">
        <v>616967</v>
      </c>
      <c r="I35" s="20">
        <v>479369</v>
      </c>
      <c r="J35" s="20">
        <v>1096336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1096336</v>
      </c>
      <c r="X35" s="20"/>
      <c r="Y35" s="20">
        <v>1096336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236315556</v>
      </c>
      <c r="D37" s="29">
        <f t="shared" ref="D37:Y37" si="3">SUM(D29:D36)</f>
        <v>0</v>
      </c>
      <c r="E37" s="30">
        <f t="shared" si="3"/>
        <v>6562765</v>
      </c>
      <c r="F37" s="31">
        <f t="shared" si="3"/>
        <v>6562765</v>
      </c>
      <c r="G37" s="31">
        <f t="shared" si="3"/>
        <v>0</v>
      </c>
      <c r="H37" s="31">
        <f t="shared" si="3"/>
        <v>6990944</v>
      </c>
      <c r="I37" s="31">
        <f t="shared" si="3"/>
        <v>961709</v>
      </c>
      <c r="J37" s="31">
        <f t="shared" si="3"/>
        <v>7952653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7952653</v>
      </c>
      <c r="X37" s="31">
        <f t="shared" si="3"/>
        <v>1569657</v>
      </c>
      <c r="Y37" s="31">
        <f t="shared" si="3"/>
        <v>6382996</v>
      </c>
      <c r="Z37" s="32">
        <f>+IF(X37&lt;&gt;0,+(Y37/X37)*100,0)</f>
        <v>406.64909594898756</v>
      </c>
      <c r="AA37" s="33">
        <f>SUM(AA29:AA36)</f>
        <v>6562765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236315556</v>
      </c>
      <c r="D44" s="29">
        <f>+D37+D43</f>
        <v>0</v>
      </c>
      <c r="E44" s="30">
        <f t="shared" si="5"/>
        <v>6562765</v>
      </c>
      <c r="F44" s="31">
        <f t="shared" si="5"/>
        <v>6562765</v>
      </c>
      <c r="G44" s="31">
        <f t="shared" si="5"/>
        <v>0</v>
      </c>
      <c r="H44" s="31">
        <f t="shared" si="5"/>
        <v>6990944</v>
      </c>
      <c r="I44" s="31">
        <f t="shared" si="5"/>
        <v>961709</v>
      </c>
      <c r="J44" s="31">
        <f t="shared" si="5"/>
        <v>7952653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7952653</v>
      </c>
      <c r="X44" s="31">
        <f t="shared" si="5"/>
        <v>1569657</v>
      </c>
      <c r="Y44" s="31">
        <f t="shared" si="5"/>
        <v>6382996</v>
      </c>
      <c r="Z44" s="32">
        <f>+IF(X44&lt;&gt;0,+(Y44/X44)*100,0)</f>
        <v>406.64909594898756</v>
      </c>
      <c r="AA44" s="33">
        <f>+AA37+AA43</f>
        <v>6562765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99325828</v>
      </c>
      <c r="D45" s="42">
        <f t="shared" si="6"/>
        <v>0</v>
      </c>
      <c r="E45" s="43">
        <f t="shared" si="6"/>
        <v>-4548633</v>
      </c>
      <c r="F45" s="44">
        <f t="shared" si="6"/>
        <v>-4548633</v>
      </c>
      <c r="G45" s="44">
        <f t="shared" si="6"/>
        <v>0</v>
      </c>
      <c r="H45" s="44">
        <f t="shared" si="6"/>
        <v>-7398131</v>
      </c>
      <c r="I45" s="44">
        <f t="shared" si="6"/>
        <v>-518972</v>
      </c>
      <c r="J45" s="44">
        <f t="shared" si="6"/>
        <v>-7917103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-7917103</v>
      </c>
      <c r="X45" s="44">
        <f t="shared" si="6"/>
        <v>-1066128</v>
      </c>
      <c r="Y45" s="44">
        <f t="shared" si="6"/>
        <v>-6850975</v>
      </c>
      <c r="Z45" s="45">
        <f>+IF(X45&lt;&gt;0,+(Y45/X45)*100,0)</f>
        <v>642.60342097759371</v>
      </c>
      <c r="AA45" s="46">
        <f>+AA26-AA44</f>
        <v>-4548633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4555703</v>
      </c>
      <c r="D47" s="18"/>
      <c r="E47" s="19">
        <v>-4548633</v>
      </c>
      <c r="F47" s="20">
        <v>-4548633</v>
      </c>
      <c r="G47" s="20"/>
      <c r="H47" s="20"/>
      <c r="I47" s="20">
        <v>-3949747</v>
      </c>
      <c r="J47" s="20">
        <v>-3949747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-3949747</v>
      </c>
      <c r="X47" s="20">
        <v>-1066128</v>
      </c>
      <c r="Y47" s="20">
        <v>-2883619</v>
      </c>
      <c r="Z47" s="47">
        <v>270.47587156514038</v>
      </c>
      <c r="AA47" s="22">
        <v>-4548633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4555703</v>
      </c>
      <c r="D50" s="50">
        <f t="shared" ref="D50:Y50" si="7">SUM(D47:D49)</f>
        <v>0</v>
      </c>
      <c r="E50" s="51">
        <f t="shared" si="7"/>
        <v>-4548633</v>
      </c>
      <c r="F50" s="52">
        <f t="shared" si="7"/>
        <v>-4548633</v>
      </c>
      <c r="G50" s="52">
        <f t="shared" si="7"/>
        <v>0</v>
      </c>
      <c r="H50" s="52">
        <f t="shared" si="7"/>
        <v>0</v>
      </c>
      <c r="I50" s="52">
        <f t="shared" si="7"/>
        <v>-3949747</v>
      </c>
      <c r="J50" s="52">
        <f t="shared" si="7"/>
        <v>-3949747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-3949747</v>
      </c>
      <c r="X50" s="52">
        <f t="shared" si="7"/>
        <v>-1066128</v>
      </c>
      <c r="Y50" s="52">
        <f t="shared" si="7"/>
        <v>-2883619</v>
      </c>
      <c r="Z50" s="53">
        <f>+IF(X50&lt;&gt;0,+(Y50/X50)*100,0)</f>
        <v>270.47587156514038</v>
      </c>
      <c r="AA50" s="54">
        <f>SUM(AA47:AA49)</f>
        <v>-4548633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-127262052</v>
      </c>
      <c r="D6" s="18"/>
      <c r="E6" s="19">
        <v>-114509071</v>
      </c>
      <c r="F6" s="20">
        <v>-114509071</v>
      </c>
      <c r="G6" s="20">
        <v>-130377873</v>
      </c>
      <c r="H6" s="20">
        <v>-1880436</v>
      </c>
      <c r="I6" s="20">
        <v>-5984326</v>
      </c>
      <c r="J6" s="20">
        <v>-138242635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-138242635</v>
      </c>
      <c r="X6" s="20">
        <v>-92002764</v>
      </c>
      <c r="Y6" s="20">
        <v>-46239871</v>
      </c>
      <c r="Z6" s="21">
        <v>50.259219386061048</v>
      </c>
      <c r="AA6" s="22">
        <v>-114509071</v>
      </c>
    </row>
    <row r="7" spans="1:27" ht="13.5" x14ac:dyDescent="0.25">
      <c r="A7" s="23" t="s">
        <v>35</v>
      </c>
      <c r="B7" s="17" t="s">
        <v>32</v>
      </c>
      <c r="C7" s="18">
        <v>3680717</v>
      </c>
      <c r="D7" s="18"/>
      <c r="E7" s="19">
        <v>6159571</v>
      </c>
      <c r="F7" s="20">
        <v>6159571</v>
      </c>
      <c r="G7" s="20">
        <v>3620446</v>
      </c>
      <c r="H7" s="20">
        <v>-585345</v>
      </c>
      <c r="I7" s="20">
        <v>8241</v>
      </c>
      <c r="J7" s="20">
        <v>3043342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3043342</v>
      </c>
      <c r="X7" s="20">
        <v>3850278</v>
      </c>
      <c r="Y7" s="20">
        <v>-806936</v>
      </c>
      <c r="Z7" s="21">
        <v>-20.957863302338168</v>
      </c>
      <c r="AA7" s="22">
        <v>6159571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-56247</v>
      </c>
      <c r="D10" s="18"/>
      <c r="E10" s="19">
        <v>-69096</v>
      </c>
      <c r="F10" s="20">
        <v>-69096</v>
      </c>
      <c r="G10" s="20">
        <v>-56247</v>
      </c>
      <c r="H10" s="20"/>
      <c r="I10" s="20">
        <v>799650</v>
      </c>
      <c r="J10" s="20">
        <v>743403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743403</v>
      </c>
      <c r="X10" s="20">
        <v>-69096</v>
      </c>
      <c r="Y10" s="20">
        <v>812499</v>
      </c>
      <c r="Z10" s="21">
        <v>-1175.8987495658214</v>
      </c>
      <c r="AA10" s="22">
        <v>-69096</v>
      </c>
    </row>
    <row r="11" spans="1:27" ht="13.5" x14ac:dyDescent="0.25">
      <c r="A11" s="23" t="s">
        <v>39</v>
      </c>
      <c r="B11" s="17" t="s">
        <v>32</v>
      </c>
      <c r="C11" s="18">
        <v>-36924353</v>
      </c>
      <c r="D11" s="18"/>
      <c r="E11" s="19">
        <v>-37165366</v>
      </c>
      <c r="F11" s="20">
        <v>-37165366</v>
      </c>
      <c r="G11" s="24">
        <v>-36924354</v>
      </c>
      <c r="H11" s="24">
        <v>333421</v>
      </c>
      <c r="I11" s="24">
        <v>-309202</v>
      </c>
      <c r="J11" s="20">
        <v>-36900135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-36900135</v>
      </c>
      <c r="X11" s="20">
        <v>-37165366</v>
      </c>
      <c r="Y11" s="24">
        <v>265231</v>
      </c>
      <c r="Z11" s="25">
        <v>-0.71365098355280554</v>
      </c>
      <c r="AA11" s="26">
        <v>-37165366</v>
      </c>
    </row>
    <row r="12" spans="1:27" ht="13.5" x14ac:dyDescent="0.25">
      <c r="A12" s="23" t="s">
        <v>40</v>
      </c>
      <c r="B12" s="17" t="s">
        <v>32</v>
      </c>
      <c r="C12" s="18">
        <v>-549</v>
      </c>
      <c r="D12" s="18"/>
      <c r="E12" s="19">
        <v>-549</v>
      </c>
      <c r="F12" s="20">
        <v>-549</v>
      </c>
      <c r="G12" s="20">
        <v>-549</v>
      </c>
      <c r="H12" s="20"/>
      <c r="I12" s="20"/>
      <c r="J12" s="20">
        <v>-549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-549</v>
      </c>
      <c r="X12" s="20">
        <v>-549</v>
      </c>
      <c r="Y12" s="20"/>
      <c r="Z12" s="21"/>
      <c r="AA12" s="22">
        <v>-549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-160562484</v>
      </c>
      <c r="D13" s="29">
        <f>SUM(D6:D12)</f>
        <v>0</v>
      </c>
      <c r="E13" s="30">
        <f t="shared" si="0"/>
        <v>-145584511</v>
      </c>
      <c r="F13" s="31">
        <f t="shared" si="0"/>
        <v>-145584511</v>
      </c>
      <c r="G13" s="31">
        <f t="shared" si="0"/>
        <v>-163738577</v>
      </c>
      <c r="H13" s="31">
        <f t="shared" si="0"/>
        <v>-2132360</v>
      </c>
      <c r="I13" s="31">
        <f t="shared" si="0"/>
        <v>-5485637</v>
      </c>
      <c r="J13" s="31">
        <f t="shared" si="0"/>
        <v>-171356574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-171356574</v>
      </c>
      <c r="X13" s="31">
        <f t="shared" si="0"/>
        <v>-125387497</v>
      </c>
      <c r="Y13" s="31">
        <f t="shared" si="0"/>
        <v>-45969077</v>
      </c>
      <c r="Z13" s="32">
        <f>+IF(X13&lt;&gt;0,+(Y13/X13)*100,0)</f>
        <v>36.661611484277415</v>
      </c>
      <c r="AA13" s="33">
        <f>SUM(AA6:AA12)</f>
        <v>-145584511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60439695</v>
      </c>
      <c r="D17" s="18"/>
      <c r="E17" s="19">
        <v>60585154</v>
      </c>
      <c r="F17" s="20">
        <v>60585154</v>
      </c>
      <c r="G17" s="24">
        <v>60276571</v>
      </c>
      <c r="H17" s="24">
        <v>14555051</v>
      </c>
      <c r="I17" s="24">
        <v>379277</v>
      </c>
      <c r="J17" s="20">
        <v>75210899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75210899</v>
      </c>
      <c r="X17" s="20">
        <v>61848374</v>
      </c>
      <c r="Y17" s="24">
        <v>13362525</v>
      </c>
      <c r="Z17" s="25">
        <v>21.6052971740211</v>
      </c>
      <c r="AA17" s="26">
        <v>60585154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60439695</v>
      </c>
      <c r="D25" s="29">
        <f t="shared" ref="D25:Y25" si="1">SUM(D15:D24)</f>
        <v>0</v>
      </c>
      <c r="E25" s="35">
        <f t="shared" si="1"/>
        <v>60585154</v>
      </c>
      <c r="F25" s="36">
        <f t="shared" si="1"/>
        <v>60585154</v>
      </c>
      <c r="G25" s="36">
        <f t="shared" si="1"/>
        <v>60276571</v>
      </c>
      <c r="H25" s="36">
        <f t="shared" si="1"/>
        <v>14555051</v>
      </c>
      <c r="I25" s="36">
        <f t="shared" si="1"/>
        <v>379277</v>
      </c>
      <c r="J25" s="36">
        <f t="shared" si="1"/>
        <v>75210899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75210899</v>
      </c>
      <c r="X25" s="36">
        <f t="shared" si="1"/>
        <v>61848374</v>
      </c>
      <c r="Y25" s="36">
        <f t="shared" si="1"/>
        <v>13362525</v>
      </c>
      <c r="Z25" s="37">
        <f>+IF(X25&lt;&gt;0,+(Y25/X25)*100,0)</f>
        <v>21.6052971740211</v>
      </c>
      <c r="AA25" s="38">
        <f>SUM(AA15:AA24)</f>
        <v>60585154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-100122789</v>
      </c>
      <c r="D26" s="29">
        <f>+D13+D25</f>
        <v>0</v>
      </c>
      <c r="E26" s="30">
        <f t="shared" si="2"/>
        <v>-84999357</v>
      </c>
      <c r="F26" s="31">
        <f t="shared" si="2"/>
        <v>-84999357</v>
      </c>
      <c r="G26" s="31">
        <f t="shared" si="2"/>
        <v>-103462006</v>
      </c>
      <c r="H26" s="31">
        <f t="shared" si="2"/>
        <v>12422691</v>
      </c>
      <c r="I26" s="31">
        <f t="shared" si="2"/>
        <v>-5106360</v>
      </c>
      <c r="J26" s="31">
        <f t="shared" si="2"/>
        <v>-96145675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-96145675</v>
      </c>
      <c r="X26" s="31">
        <f t="shared" si="2"/>
        <v>-63539123</v>
      </c>
      <c r="Y26" s="31">
        <f t="shared" si="2"/>
        <v>-32606552</v>
      </c>
      <c r="Z26" s="32">
        <f>+IF(X26&lt;&gt;0,+(Y26/X26)*100,0)</f>
        <v>51.317283683629057</v>
      </c>
      <c r="AA26" s="33">
        <f>+AA13+AA25</f>
        <v>-84999357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-24510</v>
      </c>
      <c r="D31" s="18"/>
      <c r="E31" s="19">
        <v>-23804</v>
      </c>
      <c r="F31" s="20">
        <v>-23804</v>
      </c>
      <c r="G31" s="20">
        <v>-24510</v>
      </c>
      <c r="H31" s="20"/>
      <c r="I31" s="20">
        <v>-1000</v>
      </c>
      <c r="J31" s="20">
        <v>-25510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-25510</v>
      </c>
      <c r="X31" s="20">
        <v>-23804</v>
      </c>
      <c r="Y31" s="20">
        <v>-1706</v>
      </c>
      <c r="Z31" s="21">
        <v>7.1668627121492188</v>
      </c>
      <c r="AA31" s="22">
        <v>-23804</v>
      </c>
    </row>
    <row r="32" spans="1:27" ht="13.5" x14ac:dyDescent="0.25">
      <c r="A32" s="23" t="s">
        <v>59</v>
      </c>
      <c r="B32" s="17" t="s">
        <v>32</v>
      </c>
      <c r="C32" s="18">
        <v>1797047</v>
      </c>
      <c r="D32" s="18"/>
      <c r="E32" s="19">
        <v>-51674</v>
      </c>
      <c r="F32" s="20">
        <v>-51674</v>
      </c>
      <c r="G32" s="20">
        <v>-46509</v>
      </c>
      <c r="H32" s="20">
        <v>757</v>
      </c>
      <c r="I32" s="20">
        <v>20</v>
      </c>
      <c r="J32" s="20">
        <v>-45732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-45732</v>
      </c>
      <c r="X32" s="20">
        <v>-51674</v>
      </c>
      <c r="Y32" s="20">
        <v>5942</v>
      </c>
      <c r="Z32" s="21">
        <v>-11.499013043309981</v>
      </c>
      <c r="AA32" s="22">
        <v>-51674</v>
      </c>
    </row>
    <row r="33" spans="1:27" ht="13.5" x14ac:dyDescent="0.25">
      <c r="A33" s="23" t="s">
        <v>60</v>
      </c>
      <c r="B33" s="17" t="s">
        <v>32</v>
      </c>
      <c r="C33" s="18">
        <v>-16277283</v>
      </c>
      <c r="D33" s="18"/>
      <c r="E33" s="19">
        <v>-16277283</v>
      </c>
      <c r="F33" s="20">
        <v>-16277283</v>
      </c>
      <c r="G33" s="20">
        <v>-15777283</v>
      </c>
      <c r="H33" s="20"/>
      <c r="I33" s="20">
        <v>-652964</v>
      </c>
      <c r="J33" s="20">
        <v>-16430247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-16430247</v>
      </c>
      <c r="X33" s="20">
        <v>-16277283</v>
      </c>
      <c r="Y33" s="20">
        <v>-152964</v>
      </c>
      <c r="Z33" s="21">
        <v>0.93973914442600759</v>
      </c>
      <c r="AA33" s="22">
        <v>-16277283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427937</v>
      </c>
      <c r="D35" s="18"/>
      <c r="E35" s="19">
        <v>321245</v>
      </c>
      <c r="F35" s="20">
        <v>321245</v>
      </c>
      <c r="G35" s="20">
        <v>439455</v>
      </c>
      <c r="H35" s="20">
        <v>-17873</v>
      </c>
      <c r="I35" s="20">
        <v>-3438</v>
      </c>
      <c r="J35" s="20">
        <v>418144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418144</v>
      </c>
      <c r="X35" s="20">
        <v>321245</v>
      </c>
      <c r="Y35" s="20">
        <v>96899</v>
      </c>
      <c r="Z35" s="21">
        <v>30.163582312565175</v>
      </c>
      <c r="AA35" s="22">
        <v>321245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-14076809</v>
      </c>
      <c r="D37" s="29">
        <f t="shared" ref="D37:Y37" si="3">SUM(D29:D36)</f>
        <v>0</v>
      </c>
      <c r="E37" s="30">
        <f t="shared" si="3"/>
        <v>-16031516</v>
      </c>
      <c r="F37" s="31">
        <f t="shared" si="3"/>
        <v>-16031516</v>
      </c>
      <c r="G37" s="31">
        <f t="shared" si="3"/>
        <v>-15408847</v>
      </c>
      <c r="H37" s="31">
        <f t="shared" si="3"/>
        <v>-17116</v>
      </c>
      <c r="I37" s="31">
        <f t="shared" si="3"/>
        <v>-657382</v>
      </c>
      <c r="J37" s="31">
        <f t="shared" si="3"/>
        <v>-16083345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-16083345</v>
      </c>
      <c r="X37" s="31">
        <f t="shared" si="3"/>
        <v>-16031516</v>
      </c>
      <c r="Y37" s="31">
        <f t="shared" si="3"/>
        <v>-51829</v>
      </c>
      <c r="Z37" s="32">
        <f>+IF(X37&lt;&gt;0,+(Y37/X37)*100,0)</f>
        <v>0.32329444077528291</v>
      </c>
      <c r="AA37" s="33">
        <f>SUM(AA29:AA36)</f>
        <v>-16031516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-14076809</v>
      </c>
      <c r="D44" s="29">
        <f>+D37+D43</f>
        <v>0</v>
      </c>
      <c r="E44" s="30">
        <f t="shared" si="5"/>
        <v>-16031516</v>
      </c>
      <c r="F44" s="31">
        <f t="shared" si="5"/>
        <v>-16031516</v>
      </c>
      <c r="G44" s="31">
        <f t="shared" si="5"/>
        <v>-15408847</v>
      </c>
      <c r="H44" s="31">
        <f t="shared" si="5"/>
        <v>-17116</v>
      </c>
      <c r="I44" s="31">
        <f t="shared" si="5"/>
        <v>-657382</v>
      </c>
      <c r="J44" s="31">
        <f t="shared" si="5"/>
        <v>-16083345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-16083345</v>
      </c>
      <c r="X44" s="31">
        <f t="shared" si="5"/>
        <v>-16031516</v>
      </c>
      <c r="Y44" s="31">
        <f t="shared" si="5"/>
        <v>-51829</v>
      </c>
      <c r="Z44" s="32">
        <f>+IF(X44&lt;&gt;0,+(Y44/X44)*100,0)</f>
        <v>0.32329444077528291</v>
      </c>
      <c r="AA44" s="33">
        <f>+AA37+AA43</f>
        <v>-16031516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-86045980</v>
      </c>
      <c r="D45" s="42">
        <f t="shared" si="6"/>
        <v>0</v>
      </c>
      <c r="E45" s="43">
        <f t="shared" si="6"/>
        <v>-68967841</v>
      </c>
      <c r="F45" s="44">
        <f t="shared" si="6"/>
        <v>-68967841</v>
      </c>
      <c r="G45" s="44">
        <f t="shared" si="6"/>
        <v>-88053159</v>
      </c>
      <c r="H45" s="44">
        <f t="shared" si="6"/>
        <v>12439807</v>
      </c>
      <c r="I45" s="44">
        <f t="shared" si="6"/>
        <v>-4448978</v>
      </c>
      <c r="J45" s="44">
        <f t="shared" si="6"/>
        <v>-80062330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-80062330</v>
      </c>
      <c r="X45" s="44">
        <f t="shared" si="6"/>
        <v>-47507607</v>
      </c>
      <c r="Y45" s="44">
        <f t="shared" si="6"/>
        <v>-32554723</v>
      </c>
      <c r="Z45" s="45">
        <f>+IF(X45&lt;&gt;0,+(Y45/X45)*100,0)</f>
        <v>68.525284803336859</v>
      </c>
      <c r="AA45" s="46">
        <f>+AA26-AA44</f>
        <v>-68967841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-87524032</v>
      </c>
      <c r="D47" s="18"/>
      <c r="E47" s="19">
        <v>-32570334</v>
      </c>
      <c r="F47" s="20">
        <v>-32570334</v>
      </c>
      <c r="G47" s="20">
        <v>-89372186</v>
      </c>
      <c r="H47" s="20">
        <v>-2032746</v>
      </c>
      <c r="I47" s="20">
        <v>-5276795</v>
      </c>
      <c r="J47" s="20">
        <v>-96681727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-96681727</v>
      </c>
      <c r="X47" s="20">
        <v>-11110097</v>
      </c>
      <c r="Y47" s="20">
        <v>-85571630</v>
      </c>
      <c r="Z47" s="47">
        <v>770.21496752008557</v>
      </c>
      <c r="AA47" s="22">
        <v>-32570334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-87524032</v>
      </c>
      <c r="D50" s="50">
        <f t="shared" ref="D50:Y50" si="7">SUM(D47:D49)</f>
        <v>0</v>
      </c>
      <c r="E50" s="51">
        <f t="shared" si="7"/>
        <v>-32570334</v>
      </c>
      <c r="F50" s="52">
        <f t="shared" si="7"/>
        <v>-32570334</v>
      </c>
      <c r="G50" s="52">
        <f t="shared" si="7"/>
        <v>-89372186</v>
      </c>
      <c r="H50" s="52">
        <f t="shared" si="7"/>
        <v>-2032746</v>
      </c>
      <c r="I50" s="52">
        <f t="shared" si="7"/>
        <v>-5276795</v>
      </c>
      <c r="J50" s="52">
        <f t="shared" si="7"/>
        <v>-96681727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-96681727</v>
      </c>
      <c r="X50" s="52">
        <f t="shared" si="7"/>
        <v>-11110097</v>
      </c>
      <c r="Y50" s="52">
        <f t="shared" si="7"/>
        <v>-85571630</v>
      </c>
      <c r="Z50" s="53">
        <f>+IF(X50&lt;&gt;0,+(Y50/X50)*100,0)</f>
        <v>770.21496752008557</v>
      </c>
      <c r="AA50" s="54">
        <f>SUM(AA47:AA49)</f>
        <v>-32570334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5527015</v>
      </c>
      <c r="F6" s="20">
        <v>5527015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1381752</v>
      </c>
      <c r="Y6" s="20">
        <v>-1381752</v>
      </c>
      <c r="Z6" s="21">
        <v>-100</v>
      </c>
      <c r="AA6" s="22">
        <v>5527015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73652563</v>
      </c>
      <c r="F7" s="20">
        <v>73652563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18413142</v>
      </c>
      <c r="Y7" s="20">
        <v>-18413142</v>
      </c>
      <c r="Z7" s="21">
        <v>-100</v>
      </c>
      <c r="AA7" s="22">
        <v>73652563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-640542</v>
      </c>
      <c r="F10" s="20">
        <v>-640542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-160134</v>
      </c>
      <c r="Y10" s="20">
        <v>160134</v>
      </c>
      <c r="Z10" s="21">
        <v>-100</v>
      </c>
      <c r="AA10" s="22">
        <v>-640542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265500</v>
      </c>
      <c r="F11" s="20">
        <v>265500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66375</v>
      </c>
      <c r="Y11" s="24">
        <v>-66375</v>
      </c>
      <c r="Z11" s="25">
        <v>-100</v>
      </c>
      <c r="AA11" s="26">
        <v>265500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78804536</v>
      </c>
      <c r="F13" s="31">
        <f t="shared" si="0"/>
        <v>78804536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19701135</v>
      </c>
      <c r="Y13" s="31">
        <f t="shared" si="0"/>
        <v>-19701135</v>
      </c>
      <c r="Z13" s="32">
        <f>+IF(X13&lt;&gt;0,+(Y13/X13)*100,0)</f>
        <v>-100</v>
      </c>
      <c r="AA13" s="33">
        <f>SUM(AA6:AA12)</f>
        <v>78804536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86014701</v>
      </c>
      <c r="F17" s="20">
        <v>86014701</v>
      </c>
      <c r="G17" s="24"/>
      <c r="H17" s="24">
        <v>2372768</v>
      </c>
      <c r="I17" s="24"/>
      <c r="J17" s="20">
        <v>2372768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2372768</v>
      </c>
      <c r="X17" s="20">
        <v>21503673</v>
      </c>
      <c r="Y17" s="24">
        <v>-19130905</v>
      </c>
      <c r="Z17" s="25">
        <v>-88.96575482709396</v>
      </c>
      <c r="AA17" s="26">
        <v>86014701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86014701</v>
      </c>
      <c r="F25" s="36">
        <f t="shared" si="1"/>
        <v>86014701</v>
      </c>
      <c r="G25" s="36">
        <f t="shared" si="1"/>
        <v>0</v>
      </c>
      <c r="H25" s="36">
        <f t="shared" si="1"/>
        <v>2372768</v>
      </c>
      <c r="I25" s="36">
        <f t="shared" si="1"/>
        <v>0</v>
      </c>
      <c r="J25" s="36">
        <f t="shared" si="1"/>
        <v>2372768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2372768</v>
      </c>
      <c r="X25" s="36">
        <f t="shared" si="1"/>
        <v>21503673</v>
      </c>
      <c r="Y25" s="36">
        <f t="shared" si="1"/>
        <v>-19130905</v>
      </c>
      <c r="Z25" s="37">
        <f>+IF(X25&lt;&gt;0,+(Y25/X25)*100,0)</f>
        <v>-88.96575482709396</v>
      </c>
      <c r="AA25" s="38">
        <f>SUM(AA15:AA24)</f>
        <v>86014701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164819237</v>
      </c>
      <c r="F26" s="31">
        <f t="shared" si="2"/>
        <v>164819237</v>
      </c>
      <c r="G26" s="31">
        <f t="shared" si="2"/>
        <v>0</v>
      </c>
      <c r="H26" s="31">
        <f t="shared" si="2"/>
        <v>2372768</v>
      </c>
      <c r="I26" s="31">
        <f t="shared" si="2"/>
        <v>0</v>
      </c>
      <c r="J26" s="31">
        <f t="shared" si="2"/>
        <v>2372768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2372768</v>
      </c>
      <c r="X26" s="31">
        <f t="shared" si="2"/>
        <v>41204808</v>
      </c>
      <c r="Y26" s="31">
        <f t="shared" si="2"/>
        <v>-38832040</v>
      </c>
      <c r="Z26" s="32">
        <f>+IF(X26&lt;&gt;0,+(Y26/X26)*100,0)</f>
        <v>-94.241526377213063</v>
      </c>
      <c r="AA26" s="33">
        <f>+AA13+AA25</f>
        <v>164819237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-27363086</v>
      </c>
      <c r="F32" s="20">
        <v>-27363086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-6840771</v>
      </c>
      <c r="Y32" s="20">
        <v>6840771</v>
      </c>
      <c r="Z32" s="21">
        <v>-100</v>
      </c>
      <c r="AA32" s="22">
        <v>-27363086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73803</v>
      </c>
      <c r="F33" s="20">
        <v>73803</v>
      </c>
      <c r="G33" s="20">
        <v>73803</v>
      </c>
      <c r="H33" s="20"/>
      <c r="I33" s="20">
        <v>-294569</v>
      </c>
      <c r="J33" s="20">
        <v>-220766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-220766</v>
      </c>
      <c r="X33" s="20">
        <v>18450</v>
      </c>
      <c r="Y33" s="20">
        <v>-239216</v>
      </c>
      <c r="Z33" s="21">
        <v>-1296.5636856368565</v>
      </c>
      <c r="AA33" s="22">
        <v>73803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18861709</v>
      </c>
      <c r="F35" s="20">
        <v>18861709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4715427</v>
      </c>
      <c r="Y35" s="20">
        <v>-4715427</v>
      </c>
      <c r="Z35" s="21">
        <v>-100</v>
      </c>
      <c r="AA35" s="22">
        <v>18861709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-8427574</v>
      </c>
      <c r="F37" s="31">
        <f t="shared" si="3"/>
        <v>-8427574</v>
      </c>
      <c r="G37" s="31">
        <f t="shared" si="3"/>
        <v>73803</v>
      </c>
      <c r="H37" s="31">
        <f t="shared" si="3"/>
        <v>0</v>
      </c>
      <c r="I37" s="31">
        <f t="shared" si="3"/>
        <v>-294569</v>
      </c>
      <c r="J37" s="31">
        <f t="shared" si="3"/>
        <v>-220766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-220766</v>
      </c>
      <c r="X37" s="31">
        <f t="shared" si="3"/>
        <v>-2106894</v>
      </c>
      <c r="Y37" s="31">
        <f t="shared" si="3"/>
        <v>1886128</v>
      </c>
      <c r="Z37" s="32">
        <f>+IF(X37&lt;&gt;0,+(Y37/X37)*100,0)</f>
        <v>-89.521731990313697</v>
      </c>
      <c r="AA37" s="33">
        <f>SUM(AA29:AA36)</f>
        <v>-8427574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100326000</v>
      </c>
      <c r="F41" s="20">
        <v>100326000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25081500</v>
      </c>
      <c r="Y41" s="20">
        <v>-25081500</v>
      </c>
      <c r="Z41" s="21">
        <v>-100</v>
      </c>
      <c r="AA41" s="22">
        <v>100326000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100326000</v>
      </c>
      <c r="F43" s="36">
        <f t="shared" si="4"/>
        <v>100326000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25081500</v>
      </c>
      <c r="Y43" s="36">
        <f t="shared" si="4"/>
        <v>-25081500</v>
      </c>
      <c r="Z43" s="37">
        <f>+IF(X43&lt;&gt;0,+(Y43/X43)*100,0)</f>
        <v>-100</v>
      </c>
      <c r="AA43" s="38">
        <f>SUM(AA39:AA42)</f>
        <v>100326000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91898426</v>
      </c>
      <c r="F44" s="31">
        <f t="shared" si="5"/>
        <v>91898426</v>
      </c>
      <c r="G44" s="31">
        <f t="shared" si="5"/>
        <v>73803</v>
      </c>
      <c r="H44" s="31">
        <f t="shared" si="5"/>
        <v>0</v>
      </c>
      <c r="I44" s="31">
        <f t="shared" si="5"/>
        <v>-294569</v>
      </c>
      <c r="J44" s="31">
        <f t="shared" si="5"/>
        <v>-220766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-220766</v>
      </c>
      <c r="X44" s="31">
        <f t="shared" si="5"/>
        <v>22974606</v>
      </c>
      <c r="Y44" s="31">
        <f t="shared" si="5"/>
        <v>-23195372</v>
      </c>
      <c r="Z44" s="32">
        <f>+IF(X44&lt;&gt;0,+(Y44/X44)*100,0)</f>
        <v>-100.96091310553923</v>
      </c>
      <c r="AA44" s="33">
        <f>+AA37+AA43</f>
        <v>91898426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72920811</v>
      </c>
      <c r="F45" s="44">
        <f t="shared" si="6"/>
        <v>72920811</v>
      </c>
      <c r="G45" s="44">
        <f t="shared" si="6"/>
        <v>-73803</v>
      </c>
      <c r="H45" s="44">
        <f t="shared" si="6"/>
        <v>2372768</v>
      </c>
      <c r="I45" s="44">
        <f t="shared" si="6"/>
        <v>294569</v>
      </c>
      <c r="J45" s="44">
        <f t="shared" si="6"/>
        <v>2593534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2593534</v>
      </c>
      <c r="X45" s="44">
        <f t="shared" si="6"/>
        <v>18230202</v>
      </c>
      <c r="Y45" s="44">
        <f t="shared" si="6"/>
        <v>-15636668</v>
      </c>
      <c r="Z45" s="45">
        <f>+IF(X45&lt;&gt;0,+(Y45/X45)*100,0)</f>
        <v>-85.773421490337839</v>
      </c>
      <c r="AA45" s="46">
        <f>+AA26-AA44</f>
        <v>72920811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-39045703</v>
      </c>
      <c r="F47" s="20">
        <v>-39045703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-9761427</v>
      </c>
      <c r="Y47" s="20">
        <v>9761427</v>
      </c>
      <c r="Z47" s="47">
        <v>-100</v>
      </c>
      <c r="AA47" s="22">
        <v>-39045703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-39045703</v>
      </c>
      <c r="F50" s="52">
        <f t="shared" si="7"/>
        <v>-39045703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-9761427</v>
      </c>
      <c r="Y50" s="52">
        <f t="shared" si="7"/>
        <v>9761427</v>
      </c>
      <c r="Z50" s="53">
        <f>+IF(X50&lt;&gt;0,+(Y50/X50)*100,0)</f>
        <v>-100</v>
      </c>
      <c r="AA50" s="54">
        <f>SUM(AA47:AA49)</f>
        <v>-39045703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20078363</v>
      </c>
      <c r="D17" s="18"/>
      <c r="E17" s="19"/>
      <c r="F17" s="20"/>
      <c r="G17" s="24"/>
      <c r="H17" s="24"/>
      <c r="I17" s="24">
        <v>162945</v>
      </c>
      <c r="J17" s="20">
        <v>162945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162945</v>
      </c>
      <c r="X17" s="20"/>
      <c r="Y17" s="24">
        <v>162945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20078363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162945</v>
      </c>
      <c r="J25" s="36">
        <f t="shared" si="1"/>
        <v>162945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162945</v>
      </c>
      <c r="X25" s="36">
        <f t="shared" si="1"/>
        <v>0</v>
      </c>
      <c r="Y25" s="36">
        <f t="shared" si="1"/>
        <v>162945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20078363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162945</v>
      </c>
      <c r="J26" s="31">
        <f t="shared" si="2"/>
        <v>162945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162945</v>
      </c>
      <c r="X26" s="31">
        <f t="shared" si="2"/>
        <v>0</v>
      </c>
      <c r="Y26" s="31">
        <f t="shared" si="2"/>
        <v>162945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20078363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162945</v>
      </c>
      <c r="J45" s="44">
        <f t="shared" si="6"/>
        <v>162945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162945</v>
      </c>
      <c r="X45" s="44">
        <f t="shared" si="6"/>
        <v>0</v>
      </c>
      <c r="Y45" s="44">
        <f t="shared" si="6"/>
        <v>162945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180415998</v>
      </c>
      <c r="D7" s="18"/>
      <c r="E7" s="19">
        <v>314332688</v>
      </c>
      <c r="F7" s="20">
        <v>314332688</v>
      </c>
      <c r="G7" s="20">
        <v>68841338</v>
      </c>
      <c r="H7" s="20">
        <v>169274254</v>
      </c>
      <c r="I7" s="20">
        <v>64188045</v>
      </c>
      <c r="J7" s="20">
        <v>302303637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302303637</v>
      </c>
      <c r="X7" s="20">
        <v>78583179</v>
      </c>
      <c r="Y7" s="20">
        <v>223720458</v>
      </c>
      <c r="Z7" s="21">
        <v>284.69255233362344</v>
      </c>
      <c r="AA7" s="22">
        <v>314332688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451435</v>
      </c>
      <c r="D10" s="18"/>
      <c r="E10" s="19"/>
      <c r="F10" s="20"/>
      <c r="G10" s="20">
        <v>449034</v>
      </c>
      <c r="H10" s="20">
        <v>-12223</v>
      </c>
      <c r="I10" s="20">
        <v>-1158</v>
      </c>
      <c r="J10" s="20">
        <v>435653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435653</v>
      </c>
      <c r="X10" s="20"/>
      <c r="Y10" s="20">
        <v>435653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41444911</v>
      </c>
      <c r="D12" s="18"/>
      <c r="E12" s="19">
        <v>37076362</v>
      </c>
      <c r="F12" s="20">
        <v>37076362</v>
      </c>
      <c r="G12" s="20">
        <v>40403414</v>
      </c>
      <c r="H12" s="20">
        <v>1041497</v>
      </c>
      <c r="I12" s="20"/>
      <c r="J12" s="20">
        <v>41444911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41444911</v>
      </c>
      <c r="X12" s="20">
        <v>9269091</v>
      </c>
      <c r="Y12" s="20">
        <v>32175820</v>
      </c>
      <c r="Z12" s="21">
        <v>347.13026336670987</v>
      </c>
      <c r="AA12" s="22">
        <v>37076362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222312344</v>
      </c>
      <c r="D13" s="29">
        <f>SUM(D6:D12)</f>
        <v>0</v>
      </c>
      <c r="E13" s="30">
        <f t="shared" si="0"/>
        <v>351409050</v>
      </c>
      <c r="F13" s="31">
        <f t="shared" si="0"/>
        <v>351409050</v>
      </c>
      <c r="G13" s="31">
        <f t="shared" si="0"/>
        <v>109693786</v>
      </c>
      <c r="H13" s="31">
        <f t="shared" si="0"/>
        <v>170303528</v>
      </c>
      <c r="I13" s="31">
        <f t="shared" si="0"/>
        <v>64186887</v>
      </c>
      <c r="J13" s="31">
        <f t="shared" si="0"/>
        <v>344184201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344184201</v>
      </c>
      <c r="X13" s="31">
        <f t="shared" si="0"/>
        <v>87852270</v>
      </c>
      <c r="Y13" s="31">
        <f t="shared" si="0"/>
        <v>256331931</v>
      </c>
      <c r="Z13" s="32">
        <f>+IF(X13&lt;&gt;0,+(Y13/X13)*100,0)</f>
        <v>291.77610436247124</v>
      </c>
      <c r="AA13" s="33">
        <f>SUM(AA6:AA12)</f>
        <v>351409050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773359185</v>
      </c>
      <c r="D17" s="18"/>
      <c r="E17" s="19">
        <v>613687180</v>
      </c>
      <c r="F17" s="20">
        <v>613687180</v>
      </c>
      <c r="G17" s="24">
        <v>674659010</v>
      </c>
      <c r="H17" s="24">
        <v>98700175</v>
      </c>
      <c r="I17" s="24">
        <v>-12904620</v>
      </c>
      <c r="J17" s="20">
        <v>760454565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760454565</v>
      </c>
      <c r="X17" s="20">
        <v>153421812</v>
      </c>
      <c r="Y17" s="24">
        <v>607032753</v>
      </c>
      <c r="Z17" s="25">
        <v>395.66261477866004</v>
      </c>
      <c r="AA17" s="26">
        <v>613687180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773359185</v>
      </c>
      <c r="D25" s="29">
        <f t="shared" ref="D25:Y25" si="1">SUM(D15:D24)</f>
        <v>0</v>
      </c>
      <c r="E25" s="35">
        <f t="shared" si="1"/>
        <v>613687180</v>
      </c>
      <c r="F25" s="36">
        <f t="shared" si="1"/>
        <v>613687180</v>
      </c>
      <c r="G25" s="36">
        <f t="shared" si="1"/>
        <v>674659010</v>
      </c>
      <c r="H25" s="36">
        <f t="shared" si="1"/>
        <v>98700175</v>
      </c>
      <c r="I25" s="36">
        <f t="shared" si="1"/>
        <v>-12904620</v>
      </c>
      <c r="J25" s="36">
        <f t="shared" si="1"/>
        <v>760454565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760454565</v>
      </c>
      <c r="X25" s="36">
        <f t="shared" si="1"/>
        <v>153421812</v>
      </c>
      <c r="Y25" s="36">
        <f t="shared" si="1"/>
        <v>607032753</v>
      </c>
      <c r="Z25" s="37">
        <f>+IF(X25&lt;&gt;0,+(Y25/X25)*100,0)</f>
        <v>395.66261477866004</v>
      </c>
      <c r="AA25" s="38">
        <f>SUM(AA15:AA24)</f>
        <v>613687180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995671529</v>
      </c>
      <c r="D26" s="29">
        <f>+D13+D25</f>
        <v>0</v>
      </c>
      <c r="E26" s="30">
        <f t="shared" si="2"/>
        <v>965096230</v>
      </c>
      <c r="F26" s="31">
        <f t="shared" si="2"/>
        <v>965096230</v>
      </c>
      <c r="G26" s="31">
        <f t="shared" si="2"/>
        <v>784352796</v>
      </c>
      <c r="H26" s="31">
        <f t="shared" si="2"/>
        <v>269003703</v>
      </c>
      <c r="I26" s="31">
        <f t="shared" si="2"/>
        <v>51282267</v>
      </c>
      <c r="J26" s="31">
        <f t="shared" si="2"/>
        <v>1104638766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1104638766</v>
      </c>
      <c r="X26" s="31">
        <f t="shared" si="2"/>
        <v>241274082</v>
      </c>
      <c r="Y26" s="31">
        <f t="shared" si="2"/>
        <v>863364684</v>
      </c>
      <c r="Z26" s="32">
        <f>+IF(X26&lt;&gt;0,+(Y26/X26)*100,0)</f>
        <v>357.83565182106878</v>
      </c>
      <c r="AA26" s="33">
        <f>+AA13+AA25</f>
        <v>965096230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31500000</v>
      </c>
      <c r="F31" s="20">
        <v>31500000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7875000</v>
      </c>
      <c r="Y31" s="20">
        <v>-7875000</v>
      </c>
      <c r="Z31" s="21">
        <v>-100</v>
      </c>
      <c r="AA31" s="22">
        <v>31500000</v>
      </c>
    </row>
    <row r="32" spans="1:27" ht="13.5" x14ac:dyDescent="0.25">
      <c r="A32" s="23" t="s">
        <v>59</v>
      </c>
      <c r="B32" s="17" t="s">
        <v>32</v>
      </c>
      <c r="C32" s="18">
        <v>4036540</v>
      </c>
      <c r="D32" s="18"/>
      <c r="E32" s="19">
        <v>4666958</v>
      </c>
      <c r="F32" s="20">
        <v>4666958</v>
      </c>
      <c r="G32" s="20">
        <v>3698936</v>
      </c>
      <c r="H32" s="20">
        <v>337604</v>
      </c>
      <c r="I32" s="20"/>
      <c r="J32" s="20">
        <v>4036540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4036540</v>
      </c>
      <c r="X32" s="20">
        <v>1166739</v>
      </c>
      <c r="Y32" s="20">
        <v>2869801</v>
      </c>
      <c r="Z32" s="21">
        <v>245.96769286018554</v>
      </c>
      <c r="AA32" s="22">
        <v>4666958</v>
      </c>
    </row>
    <row r="33" spans="1:27" ht="13.5" x14ac:dyDescent="0.25">
      <c r="A33" s="23" t="s">
        <v>60</v>
      </c>
      <c r="B33" s="17" t="s">
        <v>32</v>
      </c>
      <c r="C33" s="18">
        <v>-132669201</v>
      </c>
      <c r="D33" s="18"/>
      <c r="E33" s="19">
        <v>-36691026</v>
      </c>
      <c r="F33" s="20">
        <v>-36691026</v>
      </c>
      <c r="G33" s="20">
        <v>-130307383</v>
      </c>
      <c r="H33" s="20">
        <v>-361817</v>
      </c>
      <c r="I33" s="20"/>
      <c r="J33" s="20">
        <v>-130669200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-130669200</v>
      </c>
      <c r="X33" s="20">
        <v>-9172767</v>
      </c>
      <c r="Y33" s="20">
        <v>-121496433</v>
      </c>
      <c r="Z33" s="21">
        <v>1324.5341672801676</v>
      </c>
      <c r="AA33" s="22">
        <v>-36691026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70403750</v>
      </c>
      <c r="D35" s="18"/>
      <c r="E35" s="19"/>
      <c r="F35" s="20"/>
      <c r="G35" s="20">
        <v>69637457</v>
      </c>
      <c r="H35" s="20">
        <v>6395187</v>
      </c>
      <c r="I35" s="20">
        <v>7949199</v>
      </c>
      <c r="J35" s="20">
        <v>83981843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83981843</v>
      </c>
      <c r="X35" s="20"/>
      <c r="Y35" s="20">
        <v>83981843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-58228911</v>
      </c>
      <c r="D37" s="29">
        <f t="shared" ref="D37:Y37" si="3">SUM(D29:D36)</f>
        <v>0</v>
      </c>
      <c r="E37" s="30">
        <f t="shared" si="3"/>
        <v>-524068</v>
      </c>
      <c r="F37" s="31">
        <f t="shared" si="3"/>
        <v>-524068</v>
      </c>
      <c r="G37" s="31">
        <f t="shared" si="3"/>
        <v>-56970990</v>
      </c>
      <c r="H37" s="31">
        <f t="shared" si="3"/>
        <v>6370974</v>
      </c>
      <c r="I37" s="31">
        <f t="shared" si="3"/>
        <v>7949199</v>
      </c>
      <c r="J37" s="31">
        <f t="shared" si="3"/>
        <v>-42650817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-42650817</v>
      </c>
      <c r="X37" s="31">
        <f t="shared" si="3"/>
        <v>-131028</v>
      </c>
      <c r="Y37" s="31">
        <f t="shared" si="3"/>
        <v>-42519789</v>
      </c>
      <c r="Z37" s="32">
        <f>+IF(X37&lt;&gt;0,+(Y37/X37)*100,0)</f>
        <v>32450.918124370361</v>
      </c>
      <c r="AA37" s="33">
        <f>SUM(AA29:AA36)</f>
        <v>-524068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-58228911</v>
      </c>
      <c r="D44" s="29">
        <f>+D37+D43</f>
        <v>0</v>
      </c>
      <c r="E44" s="30">
        <f t="shared" si="5"/>
        <v>-524068</v>
      </c>
      <c r="F44" s="31">
        <f t="shared" si="5"/>
        <v>-524068</v>
      </c>
      <c r="G44" s="31">
        <f t="shared" si="5"/>
        <v>-56970990</v>
      </c>
      <c r="H44" s="31">
        <f t="shared" si="5"/>
        <v>6370974</v>
      </c>
      <c r="I44" s="31">
        <f t="shared" si="5"/>
        <v>7949199</v>
      </c>
      <c r="J44" s="31">
        <f t="shared" si="5"/>
        <v>-42650817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-42650817</v>
      </c>
      <c r="X44" s="31">
        <f t="shared" si="5"/>
        <v>-131028</v>
      </c>
      <c r="Y44" s="31">
        <f t="shared" si="5"/>
        <v>-42519789</v>
      </c>
      <c r="Z44" s="32">
        <f>+IF(X44&lt;&gt;0,+(Y44/X44)*100,0)</f>
        <v>32450.918124370361</v>
      </c>
      <c r="AA44" s="33">
        <f>+AA37+AA43</f>
        <v>-524068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1053900440</v>
      </c>
      <c r="D45" s="42">
        <f t="shared" si="6"/>
        <v>0</v>
      </c>
      <c r="E45" s="43">
        <f t="shared" si="6"/>
        <v>965620298</v>
      </c>
      <c r="F45" s="44">
        <f t="shared" si="6"/>
        <v>965620298</v>
      </c>
      <c r="G45" s="44">
        <f t="shared" si="6"/>
        <v>841323786</v>
      </c>
      <c r="H45" s="44">
        <f t="shared" si="6"/>
        <v>262632729</v>
      </c>
      <c r="I45" s="44">
        <f t="shared" si="6"/>
        <v>43333068</v>
      </c>
      <c r="J45" s="44">
        <f t="shared" si="6"/>
        <v>1147289583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1147289583</v>
      </c>
      <c r="X45" s="44">
        <f t="shared" si="6"/>
        <v>241405110</v>
      </c>
      <c r="Y45" s="44">
        <f t="shared" si="6"/>
        <v>905884473</v>
      </c>
      <c r="Z45" s="45">
        <f>+IF(X45&lt;&gt;0,+(Y45/X45)*100,0)</f>
        <v>375.25488710657368</v>
      </c>
      <c r="AA45" s="46">
        <f>+AA26-AA44</f>
        <v>965620298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-1747768920</v>
      </c>
      <c r="D47" s="18"/>
      <c r="E47" s="19"/>
      <c r="F47" s="20"/>
      <c r="G47" s="20">
        <v>-1658735490</v>
      </c>
      <c r="H47" s="20">
        <v>-16408010</v>
      </c>
      <c r="I47" s="20">
        <v>85057520</v>
      </c>
      <c r="J47" s="20">
        <v>-1590085980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-1590085980</v>
      </c>
      <c r="X47" s="20"/>
      <c r="Y47" s="20">
        <v>-1590085980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-1747768920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-1658735490</v>
      </c>
      <c r="H50" s="52">
        <f t="shared" si="7"/>
        <v>-16408010</v>
      </c>
      <c r="I50" s="52">
        <f t="shared" si="7"/>
        <v>85057520</v>
      </c>
      <c r="J50" s="52">
        <f t="shared" si="7"/>
        <v>-1590085980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-1590085980</v>
      </c>
      <c r="X50" s="52">
        <f t="shared" si="7"/>
        <v>0</v>
      </c>
      <c r="Y50" s="52">
        <f t="shared" si="7"/>
        <v>-1590085980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4877166</v>
      </c>
      <c r="D7" s="18"/>
      <c r="E7" s="19"/>
      <c r="F7" s="20"/>
      <c r="G7" s="20">
        <v>28697690</v>
      </c>
      <c r="H7" s="20">
        <v>-21762103</v>
      </c>
      <c r="I7" s="20">
        <v>7705048</v>
      </c>
      <c r="J7" s="20">
        <v>14640635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14640635</v>
      </c>
      <c r="X7" s="20"/>
      <c r="Y7" s="20">
        <v>14640635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4877166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28697690</v>
      </c>
      <c r="H13" s="31">
        <f t="shared" si="0"/>
        <v>-21762103</v>
      </c>
      <c r="I13" s="31">
        <f t="shared" si="0"/>
        <v>7705048</v>
      </c>
      <c r="J13" s="31">
        <f t="shared" si="0"/>
        <v>14640635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14640635</v>
      </c>
      <c r="X13" s="31">
        <f t="shared" si="0"/>
        <v>0</v>
      </c>
      <c r="Y13" s="31">
        <f t="shared" si="0"/>
        <v>14640635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59261633</v>
      </c>
      <c r="D17" s="18"/>
      <c r="E17" s="19">
        <v>2327861</v>
      </c>
      <c r="F17" s="20">
        <v>2327861</v>
      </c>
      <c r="G17" s="24">
        <v>62309544</v>
      </c>
      <c r="H17" s="24">
        <v>-3047911</v>
      </c>
      <c r="I17" s="24"/>
      <c r="J17" s="20">
        <v>59261633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59261633</v>
      </c>
      <c r="X17" s="20">
        <v>581970</v>
      </c>
      <c r="Y17" s="24">
        <v>58679663</v>
      </c>
      <c r="Z17" s="25">
        <v>10082.936061996323</v>
      </c>
      <c r="AA17" s="26">
        <v>2327861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59261633</v>
      </c>
      <c r="D25" s="29">
        <f t="shared" ref="D25:Y25" si="1">SUM(D15:D24)</f>
        <v>0</v>
      </c>
      <c r="E25" s="35">
        <f t="shared" si="1"/>
        <v>2327861</v>
      </c>
      <c r="F25" s="36">
        <f t="shared" si="1"/>
        <v>2327861</v>
      </c>
      <c r="G25" s="36">
        <f t="shared" si="1"/>
        <v>62309544</v>
      </c>
      <c r="H25" s="36">
        <f t="shared" si="1"/>
        <v>-3047911</v>
      </c>
      <c r="I25" s="36">
        <f t="shared" si="1"/>
        <v>0</v>
      </c>
      <c r="J25" s="36">
        <f t="shared" si="1"/>
        <v>59261633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59261633</v>
      </c>
      <c r="X25" s="36">
        <f t="shared" si="1"/>
        <v>581970</v>
      </c>
      <c r="Y25" s="36">
        <f t="shared" si="1"/>
        <v>58679663</v>
      </c>
      <c r="Z25" s="37">
        <f>+IF(X25&lt;&gt;0,+(Y25/X25)*100,0)</f>
        <v>10082.936061996323</v>
      </c>
      <c r="AA25" s="38">
        <f>SUM(AA15:AA24)</f>
        <v>2327861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64138799</v>
      </c>
      <c r="D26" s="29">
        <f>+D13+D25</f>
        <v>0</v>
      </c>
      <c r="E26" s="30">
        <f t="shared" si="2"/>
        <v>2327861</v>
      </c>
      <c r="F26" s="31">
        <f t="shared" si="2"/>
        <v>2327861</v>
      </c>
      <c r="G26" s="31">
        <f t="shared" si="2"/>
        <v>91007234</v>
      </c>
      <c r="H26" s="31">
        <f t="shared" si="2"/>
        <v>-24810014</v>
      </c>
      <c r="I26" s="31">
        <f t="shared" si="2"/>
        <v>7705048</v>
      </c>
      <c r="J26" s="31">
        <f t="shared" si="2"/>
        <v>73902268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73902268</v>
      </c>
      <c r="X26" s="31">
        <f t="shared" si="2"/>
        <v>581970</v>
      </c>
      <c r="Y26" s="31">
        <f t="shared" si="2"/>
        <v>73320298</v>
      </c>
      <c r="Z26" s="32">
        <f>+IF(X26&lt;&gt;0,+(Y26/X26)*100,0)</f>
        <v>12598.638761448185</v>
      </c>
      <c r="AA26" s="33">
        <f>+AA13+AA25</f>
        <v>2327861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2638349</v>
      </c>
      <c r="D31" s="18"/>
      <c r="E31" s="19">
        <v>-36269994</v>
      </c>
      <c r="F31" s="20">
        <v>-36269994</v>
      </c>
      <c r="G31" s="20">
        <v>2669202</v>
      </c>
      <c r="H31" s="20">
        <v>53025</v>
      </c>
      <c r="I31" s="20">
        <v>27436</v>
      </c>
      <c r="J31" s="20">
        <v>2749663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2749663</v>
      </c>
      <c r="X31" s="20">
        <v>-9067500</v>
      </c>
      <c r="Y31" s="20">
        <v>11817163</v>
      </c>
      <c r="Z31" s="21">
        <v>-130.3243782740557</v>
      </c>
      <c r="AA31" s="22">
        <v>-36269994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10605325</v>
      </c>
      <c r="D35" s="18"/>
      <c r="E35" s="19"/>
      <c r="F35" s="20"/>
      <c r="G35" s="20">
        <v>10691411</v>
      </c>
      <c r="H35" s="20">
        <v>-149635</v>
      </c>
      <c r="I35" s="20">
        <v>955829</v>
      </c>
      <c r="J35" s="20">
        <v>11497605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11497605</v>
      </c>
      <c r="X35" s="20"/>
      <c r="Y35" s="20">
        <v>11497605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13243674</v>
      </c>
      <c r="D37" s="29">
        <f t="shared" ref="D37:Y37" si="3">SUM(D29:D36)</f>
        <v>0</v>
      </c>
      <c r="E37" s="30">
        <f t="shared" si="3"/>
        <v>-36269994</v>
      </c>
      <c r="F37" s="31">
        <f t="shared" si="3"/>
        <v>-36269994</v>
      </c>
      <c r="G37" s="31">
        <f t="shared" si="3"/>
        <v>13360613</v>
      </c>
      <c r="H37" s="31">
        <f t="shared" si="3"/>
        <v>-96610</v>
      </c>
      <c r="I37" s="31">
        <f t="shared" si="3"/>
        <v>983265</v>
      </c>
      <c r="J37" s="31">
        <f t="shared" si="3"/>
        <v>14247268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14247268</v>
      </c>
      <c r="X37" s="31">
        <f t="shared" si="3"/>
        <v>-9067500</v>
      </c>
      <c r="Y37" s="31">
        <f t="shared" si="3"/>
        <v>23314768</v>
      </c>
      <c r="Z37" s="32">
        <f>+IF(X37&lt;&gt;0,+(Y37/X37)*100,0)</f>
        <v>-257.12454370002757</v>
      </c>
      <c r="AA37" s="33">
        <f>SUM(AA29:AA36)</f>
        <v>-36269994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13243674</v>
      </c>
      <c r="D44" s="29">
        <f>+D37+D43</f>
        <v>0</v>
      </c>
      <c r="E44" s="30">
        <f t="shared" si="5"/>
        <v>-36269994</v>
      </c>
      <c r="F44" s="31">
        <f t="shared" si="5"/>
        <v>-36269994</v>
      </c>
      <c r="G44" s="31">
        <f t="shared" si="5"/>
        <v>13360613</v>
      </c>
      <c r="H44" s="31">
        <f t="shared" si="5"/>
        <v>-96610</v>
      </c>
      <c r="I44" s="31">
        <f t="shared" si="5"/>
        <v>983265</v>
      </c>
      <c r="J44" s="31">
        <f t="shared" si="5"/>
        <v>14247268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14247268</v>
      </c>
      <c r="X44" s="31">
        <f t="shared" si="5"/>
        <v>-9067500</v>
      </c>
      <c r="Y44" s="31">
        <f t="shared" si="5"/>
        <v>23314768</v>
      </c>
      <c r="Z44" s="32">
        <f>+IF(X44&lt;&gt;0,+(Y44/X44)*100,0)</f>
        <v>-257.12454370002757</v>
      </c>
      <c r="AA44" s="33">
        <f>+AA37+AA43</f>
        <v>-36269994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50895125</v>
      </c>
      <c r="D45" s="42">
        <f t="shared" si="6"/>
        <v>0</v>
      </c>
      <c r="E45" s="43">
        <f t="shared" si="6"/>
        <v>38597855</v>
      </c>
      <c r="F45" s="44">
        <f t="shared" si="6"/>
        <v>38597855</v>
      </c>
      <c r="G45" s="44">
        <f t="shared" si="6"/>
        <v>77646621</v>
      </c>
      <c r="H45" s="44">
        <f t="shared" si="6"/>
        <v>-24713404</v>
      </c>
      <c r="I45" s="44">
        <f t="shared" si="6"/>
        <v>6721783</v>
      </c>
      <c r="J45" s="44">
        <f t="shared" si="6"/>
        <v>59655000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59655000</v>
      </c>
      <c r="X45" s="44">
        <f t="shared" si="6"/>
        <v>9649470</v>
      </c>
      <c r="Y45" s="44">
        <f t="shared" si="6"/>
        <v>50005530</v>
      </c>
      <c r="Z45" s="45">
        <f>+IF(X45&lt;&gt;0,+(Y45/X45)*100,0)</f>
        <v>518.22048257572692</v>
      </c>
      <c r="AA45" s="46">
        <f>+AA26-AA44</f>
        <v>38597855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92418787</v>
      </c>
      <c r="D47" s="18"/>
      <c r="E47" s="19"/>
      <c r="F47" s="20"/>
      <c r="G47" s="20">
        <v>99807348</v>
      </c>
      <c r="H47" s="20">
        <v>-19212098</v>
      </c>
      <c r="I47" s="20">
        <v>-324951</v>
      </c>
      <c r="J47" s="20">
        <v>80270299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80270299</v>
      </c>
      <c r="X47" s="20"/>
      <c r="Y47" s="20">
        <v>80270299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92418787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99807348</v>
      </c>
      <c r="H50" s="52">
        <f t="shared" si="7"/>
        <v>-19212098</v>
      </c>
      <c r="I50" s="52">
        <f t="shared" si="7"/>
        <v>-324951</v>
      </c>
      <c r="J50" s="52">
        <f t="shared" si="7"/>
        <v>80270299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80270299</v>
      </c>
      <c r="X50" s="52">
        <f t="shared" si="7"/>
        <v>0</v>
      </c>
      <c r="Y50" s="52">
        <f t="shared" si="7"/>
        <v>80270299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119292086</v>
      </c>
      <c r="D6" s="18"/>
      <c r="E6" s="19">
        <v>-160632068</v>
      </c>
      <c r="F6" s="20">
        <v>-160632068</v>
      </c>
      <c r="G6" s="20">
        <v>18626816</v>
      </c>
      <c r="H6" s="20">
        <v>64851610</v>
      </c>
      <c r="I6" s="20">
        <v>79224541</v>
      </c>
      <c r="J6" s="20">
        <v>162702967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162702967</v>
      </c>
      <c r="X6" s="20">
        <v>-40157949</v>
      </c>
      <c r="Y6" s="20">
        <v>202860916</v>
      </c>
      <c r="Z6" s="21">
        <v>-505.15756170714798</v>
      </c>
      <c r="AA6" s="22">
        <v>-160632068</v>
      </c>
    </row>
    <row r="7" spans="1:27" ht="13.5" x14ac:dyDescent="0.25">
      <c r="A7" s="23" t="s">
        <v>35</v>
      </c>
      <c r="B7" s="17" t="s">
        <v>32</v>
      </c>
      <c r="C7" s="18">
        <v>-3877170900</v>
      </c>
      <c r="D7" s="18"/>
      <c r="E7" s="19">
        <v>-2771533648</v>
      </c>
      <c r="F7" s="20">
        <v>-2771533648</v>
      </c>
      <c r="G7" s="20">
        <v>-4755488869</v>
      </c>
      <c r="H7" s="20">
        <v>88650021</v>
      </c>
      <c r="I7" s="20">
        <v>10211530</v>
      </c>
      <c r="J7" s="20">
        <v>-4656627318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-4656627318</v>
      </c>
      <c r="X7" s="20">
        <v>-2913272143</v>
      </c>
      <c r="Y7" s="20">
        <v>-1743355175</v>
      </c>
      <c r="Z7" s="21">
        <v>59.841823538145164</v>
      </c>
      <c r="AA7" s="22">
        <v>-2771533648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-3757878814</v>
      </c>
      <c r="D13" s="29">
        <f>SUM(D6:D12)</f>
        <v>0</v>
      </c>
      <c r="E13" s="30">
        <f t="shared" si="0"/>
        <v>-2932165716</v>
      </c>
      <c r="F13" s="31">
        <f t="shared" si="0"/>
        <v>-2932165716</v>
      </c>
      <c r="G13" s="31">
        <f t="shared" si="0"/>
        <v>-4736862053</v>
      </c>
      <c r="H13" s="31">
        <f t="shared" si="0"/>
        <v>153501631</v>
      </c>
      <c r="I13" s="31">
        <f t="shared" si="0"/>
        <v>89436071</v>
      </c>
      <c r="J13" s="31">
        <f t="shared" si="0"/>
        <v>-4493924351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-4493924351</v>
      </c>
      <c r="X13" s="31">
        <f t="shared" si="0"/>
        <v>-2953430092</v>
      </c>
      <c r="Y13" s="31">
        <f t="shared" si="0"/>
        <v>-1540494259</v>
      </c>
      <c r="Z13" s="32">
        <f>+IF(X13&lt;&gt;0,+(Y13/X13)*100,0)</f>
        <v>52.159496281044873</v>
      </c>
      <c r="AA13" s="33">
        <f>SUM(AA6:AA12)</f>
        <v>-2932165716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-569236017</v>
      </c>
      <c r="D17" s="18"/>
      <c r="E17" s="19">
        <v>-547070884</v>
      </c>
      <c r="F17" s="20">
        <v>-547070884</v>
      </c>
      <c r="G17" s="24">
        <v>-550807965</v>
      </c>
      <c r="H17" s="24">
        <v>42048624</v>
      </c>
      <c r="I17" s="24">
        <v>2214323</v>
      </c>
      <c r="J17" s="20">
        <v>-506545018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-506545018</v>
      </c>
      <c r="X17" s="20">
        <v>-569486355</v>
      </c>
      <c r="Y17" s="24">
        <v>62941337</v>
      </c>
      <c r="Z17" s="25">
        <v>-11.052299400571238</v>
      </c>
      <c r="AA17" s="26">
        <v>-547070884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-569236017</v>
      </c>
      <c r="D25" s="29">
        <f t="shared" ref="D25:Y25" si="1">SUM(D15:D24)</f>
        <v>0</v>
      </c>
      <c r="E25" s="35">
        <f t="shared" si="1"/>
        <v>-547070884</v>
      </c>
      <c r="F25" s="36">
        <f t="shared" si="1"/>
        <v>-547070884</v>
      </c>
      <c r="G25" s="36">
        <f t="shared" si="1"/>
        <v>-550807965</v>
      </c>
      <c r="H25" s="36">
        <f t="shared" si="1"/>
        <v>42048624</v>
      </c>
      <c r="I25" s="36">
        <f t="shared" si="1"/>
        <v>2214323</v>
      </c>
      <c r="J25" s="36">
        <f t="shared" si="1"/>
        <v>-506545018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-506545018</v>
      </c>
      <c r="X25" s="36">
        <f t="shared" si="1"/>
        <v>-569486355</v>
      </c>
      <c r="Y25" s="36">
        <f t="shared" si="1"/>
        <v>62941337</v>
      </c>
      <c r="Z25" s="37">
        <f>+IF(X25&lt;&gt;0,+(Y25/X25)*100,0)</f>
        <v>-11.052299400571238</v>
      </c>
      <c r="AA25" s="38">
        <f>SUM(AA15:AA24)</f>
        <v>-547070884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-4327114831</v>
      </c>
      <c r="D26" s="29">
        <f>+D13+D25</f>
        <v>0</v>
      </c>
      <c r="E26" s="30">
        <f t="shared" si="2"/>
        <v>-3479236600</v>
      </c>
      <c r="F26" s="31">
        <f t="shared" si="2"/>
        <v>-3479236600</v>
      </c>
      <c r="G26" s="31">
        <f t="shared" si="2"/>
        <v>-5287670018</v>
      </c>
      <c r="H26" s="31">
        <f t="shared" si="2"/>
        <v>195550255</v>
      </c>
      <c r="I26" s="31">
        <f t="shared" si="2"/>
        <v>91650394</v>
      </c>
      <c r="J26" s="31">
        <f t="shared" si="2"/>
        <v>-5000469369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-5000469369</v>
      </c>
      <c r="X26" s="31">
        <f t="shared" si="2"/>
        <v>-3522916447</v>
      </c>
      <c r="Y26" s="31">
        <f t="shared" si="2"/>
        <v>-1477552922</v>
      </c>
      <c r="Z26" s="32">
        <f>+IF(X26&lt;&gt;0,+(Y26/X26)*100,0)</f>
        <v>41.941185498686337</v>
      </c>
      <c r="AA26" s="33">
        <f>+AA13+AA25</f>
        <v>-3479236600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29668806</v>
      </c>
      <c r="D31" s="18"/>
      <c r="E31" s="19">
        <v>-7099226</v>
      </c>
      <c r="F31" s="20">
        <v>-7099226</v>
      </c>
      <c r="G31" s="20">
        <v>30013736</v>
      </c>
      <c r="H31" s="20">
        <v>104739</v>
      </c>
      <c r="I31" s="20">
        <v>462112</v>
      </c>
      <c r="J31" s="20">
        <v>30580587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30580587</v>
      </c>
      <c r="X31" s="20">
        <v>-7099226</v>
      </c>
      <c r="Y31" s="20">
        <v>37679813</v>
      </c>
      <c r="Z31" s="21">
        <v>-530.75945180502777</v>
      </c>
      <c r="AA31" s="22">
        <v>-7099226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900</v>
      </c>
      <c r="F32" s="20">
        <v>900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</v>
      </c>
      <c r="Y32" s="20">
        <v>-900</v>
      </c>
      <c r="Z32" s="21">
        <v>-100</v>
      </c>
      <c r="AA32" s="22">
        <v>900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29668806</v>
      </c>
      <c r="D37" s="29">
        <f t="shared" ref="D37:Y37" si="3">SUM(D29:D36)</f>
        <v>0</v>
      </c>
      <c r="E37" s="30">
        <f t="shared" si="3"/>
        <v>-7098326</v>
      </c>
      <c r="F37" s="31">
        <f t="shared" si="3"/>
        <v>-7098326</v>
      </c>
      <c r="G37" s="31">
        <f t="shared" si="3"/>
        <v>30013736</v>
      </c>
      <c r="H37" s="31">
        <f t="shared" si="3"/>
        <v>104739</v>
      </c>
      <c r="I37" s="31">
        <f t="shared" si="3"/>
        <v>462112</v>
      </c>
      <c r="J37" s="31">
        <f t="shared" si="3"/>
        <v>30580587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30580587</v>
      </c>
      <c r="X37" s="31">
        <f t="shared" si="3"/>
        <v>-7098326</v>
      </c>
      <c r="Y37" s="31">
        <f t="shared" si="3"/>
        <v>37678913</v>
      </c>
      <c r="Z37" s="32">
        <f>+IF(X37&lt;&gt;0,+(Y37/X37)*100,0)</f>
        <v>-530.81406799293245</v>
      </c>
      <c r="AA37" s="33">
        <f>SUM(AA29:AA36)</f>
        <v>-7098326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29668806</v>
      </c>
      <c r="D44" s="29">
        <f>+D37+D43</f>
        <v>0</v>
      </c>
      <c r="E44" s="30">
        <f t="shared" si="5"/>
        <v>-7098326</v>
      </c>
      <c r="F44" s="31">
        <f t="shared" si="5"/>
        <v>-7098326</v>
      </c>
      <c r="G44" s="31">
        <f t="shared" si="5"/>
        <v>30013736</v>
      </c>
      <c r="H44" s="31">
        <f t="shared" si="5"/>
        <v>104739</v>
      </c>
      <c r="I44" s="31">
        <f t="shared" si="5"/>
        <v>462112</v>
      </c>
      <c r="J44" s="31">
        <f t="shared" si="5"/>
        <v>30580587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30580587</v>
      </c>
      <c r="X44" s="31">
        <f t="shared" si="5"/>
        <v>-7098326</v>
      </c>
      <c r="Y44" s="31">
        <f t="shared" si="5"/>
        <v>37678913</v>
      </c>
      <c r="Z44" s="32">
        <f>+IF(X44&lt;&gt;0,+(Y44/X44)*100,0)</f>
        <v>-530.81406799293245</v>
      </c>
      <c r="AA44" s="33">
        <f>+AA37+AA43</f>
        <v>-7098326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-4356783637</v>
      </c>
      <c r="D45" s="42">
        <f t="shared" si="6"/>
        <v>0</v>
      </c>
      <c r="E45" s="43">
        <f t="shared" si="6"/>
        <v>-3472138274</v>
      </c>
      <c r="F45" s="44">
        <f t="shared" si="6"/>
        <v>-3472138274</v>
      </c>
      <c r="G45" s="44">
        <f t="shared" si="6"/>
        <v>-5317683754</v>
      </c>
      <c r="H45" s="44">
        <f t="shared" si="6"/>
        <v>195445516</v>
      </c>
      <c r="I45" s="44">
        <f t="shared" si="6"/>
        <v>91188282</v>
      </c>
      <c r="J45" s="44">
        <f t="shared" si="6"/>
        <v>-5031049956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-5031049956</v>
      </c>
      <c r="X45" s="44">
        <f t="shared" si="6"/>
        <v>-3515818121</v>
      </c>
      <c r="Y45" s="44">
        <f t="shared" si="6"/>
        <v>-1515231835</v>
      </c>
      <c r="Z45" s="45">
        <f>+IF(X45&lt;&gt;0,+(Y45/X45)*100,0)</f>
        <v>43.097560307500331</v>
      </c>
      <c r="AA45" s="46">
        <f>+AA26-AA44</f>
        <v>-3472138274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58239876</v>
      </c>
      <c r="F47" s="20">
        <v>58239876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14560029</v>
      </c>
      <c r="Y47" s="20">
        <v>-14560029</v>
      </c>
      <c r="Z47" s="47">
        <v>-100</v>
      </c>
      <c r="AA47" s="22">
        <v>58239876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58239876</v>
      </c>
      <c r="F50" s="52">
        <f t="shared" si="7"/>
        <v>58239876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14560029</v>
      </c>
      <c r="Y50" s="52">
        <f t="shared" si="7"/>
        <v>-14560029</v>
      </c>
      <c r="Z50" s="53">
        <f>+IF(X50&lt;&gt;0,+(Y50/X50)*100,0)</f>
        <v>-100</v>
      </c>
      <c r="AA50" s="54">
        <f>SUM(AA47:AA49)</f>
        <v>58239876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1533704764</v>
      </c>
      <c r="D7" s="18"/>
      <c r="E7" s="19">
        <v>1337332668</v>
      </c>
      <c r="F7" s="20">
        <v>1461028938</v>
      </c>
      <c r="G7" s="20">
        <v>44599086</v>
      </c>
      <c r="H7" s="20">
        <v>443634554</v>
      </c>
      <c r="I7" s="20">
        <v>19356773</v>
      </c>
      <c r="J7" s="20">
        <v>507590413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507590413</v>
      </c>
      <c r="X7" s="20">
        <v>1410509217</v>
      </c>
      <c r="Y7" s="20">
        <v>-902918804</v>
      </c>
      <c r="Z7" s="21">
        <v>-64.013676275041306</v>
      </c>
      <c r="AA7" s="22">
        <v>1461028938</v>
      </c>
    </row>
    <row r="8" spans="1:27" ht="13.5" x14ac:dyDescent="0.25">
      <c r="A8" s="23" t="s">
        <v>36</v>
      </c>
      <c r="B8" s="17" t="s">
        <v>32</v>
      </c>
      <c r="C8" s="18">
        <v>445001774</v>
      </c>
      <c r="D8" s="18"/>
      <c r="E8" s="19"/>
      <c r="F8" s="20"/>
      <c r="G8" s="20">
        <v>-592</v>
      </c>
      <c r="H8" s="20">
        <v>5412</v>
      </c>
      <c r="I8" s="20">
        <v>-4918</v>
      </c>
      <c r="J8" s="20">
        <v>-98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-98</v>
      </c>
      <c r="X8" s="20"/>
      <c r="Y8" s="20">
        <v>-98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26855225</v>
      </c>
      <c r="D11" s="18"/>
      <c r="E11" s="19"/>
      <c r="F11" s="20"/>
      <c r="G11" s="24">
        <v>-251482505</v>
      </c>
      <c r="H11" s="24">
        <v>-365767</v>
      </c>
      <c r="I11" s="24">
        <v>138971</v>
      </c>
      <c r="J11" s="20">
        <v>-251709301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-251709301</v>
      </c>
      <c r="X11" s="20"/>
      <c r="Y11" s="24">
        <v>-251709301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30327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2005592090</v>
      </c>
      <c r="D13" s="29">
        <f>SUM(D6:D12)</f>
        <v>0</v>
      </c>
      <c r="E13" s="30">
        <f t="shared" si="0"/>
        <v>1337332668</v>
      </c>
      <c r="F13" s="31">
        <f t="shared" si="0"/>
        <v>1461028938</v>
      </c>
      <c r="G13" s="31">
        <f t="shared" si="0"/>
        <v>-206884011</v>
      </c>
      <c r="H13" s="31">
        <f t="shared" si="0"/>
        <v>443274199</v>
      </c>
      <c r="I13" s="31">
        <f t="shared" si="0"/>
        <v>19490826</v>
      </c>
      <c r="J13" s="31">
        <f t="shared" si="0"/>
        <v>255881014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255881014</v>
      </c>
      <c r="X13" s="31">
        <f t="shared" si="0"/>
        <v>1410509217</v>
      </c>
      <c r="Y13" s="31">
        <f t="shared" si="0"/>
        <v>-1154628203</v>
      </c>
      <c r="Z13" s="32">
        <f>+IF(X13&lt;&gt;0,+(Y13/X13)*100,0)</f>
        <v>-81.858961932611038</v>
      </c>
      <c r="AA13" s="33">
        <f>SUM(AA6:AA12)</f>
        <v>1461028938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11352161233</v>
      </c>
      <c r="D17" s="18"/>
      <c r="E17" s="19">
        <v>713690060</v>
      </c>
      <c r="F17" s="20">
        <v>751372486</v>
      </c>
      <c r="G17" s="24">
        <v>18401598</v>
      </c>
      <c r="H17" s="24">
        <v>36465936</v>
      </c>
      <c r="I17" s="24">
        <v>11379847597</v>
      </c>
      <c r="J17" s="20">
        <v>11434715131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11434715131</v>
      </c>
      <c r="X17" s="20">
        <v>227260686</v>
      </c>
      <c r="Y17" s="24">
        <v>11207454445</v>
      </c>
      <c r="Z17" s="25">
        <v>4931.5412367451881</v>
      </c>
      <c r="AA17" s="26">
        <v>751372486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1534033</v>
      </c>
      <c r="D21" s="18"/>
      <c r="E21" s="19">
        <v>6432664</v>
      </c>
      <c r="F21" s="20">
        <v>6465517</v>
      </c>
      <c r="G21" s="20">
        <v>-36236</v>
      </c>
      <c r="H21" s="20">
        <v>-36236</v>
      </c>
      <c r="I21" s="20">
        <v>1497798</v>
      </c>
      <c r="J21" s="20">
        <v>1425326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1425326</v>
      </c>
      <c r="X21" s="20">
        <v>3802062</v>
      </c>
      <c r="Y21" s="20">
        <v>-2376736</v>
      </c>
      <c r="Z21" s="21">
        <v>-62.51176335367493</v>
      </c>
      <c r="AA21" s="22">
        <v>6465517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11353695266</v>
      </c>
      <c r="D25" s="29">
        <f t="shared" ref="D25:Y25" si="1">SUM(D15:D24)</f>
        <v>0</v>
      </c>
      <c r="E25" s="35">
        <f t="shared" si="1"/>
        <v>720122724</v>
      </c>
      <c r="F25" s="36">
        <f t="shared" si="1"/>
        <v>757838003</v>
      </c>
      <c r="G25" s="36">
        <f t="shared" si="1"/>
        <v>18365362</v>
      </c>
      <c r="H25" s="36">
        <f t="shared" si="1"/>
        <v>36429700</v>
      </c>
      <c r="I25" s="36">
        <f t="shared" si="1"/>
        <v>11381345395</v>
      </c>
      <c r="J25" s="36">
        <f t="shared" si="1"/>
        <v>11436140457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11436140457</v>
      </c>
      <c r="X25" s="36">
        <f t="shared" si="1"/>
        <v>231062748</v>
      </c>
      <c r="Y25" s="36">
        <f t="shared" si="1"/>
        <v>11205077709</v>
      </c>
      <c r="Z25" s="37">
        <f>+IF(X25&lt;&gt;0,+(Y25/X25)*100,0)</f>
        <v>4849.3657268371098</v>
      </c>
      <c r="AA25" s="38">
        <f>SUM(AA15:AA24)</f>
        <v>757838003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13359287356</v>
      </c>
      <c r="D26" s="29">
        <f>+D13+D25</f>
        <v>0</v>
      </c>
      <c r="E26" s="30">
        <f t="shared" si="2"/>
        <v>2057455392</v>
      </c>
      <c r="F26" s="31">
        <f t="shared" si="2"/>
        <v>2218866941</v>
      </c>
      <c r="G26" s="31">
        <f t="shared" si="2"/>
        <v>-188518649</v>
      </c>
      <c r="H26" s="31">
        <f t="shared" si="2"/>
        <v>479703899</v>
      </c>
      <c r="I26" s="31">
        <f t="shared" si="2"/>
        <v>11400836221</v>
      </c>
      <c r="J26" s="31">
        <f t="shared" si="2"/>
        <v>11692021471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11692021471</v>
      </c>
      <c r="X26" s="31">
        <f t="shared" si="2"/>
        <v>1641571965</v>
      </c>
      <c r="Y26" s="31">
        <f t="shared" si="2"/>
        <v>10050449506</v>
      </c>
      <c r="Z26" s="32">
        <f>+IF(X26&lt;&gt;0,+(Y26/X26)*100,0)</f>
        <v>612.24544036362113</v>
      </c>
      <c r="AA26" s="33">
        <f>+AA13+AA25</f>
        <v>2218866941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267652043</v>
      </c>
      <c r="D31" s="18"/>
      <c r="E31" s="19">
        <v>270437088</v>
      </c>
      <c r="F31" s="20">
        <v>270437088</v>
      </c>
      <c r="G31" s="20">
        <v>8269815</v>
      </c>
      <c r="H31" s="20">
        <v>11782467</v>
      </c>
      <c r="I31" s="20">
        <v>238869385</v>
      </c>
      <c r="J31" s="20">
        <v>258921667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258921667</v>
      </c>
      <c r="X31" s="20">
        <v>257012794</v>
      </c>
      <c r="Y31" s="20">
        <v>1908873</v>
      </c>
      <c r="Z31" s="21">
        <v>0.74271516615628097</v>
      </c>
      <c r="AA31" s="22">
        <v>270437088</v>
      </c>
    </row>
    <row r="32" spans="1:27" ht="13.5" x14ac:dyDescent="0.25">
      <c r="A32" s="23" t="s">
        <v>59</v>
      </c>
      <c r="B32" s="17" t="s">
        <v>32</v>
      </c>
      <c r="C32" s="18">
        <v>1357379697</v>
      </c>
      <c r="D32" s="18"/>
      <c r="E32" s="19"/>
      <c r="F32" s="20"/>
      <c r="G32" s="20">
        <v>-1923496104</v>
      </c>
      <c r="H32" s="20">
        <v>521396996</v>
      </c>
      <c r="I32" s="20">
        <v>368701345</v>
      </c>
      <c r="J32" s="20">
        <v>-1033397763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-1033397763</v>
      </c>
      <c r="X32" s="20"/>
      <c r="Y32" s="20">
        <v>-1033397763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35357</v>
      </c>
      <c r="D33" s="18"/>
      <c r="E33" s="19"/>
      <c r="F33" s="20"/>
      <c r="G33" s="20">
        <v>3946635</v>
      </c>
      <c r="H33" s="20">
        <v>198710080</v>
      </c>
      <c r="I33" s="20">
        <v>3029999</v>
      </c>
      <c r="J33" s="20">
        <v>205686714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205686714</v>
      </c>
      <c r="X33" s="20"/>
      <c r="Y33" s="20">
        <v>205686714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136528653</v>
      </c>
      <c r="D34" s="18"/>
      <c r="E34" s="19"/>
      <c r="F34" s="20"/>
      <c r="G34" s="20"/>
      <c r="H34" s="20"/>
      <c r="I34" s="20">
        <v>-276815</v>
      </c>
      <c r="J34" s="20">
        <v>-276815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-276815</v>
      </c>
      <c r="X34" s="20"/>
      <c r="Y34" s="20">
        <v>-276815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-14972315</v>
      </c>
      <c r="D35" s="18"/>
      <c r="E35" s="19"/>
      <c r="F35" s="20"/>
      <c r="G35" s="20">
        <v>-3754346</v>
      </c>
      <c r="H35" s="20">
        <v>48488905</v>
      </c>
      <c r="I35" s="20">
        <v>11457367</v>
      </c>
      <c r="J35" s="20">
        <v>56191926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56191926</v>
      </c>
      <c r="X35" s="20"/>
      <c r="Y35" s="20">
        <v>56191926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1746623435</v>
      </c>
      <c r="D37" s="29">
        <f t="shared" ref="D37:Y37" si="3">SUM(D29:D36)</f>
        <v>0</v>
      </c>
      <c r="E37" s="30">
        <f t="shared" si="3"/>
        <v>270437088</v>
      </c>
      <c r="F37" s="31">
        <f t="shared" si="3"/>
        <v>270437088</v>
      </c>
      <c r="G37" s="31">
        <f t="shared" si="3"/>
        <v>-1915034000</v>
      </c>
      <c r="H37" s="31">
        <f t="shared" si="3"/>
        <v>780378448</v>
      </c>
      <c r="I37" s="31">
        <f t="shared" si="3"/>
        <v>621781281</v>
      </c>
      <c r="J37" s="31">
        <f t="shared" si="3"/>
        <v>-512874271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-512874271</v>
      </c>
      <c r="X37" s="31">
        <f t="shared" si="3"/>
        <v>257012794</v>
      </c>
      <c r="Y37" s="31">
        <f t="shared" si="3"/>
        <v>-769887065</v>
      </c>
      <c r="Z37" s="32">
        <f>+IF(X37&lt;&gt;0,+(Y37/X37)*100,0)</f>
        <v>-299.55203903195576</v>
      </c>
      <c r="AA37" s="33">
        <f>SUM(AA29:AA36)</f>
        <v>270437088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602725117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-21142887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581582230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2328205665</v>
      </c>
      <c r="D44" s="29">
        <f>+D37+D43</f>
        <v>0</v>
      </c>
      <c r="E44" s="30">
        <f t="shared" si="5"/>
        <v>270437088</v>
      </c>
      <c r="F44" s="31">
        <f t="shared" si="5"/>
        <v>270437088</v>
      </c>
      <c r="G44" s="31">
        <f t="shared" si="5"/>
        <v>-1915034000</v>
      </c>
      <c r="H44" s="31">
        <f t="shared" si="5"/>
        <v>780378448</v>
      </c>
      <c r="I44" s="31">
        <f t="shared" si="5"/>
        <v>621781281</v>
      </c>
      <c r="J44" s="31">
        <f t="shared" si="5"/>
        <v>-512874271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-512874271</v>
      </c>
      <c r="X44" s="31">
        <f t="shared" si="5"/>
        <v>257012794</v>
      </c>
      <c r="Y44" s="31">
        <f t="shared" si="5"/>
        <v>-769887065</v>
      </c>
      <c r="Z44" s="32">
        <f>+IF(X44&lt;&gt;0,+(Y44/X44)*100,0)</f>
        <v>-299.55203903195576</v>
      </c>
      <c r="AA44" s="33">
        <f>+AA37+AA43</f>
        <v>270437088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11031081691</v>
      </c>
      <c r="D45" s="42">
        <f t="shared" si="6"/>
        <v>0</v>
      </c>
      <c r="E45" s="43">
        <f t="shared" si="6"/>
        <v>1787018304</v>
      </c>
      <c r="F45" s="44">
        <f t="shared" si="6"/>
        <v>1948429853</v>
      </c>
      <c r="G45" s="44">
        <f t="shared" si="6"/>
        <v>1726515351</v>
      </c>
      <c r="H45" s="44">
        <f t="shared" si="6"/>
        <v>-300674549</v>
      </c>
      <c r="I45" s="44">
        <f t="shared" si="6"/>
        <v>10779054940</v>
      </c>
      <c r="J45" s="44">
        <f t="shared" si="6"/>
        <v>12204895742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12204895742</v>
      </c>
      <c r="X45" s="44">
        <f t="shared" si="6"/>
        <v>1384559171</v>
      </c>
      <c r="Y45" s="44">
        <f t="shared" si="6"/>
        <v>10820336571</v>
      </c>
      <c r="Z45" s="45">
        <f>+IF(X45&lt;&gt;0,+(Y45/X45)*100,0)</f>
        <v>781.50048027091509</v>
      </c>
      <c r="AA45" s="46">
        <f>+AA26-AA44</f>
        <v>1948429853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10359409328</v>
      </c>
      <c r="D47" s="18"/>
      <c r="E47" s="19">
        <v>-502419937</v>
      </c>
      <c r="F47" s="20">
        <v>-502419937</v>
      </c>
      <c r="G47" s="20">
        <v>49166049</v>
      </c>
      <c r="H47" s="20">
        <v>-163845599</v>
      </c>
      <c r="I47" s="20">
        <v>38193172</v>
      </c>
      <c r="J47" s="20">
        <v>-76486378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-76486378</v>
      </c>
      <c r="X47" s="20">
        <v>-16897545</v>
      </c>
      <c r="Y47" s="20">
        <v>-59588833</v>
      </c>
      <c r="Z47" s="47">
        <v>352.64787281229314</v>
      </c>
      <c r="AA47" s="22">
        <v>-502419937</v>
      </c>
    </row>
    <row r="48" spans="1:27" ht="13.5" x14ac:dyDescent="0.25">
      <c r="A48" s="23" t="s">
        <v>73</v>
      </c>
      <c r="B48" s="17" t="s">
        <v>32</v>
      </c>
      <c r="C48" s="18">
        <v>1850238797</v>
      </c>
      <c r="D48" s="18"/>
      <c r="E48" s="19"/>
      <c r="F48" s="20"/>
      <c r="G48" s="20">
        <v>-39677083</v>
      </c>
      <c r="H48" s="20">
        <v>-51293607</v>
      </c>
      <c r="I48" s="20">
        <v>-40709547</v>
      </c>
      <c r="J48" s="20">
        <v>-131680237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-131680237</v>
      </c>
      <c r="X48" s="20"/>
      <c r="Y48" s="20">
        <v>-131680237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12209648125</v>
      </c>
      <c r="D50" s="50">
        <f t="shared" ref="D50:Y50" si="7">SUM(D47:D49)</f>
        <v>0</v>
      </c>
      <c r="E50" s="51">
        <f t="shared" si="7"/>
        <v>-502419937</v>
      </c>
      <c r="F50" s="52">
        <f t="shared" si="7"/>
        <v>-502419937</v>
      </c>
      <c r="G50" s="52">
        <f t="shared" si="7"/>
        <v>9488966</v>
      </c>
      <c r="H50" s="52">
        <f t="shared" si="7"/>
        <v>-215139206</v>
      </c>
      <c r="I50" s="52">
        <f t="shared" si="7"/>
        <v>-2516375</v>
      </c>
      <c r="J50" s="52">
        <f t="shared" si="7"/>
        <v>-208166615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-208166615</v>
      </c>
      <c r="X50" s="52">
        <f t="shared" si="7"/>
        <v>-16897545</v>
      </c>
      <c r="Y50" s="52">
        <f t="shared" si="7"/>
        <v>-191269070</v>
      </c>
      <c r="Z50" s="53">
        <f>+IF(X50&lt;&gt;0,+(Y50/X50)*100,0)</f>
        <v>1131.9340768141171</v>
      </c>
      <c r="AA50" s="54">
        <f>SUM(AA47:AA49)</f>
        <v>-502419937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-11446348</v>
      </c>
      <c r="D6" s="18"/>
      <c r="E6" s="19">
        <v>171215568</v>
      </c>
      <c r="F6" s="20">
        <v>171215568</v>
      </c>
      <c r="G6" s="20">
        <v>-6298972</v>
      </c>
      <c r="H6" s="20">
        <v>-5520138</v>
      </c>
      <c r="I6" s="20">
        <v>-5428628</v>
      </c>
      <c r="J6" s="20">
        <v>-17247738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-17247738</v>
      </c>
      <c r="X6" s="20">
        <v>43421324</v>
      </c>
      <c r="Y6" s="20">
        <v>-60669062</v>
      </c>
      <c r="Z6" s="21">
        <v>-139.72181502342031</v>
      </c>
      <c r="AA6" s="22">
        <v>171215568</v>
      </c>
    </row>
    <row r="7" spans="1:27" ht="13.5" x14ac:dyDescent="0.25">
      <c r="A7" s="23" t="s">
        <v>35</v>
      </c>
      <c r="B7" s="17" t="s">
        <v>32</v>
      </c>
      <c r="C7" s="18">
        <v>249850</v>
      </c>
      <c r="D7" s="18"/>
      <c r="E7" s="19">
        <v>26601577</v>
      </c>
      <c r="F7" s="20">
        <v>26601577</v>
      </c>
      <c r="G7" s="20">
        <v>2261378</v>
      </c>
      <c r="H7" s="20">
        <v>1268289</v>
      </c>
      <c r="I7" s="20">
        <v>2190369</v>
      </c>
      <c r="J7" s="20">
        <v>5720036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5720036</v>
      </c>
      <c r="X7" s="20">
        <v>6646895</v>
      </c>
      <c r="Y7" s="20">
        <v>-926859</v>
      </c>
      <c r="Z7" s="21">
        <v>-13.94424013016604</v>
      </c>
      <c r="AA7" s="22">
        <v>26601577</v>
      </c>
    </row>
    <row r="8" spans="1:27" ht="13.5" x14ac:dyDescent="0.25">
      <c r="A8" s="23" t="s">
        <v>36</v>
      </c>
      <c r="B8" s="17" t="s">
        <v>32</v>
      </c>
      <c r="C8" s="18">
        <v>1748151</v>
      </c>
      <c r="D8" s="18"/>
      <c r="E8" s="19"/>
      <c r="F8" s="20"/>
      <c r="G8" s="20">
        <v>1833232</v>
      </c>
      <c r="H8" s="20">
        <v>97106</v>
      </c>
      <c r="I8" s="20">
        <v>30648</v>
      </c>
      <c r="J8" s="20">
        <v>1960986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1960986</v>
      </c>
      <c r="X8" s="20"/>
      <c r="Y8" s="20">
        <v>1960986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-9448347</v>
      </c>
      <c r="D13" s="29">
        <f>SUM(D6:D12)</f>
        <v>0</v>
      </c>
      <c r="E13" s="30">
        <f t="shared" si="0"/>
        <v>197817145</v>
      </c>
      <c r="F13" s="31">
        <f t="shared" si="0"/>
        <v>197817145</v>
      </c>
      <c r="G13" s="31">
        <f t="shared" si="0"/>
        <v>-2204362</v>
      </c>
      <c r="H13" s="31">
        <f t="shared" si="0"/>
        <v>-4154743</v>
      </c>
      <c r="I13" s="31">
        <f t="shared" si="0"/>
        <v>-3207611</v>
      </c>
      <c r="J13" s="31">
        <f t="shared" si="0"/>
        <v>-9566716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-9566716</v>
      </c>
      <c r="X13" s="31">
        <f t="shared" si="0"/>
        <v>50068219</v>
      </c>
      <c r="Y13" s="31">
        <f t="shared" si="0"/>
        <v>-59634935</v>
      </c>
      <c r="Z13" s="32">
        <f>+IF(X13&lt;&gt;0,+(Y13/X13)*100,0)</f>
        <v>-119.10736229702918</v>
      </c>
      <c r="AA13" s="33">
        <f>SUM(AA6:AA12)</f>
        <v>197817145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-207938</v>
      </c>
      <c r="D17" s="18"/>
      <c r="E17" s="19">
        <v>-355602</v>
      </c>
      <c r="F17" s="20">
        <v>-355602</v>
      </c>
      <c r="G17" s="24">
        <v>-7069158</v>
      </c>
      <c r="H17" s="24">
        <v>-1413576</v>
      </c>
      <c r="I17" s="24"/>
      <c r="J17" s="20">
        <v>-8482734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-8482734</v>
      </c>
      <c r="X17" s="20">
        <v>20348</v>
      </c>
      <c r="Y17" s="24">
        <v>-8503082</v>
      </c>
      <c r="Z17" s="25">
        <v>-41788.293689797523</v>
      </c>
      <c r="AA17" s="26">
        <v>-355602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-207938</v>
      </c>
      <c r="D25" s="29">
        <f t="shared" ref="D25:Y25" si="1">SUM(D15:D24)</f>
        <v>0</v>
      </c>
      <c r="E25" s="35">
        <f t="shared" si="1"/>
        <v>-355602</v>
      </c>
      <c r="F25" s="36">
        <f t="shared" si="1"/>
        <v>-355602</v>
      </c>
      <c r="G25" s="36">
        <f t="shared" si="1"/>
        <v>-7069158</v>
      </c>
      <c r="H25" s="36">
        <f t="shared" si="1"/>
        <v>-1413576</v>
      </c>
      <c r="I25" s="36">
        <f t="shared" si="1"/>
        <v>0</v>
      </c>
      <c r="J25" s="36">
        <f t="shared" si="1"/>
        <v>-8482734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-8482734</v>
      </c>
      <c r="X25" s="36">
        <f t="shared" si="1"/>
        <v>20348</v>
      </c>
      <c r="Y25" s="36">
        <f t="shared" si="1"/>
        <v>-8503082</v>
      </c>
      <c r="Z25" s="37">
        <f>+IF(X25&lt;&gt;0,+(Y25/X25)*100,0)</f>
        <v>-41788.293689797523</v>
      </c>
      <c r="AA25" s="38">
        <f>SUM(AA15:AA24)</f>
        <v>-355602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-9656285</v>
      </c>
      <c r="D26" s="29">
        <f>+D13+D25</f>
        <v>0</v>
      </c>
      <c r="E26" s="30">
        <f t="shared" si="2"/>
        <v>197461543</v>
      </c>
      <c r="F26" s="31">
        <f t="shared" si="2"/>
        <v>197461543</v>
      </c>
      <c r="G26" s="31">
        <f t="shared" si="2"/>
        <v>-9273520</v>
      </c>
      <c r="H26" s="31">
        <f t="shared" si="2"/>
        <v>-5568319</v>
      </c>
      <c r="I26" s="31">
        <f t="shared" si="2"/>
        <v>-3207611</v>
      </c>
      <c r="J26" s="31">
        <f t="shared" si="2"/>
        <v>-18049450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-18049450</v>
      </c>
      <c r="X26" s="31">
        <f t="shared" si="2"/>
        <v>50088567</v>
      </c>
      <c r="Y26" s="31">
        <f t="shared" si="2"/>
        <v>-68138017</v>
      </c>
      <c r="Z26" s="32">
        <f>+IF(X26&lt;&gt;0,+(Y26/X26)*100,0)</f>
        <v>-136.03506963974434</v>
      </c>
      <c r="AA26" s="33">
        <f>+AA13+AA25</f>
        <v>197461543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3897954</v>
      </c>
      <c r="D32" s="18"/>
      <c r="E32" s="19">
        <v>-5290486</v>
      </c>
      <c r="F32" s="20">
        <v>-5290486</v>
      </c>
      <c r="G32" s="20">
        <v>22265311</v>
      </c>
      <c r="H32" s="20">
        <v>49103990</v>
      </c>
      <c r="I32" s="20">
        <v>13214287</v>
      </c>
      <c r="J32" s="20">
        <v>84583588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84583588</v>
      </c>
      <c r="X32" s="20">
        <v>19855815</v>
      </c>
      <c r="Y32" s="20">
        <v>64727773</v>
      </c>
      <c r="Z32" s="21">
        <v>325.98900120695123</v>
      </c>
      <c r="AA32" s="22">
        <v>-5290486</v>
      </c>
    </row>
    <row r="33" spans="1:27" ht="13.5" x14ac:dyDescent="0.25">
      <c r="A33" s="23" t="s">
        <v>60</v>
      </c>
      <c r="B33" s="17" t="s">
        <v>32</v>
      </c>
      <c r="C33" s="18">
        <v>1514352</v>
      </c>
      <c r="D33" s="18"/>
      <c r="E33" s="19">
        <v>2250000</v>
      </c>
      <c r="F33" s="20">
        <v>2250000</v>
      </c>
      <c r="G33" s="20">
        <v>1514352</v>
      </c>
      <c r="H33" s="20">
        <v>-30041</v>
      </c>
      <c r="I33" s="20"/>
      <c r="J33" s="20">
        <v>1484311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1484311</v>
      </c>
      <c r="X33" s="20">
        <v>2250000</v>
      </c>
      <c r="Y33" s="20">
        <v>-765689</v>
      </c>
      <c r="Z33" s="21">
        <v>-34.03062222222222</v>
      </c>
      <c r="AA33" s="22">
        <v>2250000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5412306</v>
      </c>
      <c r="D37" s="29">
        <f t="shared" ref="D37:Y37" si="3">SUM(D29:D36)</f>
        <v>0</v>
      </c>
      <c r="E37" s="30">
        <f t="shared" si="3"/>
        <v>-3040486</v>
      </c>
      <c r="F37" s="31">
        <f t="shared" si="3"/>
        <v>-3040486</v>
      </c>
      <c r="G37" s="31">
        <f t="shared" si="3"/>
        <v>23779663</v>
      </c>
      <c r="H37" s="31">
        <f t="shared" si="3"/>
        <v>49073949</v>
      </c>
      <c r="I37" s="31">
        <f t="shared" si="3"/>
        <v>13214287</v>
      </c>
      <c r="J37" s="31">
        <f t="shared" si="3"/>
        <v>86067899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86067899</v>
      </c>
      <c r="X37" s="31">
        <f t="shared" si="3"/>
        <v>22105815</v>
      </c>
      <c r="Y37" s="31">
        <f t="shared" si="3"/>
        <v>63962084</v>
      </c>
      <c r="Z37" s="32">
        <f>+IF(X37&lt;&gt;0,+(Y37/X37)*100,0)</f>
        <v>289.34506146912025</v>
      </c>
      <c r="AA37" s="33">
        <f>SUM(AA29:AA36)</f>
        <v>-3040486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112992550</v>
      </c>
      <c r="D41" s="18"/>
      <c r="E41" s="19"/>
      <c r="F41" s="20"/>
      <c r="G41" s="20">
        <v>112992550</v>
      </c>
      <c r="H41" s="20"/>
      <c r="I41" s="20"/>
      <c r="J41" s="20">
        <v>112992550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112992550</v>
      </c>
      <c r="X41" s="20"/>
      <c r="Y41" s="20">
        <v>112992550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112992550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112992550</v>
      </c>
      <c r="H43" s="36">
        <f t="shared" si="4"/>
        <v>0</v>
      </c>
      <c r="I43" s="36">
        <f t="shared" si="4"/>
        <v>0</v>
      </c>
      <c r="J43" s="36">
        <f t="shared" si="4"/>
        <v>112992550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112992550</v>
      </c>
      <c r="X43" s="36">
        <f t="shared" si="4"/>
        <v>0</v>
      </c>
      <c r="Y43" s="36">
        <f t="shared" si="4"/>
        <v>112992550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118404856</v>
      </c>
      <c r="D44" s="29">
        <f>+D37+D43</f>
        <v>0</v>
      </c>
      <c r="E44" s="30">
        <f t="shared" si="5"/>
        <v>-3040486</v>
      </c>
      <c r="F44" s="31">
        <f t="shared" si="5"/>
        <v>-3040486</v>
      </c>
      <c r="G44" s="31">
        <f t="shared" si="5"/>
        <v>136772213</v>
      </c>
      <c r="H44" s="31">
        <f t="shared" si="5"/>
        <v>49073949</v>
      </c>
      <c r="I44" s="31">
        <f t="shared" si="5"/>
        <v>13214287</v>
      </c>
      <c r="J44" s="31">
        <f t="shared" si="5"/>
        <v>199060449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199060449</v>
      </c>
      <c r="X44" s="31">
        <f t="shared" si="5"/>
        <v>22105815</v>
      </c>
      <c r="Y44" s="31">
        <f t="shared" si="5"/>
        <v>176954634</v>
      </c>
      <c r="Z44" s="32">
        <f>+IF(X44&lt;&gt;0,+(Y44/X44)*100,0)</f>
        <v>800.48907493345064</v>
      </c>
      <c r="AA44" s="33">
        <f>+AA37+AA43</f>
        <v>-3040486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-128061141</v>
      </c>
      <c r="D45" s="42">
        <f t="shared" si="6"/>
        <v>0</v>
      </c>
      <c r="E45" s="43">
        <f t="shared" si="6"/>
        <v>200502029</v>
      </c>
      <c r="F45" s="44">
        <f t="shared" si="6"/>
        <v>200502029</v>
      </c>
      <c r="G45" s="44">
        <f t="shared" si="6"/>
        <v>-146045733</v>
      </c>
      <c r="H45" s="44">
        <f t="shared" si="6"/>
        <v>-54642268</v>
      </c>
      <c r="I45" s="44">
        <f t="shared" si="6"/>
        <v>-16421898</v>
      </c>
      <c r="J45" s="44">
        <f t="shared" si="6"/>
        <v>-217109899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-217109899</v>
      </c>
      <c r="X45" s="44">
        <f t="shared" si="6"/>
        <v>27982752</v>
      </c>
      <c r="Y45" s="44">
        <f t="shared" si="6"/>
        <v>-245092651</v>
      </c>
      <c r="Z45" s="45">
        <f>+IF(X45&lt;&gt;0,+(Y45/X45)*100,0)</f>
        <v>-875.87043261506233</v>
      </c>
      <c r="AA45" s="46">
        <f>+AA26-AA44</f>
        <v>200502029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233998113</v>
      </c>
      <c r="F47" s="20">
        <v>233998113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59222712</v>
      </c>
      <c r="Y47" s="20">
        <v>-59222712</v>
      </c>
      <c r="Z47" s="47">
        <v>-100</v>
      </c>
      <c r="AA47" s="22">
        <v>233998113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233998113</v>
      </c>
      <c r="F50" s="52">
        <f t="shared" si="7"/>
        <v>233998113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59222712</v>
      </c>
      <c r="Y50" s="52">
        <f t="shared" si="7"/>
        <v>-59222712</v>
      </c>
      <c r="Z50" s="53">
        <f>+IF(X50&lt;&gt;0,+(Y50/X50)*100,0)</f>
        <v>-100</v>
      </c>
      <c r="AA50" s="54">
        <f>SUM(AA47:AA49)</f>
        <v>233998113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-104826193</v>
      </c>
      <c r="D6" s="18"/>
      <c r="E6" s="19">
        <v>7828619</v>
      </c>
      <c r="F6" s="20">
        <v>7828619</v>
      </c>
      <c r="G6" s="20">
        <v>4536643</v>
      </c>
      <c r="H6" s="20">
        <v>7873114</v>
      </c>
      <c r="I6" s="20">
        <v>941778</v>
      </c>
      <c r="J6" s="20">
        <v>13351535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13351535</v>
      </c>
      <c r="X6" s="20">
        <v>912478</v>
      </c>
      <c r="Y6" s="20">
        <v>12439057</v>
      </c>
      <c r="Z6" s="21">
        <v>1363.2171953734774</v>
      </c>
      <c r="AA6" s="22">
        <v>7828619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935085</v>
      </c>
      <c r="F7" s="20">
        <v>935085</v>
      </c>
      <c r="G7" s="20">
        <v>18146316</v>
      </c>
      <c r="H7" s="20">
        <v>1674512</v>
      </c>
      <c r="I7" s="20">
        <v>-1365895</v>
      </c>
      <c r="J7" s="20">
        <v>18454933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18454933</v>
      </c>
      <c r="X7" s="20">
        <v>233835</v>
      </c>
      <c r="Y7" s="20">
        <v>18221098</v>
      </c>
      <c r="Z7" s="21">
        <v>7792.2885795539587</v>
      </c>
      <c r="AA7" s="22">
        <v>935085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59921</v>
      </c>
      <c r="F8" s="20">
        <v>59921</v>
      </c>
      <c r="G8" s="20">
        <v>196602</v>
      </c>
      <c r="H8" s="20">
        <v>-5056527</v>
      </c>
      <c r="I8" s="20">
        <v>-145582</v>
      </c>
      <c r="J8" s="20">
        <v>-5005507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-5005507</v>
      </c>
      <c r="X8" s="20">
        <v>14982</v>
      </c>
      <c r="Y8" s="20">
        <v>-5020489</v>
      </c>
      <c r="Z8" s="21">
        <v>-33510.138833266588</v>
      </c>
      <c r="AA8" s="22">
        <v>59921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-104826193</v>
      </c>
      <c r="D13" s="29">
        <f>SUM(D6:D12)</f>
        <v>0</v>
      </c>
      <c r="E13" s="30">
        <f t="shared" si="0"/>
        <v>8823625</v>
      </c>
      <c r="F13" s="31">
        <f t="shared" si="0"/>
        <v>8823625</v>
      </c>
      <c r="G13" s="31">
        <f t="shared" si="0"/>
        <v>22879561</v>
      </c>
      <c r="H13" s="31">
        <f t="shared" si="0"/>
        <v>4491099</v>
      </c>
      <c r="I13" s="31">
        <f t="shared" si="0"/>
        <v>-569699</v>
      </c>
      <c r="J13" s="31">
        <f t="shared" si="0"/>
        <v>26800961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26800961</v>
      </c>
      <c r="X13" s="31">
        <f t="shared" si="0"/>
        <v>1161295</v>
      </c>
      <c r="Y13" s="31">
        <f t="shared" si="0"/>
        <v>25639666</v>
      </c>
      <c r="Z13" s="32">
        <f>+IF(X13&lt;&gt;0,+(Y13/X13)*100,0)</f>
        <v>2207.8512350436367</v>
      </c>
      <c r="AA13" s="33">
        <f>SUM(AA6:AA12)</f>
        <v>8823625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4362569</v>
      </c>
      <c r="D17" s="18"/>
      <c r="E17" s="19">
        <v>8962174</v>
      </c>
      <c r="F17" s="20">
        <v>8962174</v>
      </c>
      <c r="G17" s="24"/>
      <c r="H17" s="24">
        <v>1171080</v>
      </c>
      <c r="I17" s="24">
        <v>130120</v>
      </c>
      <c r="J17" s="20">
        <v>1301200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1301200</v>
      </c>
      <c r="X17" s="20">
        <v>3594673</v>
      </c>
      <c r="Y17" s="24">
        <v>-2293473</v>
      </c>
      <c r="Z17" s="25">
        <v>-63.801992559545752</v>
      </c>
      <c r="AA17" s="26">
        <v>8962174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4362569</v>
      </c>
      <c r="D25" s="29">
        <f t="shared" ref="D25:Y25" si="1">SUM(D15:D24)</f>
        <v>0</v>
      </c>
      <c r="E25" s="35">
        <f t="shared" si="1"/>
        <v>8962174</v>
      </c>
      <c r="F25" s="36">
        <f t="shared" si="1"/>
        <v>8962174</v>
      </c>
      <c r="G25" s="36">
        <f t="shared" si="1"/>
        <v>0</v>
      </c>
      <c r="H25" s="36">
        <f t="shared" si="1"/>
        <v>1171080</v>
      </c>
      <c r="I25" s="36">
        <f t="shared" si="1"/>
        <v>130120</v>
      </c>
      <c r="J25" s="36">
        <f t="shared" si="1"/>
        <v>1301200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1301200</v>
      </c>
      <c r="X25" s="36">
        <f t="shared" si="1"/>
        <v>3594673</v>
      </c>
      <c r="Y25" s="36">
        <f t="shared" si="1"/>
        <v>-2293473</v>
      </c>
      <c r="Z25" s="37">
        <f>+IF(X25&lt;&gt;0,+(Y25/X25)*100,0)</f>
        <v>-63.801992559545752</v>
      </c>
      <c r="AA25" s="38">
        <f>SUM(AA15:AA24)</f>
        <v>8962174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-100463624</v>
      </c>
      <c r="D26" s="29">
        <f>+D13+D25</f>
        <v>0</v>
      </c>
      <c r="E26" s="30">
        <f t="shared" si="2"/>
        <v>17785799</v>
      </c>
      <c r="F26" s="31">
        <f t="shared" si="2"/>
        <v>17785799</v>
      </c>
      <c r="G26" s="31">
        <f t="shared" si="2"/>
        <v>22879561</v>
      </c>
      <c r="H26" s="31">
        <f t="shared" si="2"/>
        <v>5662179</v>
      </c>
      <c r="I26" s="31">
        <f t="shared" si="2"/>
        <v>-439579</v>
      </c>
      <c r="J26" s="31">
        <f t="shared" si="2"/>
        <v>28102161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28102161</v>
      </c>
      <c r="X26" s="31">
        <f t="shared" si="2"/>
        <v>4755968</v>
      </c>
      <c r="Y26" s="31">
        <f t="shared" si="2"/>
        <v>23346193</v>
      </c>
      <c r="Z26" s="32">
        <f>+IF(X26&lt;&gt;0,+(Y26/X26)*100,0)</f>
        <v>490.88204546372054</v>
      </c>
      <c r="AA26" s="33">
        <f>+AA13+AA25</f>
        <v>17785799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11295976</v>
      </c>
      <c r="D32" s="18"/>
      <c r="E32" s="19">
        <v>13198433</v>
      </c>
      <c r="F32" s="20">
        <v>13198433</v>
      </c>
      <c r="G32" s="20"/>
      <c r="H32" s="20">
        <v>11295976</v>
      </c>
      <c r="I32" s="20"/>
      <c r="J32" s="20">
        <v>11295976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11295976</v>
      </c>
      <c r="X32" s="20">
        <v>22339526</v>
      </c>
      <c r="Y32" s="20">
        <v>-11043550</v>
      </c>
      <c r="Z32" s="21">
        <v>-49.435023822797312</v>
      </c>
      <c r="AA32" s="22">
        <v>13198433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11295976</v>
      </c>
      <c r="D37" s="29">
        <f t="shared" ref="D37:Y37" si="3">SUM(D29:D36)</f>
        <v>0</v>
      </c>
      <c r="E37" s="30">
        <f t="shared" si="3"/>
        <v>13198433</v>
      </c>
      <c r="F37" s="31">
        <f t="shared" si="3"/>
        <v>13198433</v>
      </c>
      <c r="G37" s="31">
        <f t="shared" si="3"/>
        <v>0</v>
      </c>
      <c r="H37" s="31">
        <f t="shared" si="3"/>
        <v>11295976</v>
      </c>
      <c r="I37" s="31">
        <f t="shared" si="3"/>
        <v>0</v>
      </c>
      <c r="J37" s="31">
        <f t="shared" si="3"/>
        <v>11295976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11295976</v>
      </c>
      <c r="X37" s="31">
        <f t="shared" si="3"/>
        <v>22339526</v>
      </c>
      <c r="Y37" s="31">
        <f t="shared" si="3"/>
        <v>-11043550</v>
      </c>
      <c r="Z37" s="32">
        <f>+IF(X37&lt;&gt;0,+(Y37/X37)*100,0)</f>
        <v>-49.435023822797312</v>
      </c>
      <c r="AA37" s="33">
        <f>SUM(AA29:AA36)</f>
        <v>13198433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11295976</v>
      </c>
      <c r="D44" s="29">
        <f>+D37+D43</f>
        <v>0</v>
      </c>
      <c r="E44" s="30">
        <f t="shared" si="5"/>
        <v>13198433</v>
      </c>
      <c r="F44" s="31">
        <f t="shared" si="5"/>
        <v>13198433</v>
      </c>
      <c r="G44" s="31">
        <f t="shared" si="5"/>
        <v>0</v>
      </c>
      <c r="H44" s="31">
        <f t="shared" si="5"/>
        <v>11295976</v>
      </c>
      <c r="I44" s="31">
        <f t="shared" si="5"/>
        <v>0</v>
      </c>
      <c r="J44" s="31">
        <f t="shared" si="5"/>
        <v>11295976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11295976</v>
      </c>
      <c r="X44" s="31">
        <f t="shared" si="5"/>
        <v>22339526</v>
      </c>
      <c r="Y44" s="31">
        <f t="shared" si="5"/>
        <v>-11043550</v>
      </c>
      <c r="Z44" s="32">
        <f>+IF(X44&lt;&gt;0,+(Y44/X44)*100,0)</f>
        <v>-49.435023822797312</v>
      </c>
      <c r="AA44" s="33">
        <f>+AA37+AA43</f>
        <v>13198433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-111759600</v>
      </c>
      <c r="D45" s="42">
        <f t="shared" si="6"/>
        <v>0</v>
      </c>
      <c r="E45" s="43">
        <f t="shared" si="6"/>
        <v>4587366</v>
      </c>
      <c r="F45" s="44">
        <f t="shared" si="6"/>
        <v>4587366</v>
      </c>
      <c r="G45" s="44">
        <f t="shared" si="6"/>
        <v>22879561</v>
      </c>
      <c r="H45" s="44">
        <f t="shared" si="6"/>
        <v>-5633797</v>
      </c>
      <c r="I45" s="44">
        <f t="shared" si="6"/>
        <v>-439579</v>
      </c>
      <c r="J45" s="44">
        <f t="shared" si="6"/>
        <v>16806185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16806185</v>
      </c>
      <c r="X45" s="44">
        <f t="shared" si="6"/>
        <v>-17583558</v>
      </c>
      <c r="Y45" s="44">
        <f t="shared" si="6"/>
        <v>34389743</v>
      </c>
      <c r="Z45" s="45">
        <f>+IF(X45&lt;&gt;0,+(Y45/X45)*100,0)</f>
        <v>-195.57897781552515</v>
      </c>
      <c r="AA45" s="46">
        <f>+AA26-AA44</f>
        <v>4587366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29973920</v>
      </c>
      <c r="F47" s="20">
        <v>29973920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7802996</v>
      </c>
      <c r="Y47" s="20">
        <v>-7802996</v>
      </c>
      <c r="Z47" s="47">
        <v>-100</v>
      </c>
      <c r="AA47" s="22">
        <v>29973920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29973920</v>
      </c>
      <c r="F50" s="52">
        <f t="shared" si="7"/>
        <v>29973920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7802996</v>
      </c>
      <c r="Y50" s="52">
        <f t="shared" si="7"/>
        <v>-7802996</v>
      </c>
      <c r="Z50" s="53">
        <f>+IF(X50&lt;&gt;0,+(Y50/X50)*100,0)</f>
        <v>-100</v>
      </c>
      <c r="AA50" s="54">
        <f>SUM(AA47:AA49)</f>
        <v>29973920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1457702</v>
      </c>
      <c r="D6" s="18"/>
      <c r="E6" s="19">
        <v>-39738320</v>
      </c>
      <c r="F6" s="20">
        <v>-39519965</v>
      </c>
      <c r="G6" s="20">
        <v>8446244</v>
      </c>
      <c r="H6" s="20">
        <v>-5703032</v>
      </c>
      <c r="I6" s="20">
        <v>-8106056</v>
      </c>
      <c r="J6" s="20">
        <v>-5362844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-5362844</v>
      </c>
      <c r="X6" s="20">
        <v>-3456373</v>
      </c>
      <c r="Y6" s="20">
        <v>-1906471</v>
      </c>
      <c r="Z6" s="21">
        <v>55.158138314354389</v>
      </c>
      <c r="AA6" s="22">
        <v>-39519965</v>
      </c>
    </row>
    <row r="7" spans="1:27" ht="13.5" x14ac:dyDescent="0.25">
      <c r="A7" s="23" t="s">
        <v>35</v>
      </c>
      <c r="B7" s="17" t="s">
        <v>32</v>
      </c>
      <c r="C7" s="18">
        <v>9218363</v>
      </c>
      <c r="D7" s="18"/>
      <c r="E7" s="19">
        <v>6031605</v>
      </c>
      <c r="F7" s="20">
        <v>9766063</v>
      </c>
      <c r="G7" s="20">
        <v>13352809</v>
      </c>
      <c r="H7" s="20">
        <v>-2971416</v>
      </c>
      <c r="I7" s="20">
        <v>884605</v>
      </c>
      <c r="J7" s="20">
        <v>11265998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11265998</v>
      </c>
      <c r="X7" s="20">
        <v>9356962</v>
      </c>
      <c r="Y7" s="20">
        <v>1909036</v>
      </c>
      <c r="Z7" s="21">
        <v>20.402305791131781</v>
      </c>
      <c r="AA7" s="22">
        <v>9766063</v>
      </c>
    </row>
    <row r="8" spans="1:27" ht="13.5" x14ac:dyDescent="0.25">
      <c r="A8" s="23" t="s">
        <v>36</v>
      </c>
      <c r="B8" s="17" t="s">
        <v>32</v>
      </c>
      <c r="C8" s="18">
        <v>3308692</v>
      </c>
      <c r="D8" s="18"/>
      <c r="E8" s="19">
        <v>-169605</v>
      </c>
      <c r="F8" s="20">
        <v>3139088</v>
      </c>
      <c r="G8" s="20">
        <v>3301086</v>
      </c>
      <c r="H8" s="20">
        <v>-125478</v>
      </c>
      <c r="I8" s="20">
        <v>-213936</v>
      </c>
      <c r="J8" s="20">
        <v>2961672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2961672</v>
      </c>
      <c r="X8" s="20">
        <v>3266303</v>
      </c>
      <c r="Y8" s="20">
        <v>-304631</v>
      </c>
      <c r="Z8" s="21">
        <v>-9.3264770598441107</v>
      </c>
      <c r="AA8" s="22">
        <v>3139088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622096</v>
      </c>
      <c r="D12" s="18"/>
      <c r="E12" s="19">
        <v>581839</v>
      </c>
      <c r="F12" s="20">
        <v>622095</v>
      </c>
      <c r="G12" s="20">
        <v>622096</v>
      </c>
      <c r="H12" s="20"/>
      <c r="I12" s="20"/>
      <c r="J12" s="20">
        <v>622096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622096</v>
      </c>
      <c r="X12" s="20">
        <v>622095</v>
      </c>
      <c r="Y12" s="20">
        <v>1</v>
      </c>
      <c r="Z12" s="21"/>
      <c r="AA12" s="22">
        <v>622095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14606853</v>
      </c>
      <c r="D13" s="29">
        <f>SUM(D6:D12)</f>
        <v>0</v>
      </c>
      <c r="E13" s="30">
        <f t="shared" si="0"/>
        <v>-33294481</v>
      </c>
      <c r="F13" s="31">
        <f t="shared" si="0"/>
        <v>-25992719</v>
      </c>
      <c r="G13" s="31">
        <f t="shared" si="0"/>
        <v>25722235</v>
      </c>
      <c r="H13" s="31">
        <f t="shared" si="0"/>
        <v>-8799926</v>
      </c>
      <c r="I13" s="31">
        <f t="shared" si="0"/>
        <v>-7435387</v>
      </c>
      <c r="J13" s="31">
        <f t="shared" si="0"/>
        <v>9486922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9486922</v>
      </c>
      <c r="X13" s="31">
        <f t="shared" si="0"/>
        <v>9788987</v>
      </c>
      <c r="Y13" s="31">
        <f t="shared" si="0"/>
        <v>-302065</v>
      </c>
      <c r="Z13" s="32">
        <f>+IF(X13&lt;&gt;0,+(Y13/X13)*100,0)</f>
        <v>-3.08576362395823</v>
      </c>
      <c r="AA13" s="33">
        <f>SUM(AA6:AA12)</f>
        <v>-25992719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9344464</v>
      </c>
      <c r="D17" s="18"/>
      <c r="E17" s="19">
        <v>27889485</v>
      </c>
      <c r="F17" s="20">
        <v>25094676</v>
      </c>
      <c r="G17" s="24">
        <v>4594741</v>
      </c>
      <c r="H17" s="24">
        <v>-2127234</v>
      </c>
      <c r="I17" s="24">
        <v>5797</v>
      </c>
      <c r="J17" s="20">
        <v>2473304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2473304</v>
      </c>
      <c r="X17" s="20">
        <v>4999984</v>
      </c>
      <c r="Y17" s="24">
        <v>-2526680</v>
      </c>
      <c r="Z17" s="25">
        <v>-50.53376170803746</v>
      </c>
      <c r="AA17" s="26">
        <v>25094676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9344464</v>
      </c>
      <c r="D25" s="29">
        <f t="shared" ref="D25:Y25" si="1">SUM(D15:D24)</f>
        <v>0</v>
      </c>
      <c r="E25" s="35">
        <f t="shared" si="1"/>
        <v>27889485</v>
      </c>
      <c r="F25" s="36">
        <f t="shared" si="1"/>
        <v>25094676</v>
      </c>
      <c r="G25" s="36">
        <f t="shared" si="1"/>
        <v>4594741</v>
      </c>
      <c r="H25" s="36">
        <f t="shared" si="1"/>
        <v>-2127234</v>
      </c>
      <c r="I25" s="36">
        <f t="shared" si="1"/>
        <v>5797</v>
      </c>
      <c r="J25" s="36">
        <f t="shared" si="1"/>
        <v>2473304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2473304</v>
      </c>
      <c r="X25" s="36">
        <f t="shared" si="1"/>
        <v>4999984</v>
      </c>
      <c r="Y25" s="36">
        <f t="shared" si="1"/>
        <v>-2526680</v>
      </c>
      <c r="Z25" s="37">
        <f>+IF(X25&lt;&gt;0,+(Y25/X25)*100,0)</f>
        <v>-50.53376170803746</v>
      </c>
      <c r="AA25" s="38">
        <f>SUM(AA15:AA24)</f>
        <v>25094676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23951317</v>
      </c>
      <c r="D26" s="29">
        <f>+D13+D25</f>
        <v>0</v>
      </c>
      <c r="E26" s="30">
        <f t="shared" si="2"/>
        <v>-5404996</v>
      </c>
      <c r="F26" s="31">
        <f t="shared" si="2"/>
        <v>-898043</v>
      </c>
      <c r="G26" s="31">
        <f t="shared" si="2"/>
        <v>30316976</v>
      </c>
      <c r="H26" s="31">
        <f t="shared" si="2"/>
        <v>-10927160</v>
      </c>
      <c r="I26" s="31">
        <f t="shared" si="2"/>
        <v>-7429590</v>
      </c>
      <c r="J26" s="31">
        <f t="shared" si="2"/>
        <v>11960226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11960226</v>
      </c>
      <c r="X26" s="31">
        <f t="shared" si="2"/>
        <v>14788971</v>
      </c>
      <c r="Y26" s="31">
        <f t="shared" si="2"/>
        <v>-2828745</v>
      </c>
      <c r="Z26" s="32">
        <f>+IF(X26&lt;&gt;0,+(Y26/X26)*100,0)</f>
        <v>-19.127395678847435</v>
      </c>
      <c r="AA26" s="33">
        <f>+AA13+AA25</f>
        <v>-898043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6109719</v>
      </c>
      <c r="D32" s="18"/>
      <c r="E32" s="19">
        <v>2529205</v>
      </c>
      <c r="F32" s="20">
        <v>6109718</v>
      </c>
      <c r="G32" s="20">
        <v>6517903</v>
      </c>
      <c r="H32" s="20">
        <v>822940</v>
      </c>
      <c r="I32" s="20">
        <v>-1198991</v>
      </c>
      <c r="J32" s="20">
        <v>6141852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6141852</v>
      </c>
      <c r="X32" s="20">
        <v>6109718</v>
      </c>
      <c r="Y32" s="20">
        <v>32134</v>
      </c>
      <c r="Z32" s="21">
        <v>0.52594898815297209</v>
      </c>
      <c r="AA32" s="22">
        <v>6109718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6109719</v>
      </c>
      <c r="D37" s="29">
        <f t="shared" ref="D37:Y37" si="3">SUM(D29:D36)</f>
        <v>0</v>
      </c>
      <c r="E37" s="30">
        <f t="shared" si="3"/>
        <v>2529205</v>
      </c>
      <c r="F37" s="31">
        <f t="shared" si="3"/>
        <v>6109718</v>
      </c>
      <c r="G37" s="31">
        <f t="shared" si="3"/>
        <v>6517903</v>
      </c>
      <c r="H37" s="31">
        <f t="shared" si="3"/>
        <v>822940</v>
      </c>
      <c r="I37" s="31">
        <f t="shared" si="3"/>
        <v>-1198991</v>
      </c>
      <c r="J37" s="31">
        <f t="shared" si="3"/>
        <v>6141852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6141852</v>
      </c>
      <c r="X37" s="31">
        <f t="shared" si="3"/>
        <v>6109718</v>
      </c>
      <c r="Y37" s="31">
        <f t="shared" si="3"/>
        <v>32134</v>
      </c>
      <c r="Z37" s="32">
        <f>+IF(X37&lt;&gt;0,+(Y37/X37)*100,0)</f>
        <v>0.52594898815297209</v>
      </c>
      <c r="AA37" s="33">
        <f>SUM(AA29:AA36)</f>
        <v>6109718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6109719</v>
      </c>
      <c r="D44" s="29">
        <f>+D37+D43</f>
        <v>0</v>
      </c>
      <c r="E44" s="30">
        <f t="shared" si="5"/>
        <v>2529205</v>
      </c>
      <c r="F44" s="31">
        <f t="shared" si="5"/>
        <v>6109718</v>
      </c>
      <c r="G44" s="31">
        <f t="shared" si="5"/>
        <v>6517903</v>
      </c>
      <c r="H44" s="31">
        <f t="shared" si="5"/>
        <v>822940</v>
      </c>
      <c r="I44" s="31">
        <f t="shared" si="5"/>
        <v>-1198991</v>
      </c>
      <c r="J44" s="31">
        <f t="shared" si="5"/>
        <v>6141852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6141852</v>
      </c>
      <c r="X44" s="31">
        <f t="shared" si="5"/>
        <v>6109718</v>
      </c>
      <c r="Y44" s="31">
        <f t="shared" si="5"/>
        <v>32134</v>
      </c>
      <c r="Z44" s="32">
        <f>+IF(X44&lt;&gt;0,+(Y44/X44)*100,0)</f>
        <v>0.52594898815297209</v>
      </c>
      <c r="AA44" s="33">
        <f>+AA37+AA43</f>
        <v>6109718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17841598</v>
      </c>
      <c r="D45" s="42">
        <f t="shared" si="6"/>
        <v>0</v>
      </c>
      <c r="E45" s="43">
        <f t="shared" si="6"/>
        <v>-7934201</v>
      </c>
      <c r="F45" s="44">
        <f t="shared" si="6"/>
        <v>-7007761</v>
      </c>
      <c r="G45" s="44">
        <f t="shared" si="6"/>
        <v>23799073</v>
      </c>
      <c r="H45" s="44">
        <f t="shared" si="6"/>
        <v>-11750100</v>
      </c>
      <c r="I45" s="44">
        <f t="shared" si="6"/>
        <v>-6230599</v>
      </c>
      <c r="J45" s="44">
        <f t="shared" si="6"/>
        <v>5818374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5818374</v>
      </c>
      <c r="X45" s="44">
        <f t="shared" si="6"/>
        <v>8679253</v>
      </c>
      <c r="Y45" s="44">
        <f t="shared" si="6"/>
        <v>-2860879</v>
      </c>
      <c r="Z45" s="45">
        <f>+IF(X45&lt;&gt;0,+(Y45/X45)*100,0)</f>
        <v>-32.962272213979702</v>
      </c>
      <c r="AA45" s="46">
        <f>+AA26-AA44</f>
        <v>-7007761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-17197267</v>
      </c>
      <c r="F47" s="20">
        <v>-17197267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-1510253</v>
      </c>
      <c r="Y47" s="20">
        <v>1510253</v>
      </c>
      <c r="Z47" s="47">
        <v>-100</v>
      </c>
      <c r="AA47" s="22">
        <v>-17197267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-17197267</v>
      </c>
      <c r="F50" s="52">
        <f t="shared" si="7"/>
        <v>-17197267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-1510253</v>
      </c>
      <c r="Y50" s="52">
        <f t="shared" si="7"/>
        <v>1510253</v>
      </c>
      <c r="Z50" s="53">
        <f>+IF(X50&lt;&gt;0,+(Y50/X50)*100,0)</f>
        <v>-100</v>
      </c>
      <c r="AA50" s="54">
        <f>SUM(AA47:AA49)</f>
        <v>-17197267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728950935</v>
      </c>
      <c r="D6" s="18"/>
      <c r="E6" s="19">
        <v>605088593</v>
      </c>
      <c r="F6" s="20">
        <v>592633236</v>
      </c>
      <c r="G6" s="20">
        <v>793595316</v>
      </c>
      <c r="H6" s="20">
        <v>-16229787</v>
      </c>
      <c r="I6" s="20">
        <v>-15567826</v>
      </c>
      <c r="J6" s="20">
        <v>761797703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761797703</v>
      </c>
      <c r="X6" s="20">
        <v>601398337</v>
      </c>
      <c r="Y6" s="20">
        <v>160399366</v>
      </c>
      <c r="Z6" s="21">
        <v>26.671069095423857</v>
      </c>
      <c r="AA6" s="22">
        <v>592633236</v>
      </c>
    </row>
    <row r="7" spans="1:27" ht="13.5" x14ac:dyDescent="0.25">
      <c r="A7" s="23" t="s">
        <v>35</v>
      </c>
      <c r="B7" s="17" t="s">
        <v>32</v>
      </c>
      <c r="C7" s="18">
        <v>51594037</v>
      </c>
      <c r="D7" s="18"/>
      <c r="E7" s="19">
        <v>44418272</v>
      </c>
      <c r="F7" s="20">
        <v>44418272</v>
      </c>
      <c r="G7" s="20">
        <v>54983654</v>
      </c>
      <c r="H7" s="20">
        <v>233796</v>
      </c>
      <c r="I7" s="20">
        <v>2365833</v>
      </c>
      <c r="J7" s="20">
        <v>57583283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57583283</v>
      </c>
      <c r="X7" s="20">
        <v>40898994</v>
      </c>
      <c r="Y7" s="20">
        <v>16684289</v>
      </c>
      <c r="Z7" s="21">
        <v>40.793886030546375</v>
      </c>
      <c r="AA7" s="22">
        <v>44418272</v>
      </c>
    </row>
    <row r="8" spans="1:27" ht="13.5" x14ac:dyDescent="0.25">
      <c r="A8" s="23" t="s">
        <v>36</v>
      </c>
      <c r="B8" s="17" t="s">
        <v>32</v>
      </c>
      <c r="C8" s="18">
        <v>338324</v>
      </c>
      <c r="D8" s="18"/>
      <c r="E8" s="19">
        <v>275602</v>
      </c>
      <c r="F8" s="20">
        <v>275602</v>
      </c>
      <c r="G8" s="20">
        <v>432682</v>
      </c>
      <c r="H8" s="20">
        <v>-66140</v>
      </c>
      <c r="I8" s="20">
        <v>29624</v>
      </c>
      <c r="J8" s="20">
        <v>396166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396166</v>
      </c>
      <c r="X8" s="20">
        <v>288521</v>
      </c>
      <c r="Y8" s="20">
        <v>107645</v>
      </c>
      <c r="Z8" s="21">
        <v>37.309242654780761</v>
      </c>
      <c r="AA8" s="22">
        <v>275602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-73857267</v>
      </c>
      <c r="D10" s="18"/>
      <c r="E10" s="19">
        <v>-14284672</v>
      </c>
      <c r="F10" s="20">
        <v>-14284672</v>
      </c>
      <c r="G10" s="20">
        <v>-71995780</v>
      </c>
      <c r="H10" s="20">
        <v>-1342004</v>
      </c>
      <c r="I10" s="20">
        <v>-1410258</v>
      </c>
      <c r="J10" s="20">
        <v>-74748042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-74748042</v>
      </c>
      <c r="X10" s="20">
        <v>-14284672</v>
      </c>
      <c r="Y10" s="20">
        <v>-60463370</v>
      </c>
      <c r="Z10" s="21">
        <v>423.27447210548479</v>
      </c>
      <c r="AA10" s="22">
        <v>-14284672</v>
      </c>
    </row>
    <row r="11" spans="1:27" ht="13.5" x14ac:dyDescent="0.25">
      <c r="A11" s="23" t="s">
        <v>39</v>
      </c>
      <c r="B11" s="17" t="s">
        <v>32</v>
      </c>
      <c r="C11" s="18">
        <v>7899770</v>
      </c>
      <c r="D11" s="18"/>
      <c r="E11" s="19"/>
      <c r="F11" s="20"/>
      <c r="G11" s="24">
        <v>430300</v>
      </c>
      <c r="H11" s="24">
        <v>17050208</v>
      </c>
      <c r="I11" s="24">
        <v>-8380401</v>
      </c>
      <c r="J11" s="20">
        <v>9100107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9100107</v>
      </c>
      <c r="X11" s="20"/>
      <c r="Y11" s="24">
        <v>9100107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-429565</v>
      </c>
      <c r="D12" s="18"/>
      <c r="E12" s="19">
        <v>-429564</v>
      </c>
      <c r="F12" s="20">
        <v>-429564</v>
      </c>
      <c r="G12" s="20">
        <v>-429565</v>
      </c>
      <c r="H12" s="20"/>
      <c r="I12" s="20"/>
      <c r="J12" s="20">
        <v>-429565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-429565</v>
      </c>
      <c r="X12" s="20">
        <v>-429564</v>
      </c>
      <c r="Y12" s="20">
        <v>-1</v>
      </c>
      <c r="Z12" s="21"/>
      <c r="AA12" s="22">
        <v>-429564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714496234</v>
      </c>
      <c r="D13" s="29">
        <f>SUM(D6:D12)</f>
        <v>0</v>
      </c>
      <c r="E13" s="30">
        <f t="shared" si="0"/>
        <v>635068231</v>
      </c>
      <c r="F13" s="31">
        <f t="shared" si="0"/>
        <v>622612874</v>
      </c>
      <c r="G13" s="31">
        <f t="shared" si="0"/>
        <v>777016607</v>
      </c>
      <c r="H13" s="31">
        <f t="shared" si="0"/>
        <v>-353927</v>
      </c>
      <c r="I13" s="31">
        <f t="shared" si="0"/>
        <v>-22963028</v>
      </c>
      <c r="J13" s="31">
        <f t="shared" si="0"/>
        <v>753699652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753699652</v>
      </c>
      <c r="X13" s="31">
        <f t="shared" si="0"/>
        <v>627871616</v>
      </c>
      <c r="Y13" s="31">
        <f t="shared" si="0"/>
        <v>125828036</v>
      </c>
      <c r="Z13" s="32">
        <f>+IF(X13&lt;&gt;0,+(Y13/X13)*100,0)</f>
        <v>20.040408388201449</v>
      </c>
      <c r="AA13" s="33">
        <f>SUM(AA6:AA12)</f>
        <v>622612874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369582749</v>
      </c>
      <c r="D17" s="18"/>
      <c r="E17" s="19">
        <v>406851700</v>
      </c>
      <c r="F17" s="20">
        <v>419307057</v>
      </c>
      <c r="G17" s="24">
        <v>366560824</v>
      </c>
      <c r="H17" s="24">
        <v>1861127</v>
      </c>
      <c r="I17" s="24">
        <v>-3009481</v>
      </c>
      <c r="J17" s="20">
        <v>365412470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365412470</v>
      </c>
      <c r="X17" s="20">
        <v>376558475</v>
      </c>
      <c r="Y17" s="24">
        <v>-11146005</v>
      </c>
      <c r="Z17" s="25">
        <v>-2.9599665762402507</v>
      </c>
      <c r="AA17" s="26">
        <v>419307057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369582749</v>
      </c>
      <c r="D25" s="29">
        <f t="shared" ref="D25:Y25" si="1">SUM(D15:D24)</f>
        <v>0</v>
      </c>
      <c r="E25" s="35">
        <f t="shared" si="1"/>
        <v>406851700</v>
      </c>
      <c r="F25" s="36">
        <f t="shared" si="1"/>
        <v>419307057</v>
      </c>
      <c r="G25" s="36">
        <f t="shared" si="1"/>
        <v>366560824</v>
      </c>
      <c r="H25" s="36">
        <f t="shared" si="1"/>
        <v>1861127</v>
      </c>
      <c r="I25" s="36">
        <f t="shared" si="1"/>
        <v>-3009481</v>
      </c>
      <c r="J25" s="36">
        <f t="shared" si="1"/>
        <v>365412470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365412470</v>
      </c>
      <c r="X25" s="36">
        <f t="shared" si="1"/>
        <v>376558475</v>
      </c>
      <c r="Y25" s="36">
        <f t="shared" si="1"/>
        <v>-11146005</v>
      </c>
      <c r="Z25" s="37">
        <f>+IF(X25&lt;&gt;0,+(Y25/X25)*100,0)</f>
        <v>-2.9599665762402507</v>
      </c>
      <c r="AA25" s="38">
        <f>SUM(AA15:AA24)</f>
        <v>419307057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1084078983</v>
      </c>
      <c r="D26" s="29">
        <f>+D13+D25</f>
        <v>0</v>
      </c>
      <c r="E26" s="30">
        <f t="shared" si="2"/>
        <v>1041919931</v>
      </c>
      <c r="F26" s="31">
        <f t="shared" si="2"/>
        <v>1041919931</v>
      </c>
      <c r="G26" s="31">
        <f t="shared" si="2"/>
        <v>1143577431</v>
      </c>
      <c r="H26" s="31">
        <f t="shared" si="2"/>
        <v>1507200</v>
      </c>
      <c r="I26" s="31">
        <f t="shared" si="2"/>
        <v>-25972509</v>
      </c>
      <c r="J26" s="31">
        <f t="shared" si="2"/>
        <v>1119112122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1119112122</v>
      </c>
      <c r="X26" s="31">
        <f t="shared" si="2"/>
        <v>1004430091</v>
      </c>
      <c r="Y26" s="31">
        <f t="shared" si="2"/>
        <v>114682031</v>
      </c>
      <c r="Z26" s="32">
        <f>+IF(X26&lt;&gt;0,+(Y26/X26)*100,0)</f>
        <v>11.417621995556084</v>
      </c>
      <c r="AA26" s="33">
        <f>+AA13+AA25</f>
        <v>1041919931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3133660</v>
      </c>
      <c r="D30" s="18"/>
      <c r="E30" s="19">
        <v>109411</v>
      </c>
      <c r="F30" s="20">
        <v>109411</v>
      </c>
      <c r="G30" s="20">
        <v>3133660</v>
      </c>
      <c r="H30" s="20"/>
      <c r="I30" s="20"/>
      <c r="J30" s="20">
        <v>3133660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3133660</v>
      </c>
      <c r="X30" s="20">
        <v>3133658</v>
      </c>
      <c r="Y30" s="20">
        <v>2</v>
      </c>
      <c r="Z30" s="21"/>
      <c r="AA30" s="22">
        <v>109411</v>
      </c>
    </row>
    <row r="31" spans="1:27" ht="13.5" x14ac:dyDescent="0.25">
      <c r="A31" s="23" t="s">
        <v>58</v>
      </c>
      <c r="B31" s="39" t="s">
        <v>32</v>
      </c>
      <c r="C31" s="18">
        <v>1635481</v>
      </c>
      <c r="D31" s="18"/>
      <c r="E31" s="19">
        <v>26123910</v>
      </c>
      <c r="F31" s="20">
        <v>26123910</v>
      </c>
      <c r="G31" s="20">
        <v>1765890</v>
      </c>
      <c r="H31" s="20">
        <v>101627</v>
      </c>
      <c r="I31" s="20">
        <v>47745</v>
      </c>
      <c r="J31" s="20">
        <v>1915262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1915262</v>
      </c>
      <c r="X31" s="20">
        <v>25298898</v>
      </c>
      <c r="Y31" s="20">
        <v>-23383636</v>
      </c>
      <c r="Z31" s="21">
        <v>-92.429464714233802</v>
      </c>
      <c r="AA31" s="22">
        <v>26123910</v>
      </c>
    </row>
    <row r="32" spans="1:27" ht="13.5" x14ac:dyDescent="0.25">
      <c r="A32" s="23" t="s">
        <v>59</v>
      </c>
      <c r="B32" s="17" t="s">
        <v>32</v>
      </c>
      <c r="C32" s="18">
        <v>824487</v>
      </c>
      <c r="D32" s="18"/>
      <c r="E32" s="19">
        <v>-7253964</v>
      </c>
      <c r="F32" s="20">
        <v>-7253964</v>
      </c>
      <c r="G32" s="20">
        <v>791647</v>
      </c>
      <c r="H32" s="20">
        <v>430883</v>
      </c>
      <c r="I32" s="20">
        <v>127367</v>
      </c>
      <c r="J32" s="20">
        <v>1349897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1349897</v>
      </c>
      <c r="X32" s="20">
        <v>-7426712</v>
      </c>
      <c r="Y32" s="20">
        <v>8776609</v>
      </c>
      <c r="Z32" s="21">
        <v>-118.17624003731395</v>
      </c>
      <c r="AA32" s="22">
        <v>-7253964</v>
      </c>
    </row>
    <row r="33" spans="1:27" ht="13.5" x14ac:dyDescent="0.25">
      <c r="A33" s="23" t="s">
        <v>60</v>
      </c>
      <c r="B33" s="17" t="s">
        <v>32</v>
      </c>
      <c r="C33" s="18">
        <v>1257128</v>
      </c>
      <c r="D33" s="18"/>
      <c r="E33" s="19">
        <v>645186</v>
      </c>
      <c r="F33" s="20">
        <v>1469864</v>
      </c>
      <c r="G33" s="20">
        <v>4618128</v>
      </c>
      <c r="H33" s="20">
        <v>110234</v>
      </c>
      <c r="I33" s="20">
        <v>-1171602</v>
      </c>
      <c r="J33" s="20">
        <v>3556760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3556760</v>
      </c>
      <c r="X33" s="20">
        <v>885251</v>
      </c>
      <c r="Y33" s="20">
        <v>2671509</v>
      </c>
      <c r="Z33" s="21">
        <v>301.77983419391785</v>
      </c>
      <c r="AA33" s="22">
        <v>1469864</v>
      </c>
    </row>
    <row r="34" spans="1:27" ht="13.5" x14ac:dyDescent="0.25">
      <c r="A34" s="23" t="s">
        <v>61</v>
      </c>
      <c r="B34" s="17" t="s">
        <v>32</v>
      </c>
      <c r="C34" s="18">
        <v>4445904</v>
      </c>
      <c r="D34" s="18"/>
      <c r="E34" s="19">
        <v>1502823</v>
      </c>
      <c r="F34" s="20">
        <v>1502823</v>
      </c>
      <c r="G34" s="20">
        <v>2477404</v>
      </c>
      <c r="H34" s="20">
        <v>2067442</v>
      </c>
      <c r="I34" s="20">
        <v>164206</v>
      </c>
      <c r="J34" s="20">
        <v>4709052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4709052</v>
      </c>
      <c r="X34" s="20">
        <v>2021749</v>
      </c>
      <c r="Y34" s="20">
        <v>2687303</v>
      </c>
      <c r="Z34" s="21">
        <v>132.91971456397405</v>
      </c>
      <c r="AA34" s="22">
        <v>1502823</v>
      </c>
    </row>
    <row r="35" spans="1:27" ht="13.5" x14ac:dyDescent="0.25">
      <c r="A35" s="23" t="s">
        <v>39</v>
      </c>
      <c r="B35" s="17" t="s">
        <v>32</v>
      </c>
      <c r="C35" s="18">
        <v>2840643</v>
      </c>
      <c r="D35" s="18"/>
      <c r="E35" s="19">
        <v>-7870411</v>
      </c>
      <c r="F35" s="20">
        <v>-7870411</v>
      </c>
      <c r="G35" s="20">
        <v>10050464</v>
      </c>
      <c r="H35" s="20">
        <v>556642</v>
      </c>
      <c r="I35" s="20">
        <v>20038</v>
      </c>
      <c r="J35" s="20">
        <v>10627144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10627144</v>
      </c>
      <c r="X35" s="20">
        <v>-7870411</v>
      </c>
      <c r="Y35" s="20">
        <v>18497555</v>
      </c>
      <c r="Z35" s="21">
        <v>-235.02654435708629</v>
      </c>
      <c r="AA35" s="22">
        <v>-7870411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14137303</v>
      </c>
      <c r="D37" s="29">
        <f t="shared" ref="D37:Y37" si="3">SUM(D29:D36)</f>
        <v>0</v>
      </c>
      <c r="E37" s="30">
        <f t="shared" si="3"/>
        <v>13256955</v>
      </c>
      <c r="F37" s="31">
        <f t="shared" si="3"/>
        <v>14081633</v>
      </c>
      <c r="G37" s="31">
        <f t="shared" si="3"/>
        <v>22837193</v>
      </c>
      <c r="H37" s="31">
        <f t="shared" si="3"/>
        <v>3266828</v>
      </c>
      <c r="I37" s="31">
        <f t="shared" si="3"/>
        <v>-812246</v>
      </c>
      <c r="J37" s="31">
        <f t="shared" si="3"/>
        <v>25291775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25291775</v>
      </c>
      <c r="X37" s="31">
        <f t="shared" si="3"/>
        <v>16042433</v>
      </c>
      <c r="Y37" s="31">
        <f t="shared" si="3"/>
        <v>9249342</v>
      </c>
      <c r="Z37" s="32">
        <f>+IF(X37&lt;&gt;0,+(Y37/X37)*100,0)</f>
        <v>57.655481559436772</v>
      </c>
      <c r="AA37" s="33">
        <f>SUM(AA29:AA36)</f>
        <v>14081633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21563563</v>
      </c>
      <c r="D39" s="18"/>
      <c r="E39" s="19">
        <v>18079080</v>
      </c>
      <c r="F39" s="20">
        <v>18079080</v>
      </c>
      <c r="G39" s="20">
        <v>21563561</v>
      </c>
      <c r="H39" s="20"/>
      <c r="I39" s="20"/>
      <c r="J39" s="20">
        <v>21563561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21563561</v>
      </c>
      <c r="X39" s="20">
        <v>21563562</v>
      </c>
      <c r="Y39" s="20">
        <v>-1</v>
      </c>
      <c r="Z39" s="21"/>
      <c r="AA39" s="22">
        <v>18079080</v>
      </c>
    </row>
    <row r="40" spans="1:27" ht="13.5" x14ac:dyDescent="0.25">
      <c r="A40" s="23" t="s">
        <v>61</v>
      </c>
      <c r="B40" s="17" t="s">
        <v>32</v>
      </c>
      <c r="C40" s="18">
        <v>1122579</v>
      </c>
      <c r="D40" s="18"/>
      <c r="E40" s="19">
        <v>1031541</v>
      </c>
      <c r="F40" s="20">
        <v>1031541</v>
      </c>
      <c r="G40" s="20">
        <v>1134752</v>
      </c>
      <c r="H40" s="20">
        <v>4396</v>
      </c>
      <c r="I40" s="20">
        <v>8285</v>
      </c>
      <c r="J40" s="20">
        <v>1147433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1147433</v>
      </c>
      <c r="X40" s="20">
        <v>1031541</v>
      </c>
      <c r="Y40" s="20">
        <v>115892</v>
      </c>
      <c r="Z40" s="21">
        <v>11.234841853111027</v>
      </c>
      <c r="AA40" s="22">
        <v>1031541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4767564</v>
      </c>
      <c r="D42" s="18"/>
      <c r="E42" s="19">
        <v>5525200</v>
      </c>
      <c r="F42" s="20">
        <v>5525200</v>
      </c>
      <c r="G42" s="20">
        <v>4029502</v>
      </c>
      <c r="H42" s="20">
        <v>872436</v>
      </c>
      <c r="I42" s="20">
        <v>67187</v>
      </c>
      <c r="J42" s="20">
        <v>4969125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4969125</v>
      </c>
      <c r="X42" s="20">
        <v>4920517</v>
      </c>
      <c r="Y42" s="20">
        <v>48608</v>
      </c>
      <c r="Z42" s="21">
        <v>0.9878636736749411</v>
      </c>
      <c r="AA42" s="22">
        <v>5525200</v>
      </c>
    </row>
    <row r="43" spans="1:27" ht="13.5" x14ac:dyDescent="0.25">
      <c r="A43" s="27" t="s">
        <v>67</v>
      </c>
      <c r="B43" s="34" t="s">
        <v>32</v>
      </c>
      <c r="C43" s="29">
        <f>SUM(C39:C42)</f>
        <v>27453706</v>
      </c>
      <c r="D43" s="29">
        <f t="shared" ref="D43:Y43" si="4">SUM(D39:D42)</f>
        <v>0</v>
      </c>
      <c r="E43" s="35">
        <f t="shared" si="4"/>
        <v>24635821</v>
      </c>
      <c r="F43" s="36">
        <f t="shared" si="4"/>
        <v>24635821</v>
      </c>
      <c r="G43" s="36">
        <f t="shared" si="4"/>
        <v>26727815</v>
      </c>
      <c r="H43" s="36">
        <f t="shared" si="4"/>
        <v>876832</v>
      </c>
      <c r="I43" s="36">
        <f t="shared" si="4"/>
        <v>75472</v>
      </c>
      <c r="J43" s="36">
        <f t="shared" si="4"/>
        <v>27680119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27680119</v>
      </c>
      <c r="X43" s="36">
        <f t="shared" si="4"/>
        <v>27515620</v>
      </c>
      <c r="Y43" s="36">
        <f t="shared" si="4"/>
        <v>164499</v>
      </c>
      <c r="Z43" s="37">
        <f>+IF(X43&lt;&gt;0,+(Y43/X43)*100,0)</f>
        <v>0.59783860948799261</v>
      </c>
      <c r="AA43" s="38">
        <f>SUM(AA39:AA42)</f>
        <v>24635821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41591009</v>
      </c>
      <c r="D44" s="29">
        <f>+D37+D43</f>
        <v>0</v>
      </c>
      <c r="E44" s="30">
        <f t="shared" si="5"/>
        <v>37892776</v>
      </c>
      <c r="F44" s="31">
        <f t="shared" si="5"/>
        <v>38717454</v>
      </c>
      <c r="G44" s="31">
        <f t="shared" si="5"/>
        <v>49565008</v>
      </c>
      <c r="H44" s="31">
        <f t="shared" si="5"/>
        <v>4143660</v>
      </c>
      <c r="I44" s="31">
        <f t="shared" si="5"/>
        <v>-736774</v>
      </c>
      <c r="J44" s="31">
        <f t="shared" si="5"/>
        <v>52971894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52971894</v>
      </c>
      <c r="X44" s="31">
        <f t="shared" si="5"/>
        <v>43558053</v>
      </c>
      <c r="Y44" s="31">
        <f t="shared" si="5"/>
        <v>9413841</v>
      </c>
      <c r="Z44" s="32">
        <f>+IF(X44&lt;&gt;0,+(Y44/X44)*100,0)</f>
        <v>21.612171232722453</v>
      </c>
      <c r="AA44" s="33">
        <f>+AA37+AA43</f>
        <v>38717454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1042487974</v>
      </c>
      <c r="D45" s="42">
        <f t="shared" si="6"/>
        <v>0</v>
      </c>
      <c r="E45" s="43">
        <f t="shared" si="6"/>
        <v>1004027155</v>
      </c>
      <c r="F45" s="44">
        <f t="shared" si="6"/>
        <v>1003202477</v>
      </c>
      <c r="G45" s="44">
        <f t="shared" si="6"/>
        <v>1094012423</v>
      </c>
      <c r="H45" s="44">
        <f t="shared" si="6"/>
        <v>-2636460</v>
      </c>
      <c r="I45" s="44">
        <f t="shared" si="6"/>
        <v>-25235735</v>
      </c>
      <c r="J45" s="44">
        <f t="shared" si="6"/>
        <v>1066140228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1066140228</v>
      </c>
      <c r="X45" s="44">
        <f t="shared" si="6"/>
        <v>960872038</v>
      </c>
      <c r="Y45" s="44">
        <f t="shared" si="6"/>
        <v>105268190</v>
      </c>
      <c r="Z45" s="45">
        <f>+IF(X45&lt;&gt;0,+(Y45/X45)*100,0)</f>
        <v>10.955484792658728</v>
      </c>
      <c r="AA45" s="46">
        <f>+AA26-AA44</f>
        <v>1003202477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34763601</v>
      </c>
      <c r="D47" s="18"/>
      <c r="E47" s="19">
        <v>44169585</v>
      </c>
      <c r="F47" s="20">
        <v>44602035</v>
      </c>
      <c r="G47" s="20">
        <v>67637790</v>
      </c>
      <c r="H47" s="20">
        <v>-17307965</v>
      </c>
      <c r="I47" s="20">
        <v>-53805375</v>
      </c>
      <c r="J47" s="20">
        <v>-3475550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-3475550</v>
      </c>
      <c r="X47" s="20">
        <v>2271599</v>
      </c>
      <c r="Y47" s="20">
        <v>-5747149</v>
      </c>
      <c r="Z47" s="47">
        <v>-253.00015539714536</v>
      </c>
      <c r="AA47" s="22">
        <v>44602035</v>
      </c>
    </row>
    <row r="48" spans="1:27" ht="13.5" x14ac:dyDescent="0.25">
      <c r="A48" s="23" t="s">
        <v>73</v>
      </c>
      <c r="B48" s="17" t="s">
        <v>32</v>
      </c>
      <c r="C48" s="18">
        <v>7767368</v>
      </c>
      <c r="D48" s="18"/>
      <c r="E48" s="19"/>
      <c r="F48" s="20"/>
      <c r="G48" s="20">
        <v>7767368</v>
      </c>
      <c r="H48" s="20"/>
      <c r="I48" s="20"/>
      <c r="J48" s="20">
        <v>7767368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7767368</v>
      </c>
      <c r="X48" s="20"/>
      <c r="Y48" s="20">
        <v>7767368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42530969</v>
      </c>
      <c r="D50" s="50">
        <f t="shared" ref="D50:Y50" si="7">SUM(D47:D49)</f>
        <v>0</v>
      </c>
      <c r="E50" s="51">
        <f t="shared" si="7"/>
        <v>44169585</v>
      </c>
      <c r="F50" s="52">
        <f t="shared" si="7"/>
        <v>44602035</v>
      </c>
      <c r="G50" s="52">
        <f t="shared" si="7"/>
        <v>75405158</v>
      </c>
      <c r="H50" s="52">
        <f t="shared" si="7"/>
        <v>-17307965</v>
      </c>
      <c r="I50" s="52">
        <f t="shared" si="7"/>
        <v>-53805375</v>
      </c>
      <c r="J50" s="52">
        <f t="shared" si="7"/>
        <v>4291818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4291818</v>
      </c>
      <c r="X50" s="52">
        <f t="shared" si="7"/>
        <v>2271599</v>
      </c>
      <c r="Y50" s="52">
        <f t="shared" si="7"/>
        <v>2020219</v>
      </c>
      <c r="Z50" s="53">
        <f>+IF(X50&lt;&gt;0,+(Y50/X50)*100,0)</f>
        <v>88.93378628886525</v>
      </c>
      <c r="AA50" s="54">
        <f>SUM(AA47:AA49)</f>
        <v>44602035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-21967517</v>
      </c>
      <c r="D6" s="18"/>
      <c r="E6" s="19"/>
      <c r="F6" s="20"/>
      <c r="G6" s="20">
        <v>27879174</v>
      </c>
      <c r="H6" s="20">
        <v>-29927523</v>
      </c>
      <c r="I6" s="20">
        <v>-18639298</v>
      </c>
      <c r="J6" s="20">
        <v>-20687647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-20687647</v>
      </c>
      <c r="X6" s="20"/>
      <c r="Y6" s="20">
        <v>-20687647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196352988</v>
      </c>
      <c r="D7" s="18"/>
      <c r="E7" s="19">
        <v>76762815</v>
      </c>
      <c r="F7" s="20">
        <v>76762815</v>
      </c>
      <c r="G7" s="20">
        <v>71777179</v>
      </c>
      <c r="H7" s="20">
        <v>30336028</v>
      </c>
      <c r="I7" s="20">
        <v>15034726</v>
      </c>
      <c r="J7" s="20">
        <v>117147933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117147933</v>
      </c>
      <c r="X7" s="20">
        <v>69399215</v>
      </c>
      <c r="Y7" s="20">
        <v>47748718</v>
      </c>
      <c r="Z7" s="21">
        <v>68.802965566685444</v>
      </c>
      <c r="AA7" s="22">
        <v>76762815</v>
      </c>
    </row>
    <row r="8" spans="1:27" ht="13.5" x14ac:dyDescent="0.25">
      <c r="A8" s="23" t="s">
        <v>36</v>
      </c>
      <c r="B8" s="17" t="s">
        <v>32</v>
      </c>
      <c r="C8" s="18">
        <v>-1411797</v>
      </c>
      <c r="D8" s="18"/>
      <c r="E8" s="19">
        <v>-594721</v>
      </c>
      <c r="F8" s="20">
        <v>-594721</v>
      </c>
      <c r="G8" s="20">
        <v>-649698</v>
      </c>
      <c r="H8" s="20">
        <v>-1119</v>
      </c>
      <c r="I8" s="20">
        <v>-1111</v>
      </c>
      <c r="J8" s="20">
        <v>-651928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-651928</v>
      </c>
      <c r="X8" s="20">
        <v>117374</v>
      </c>
      <c r="Y8" s="20">
        <v>-769302</v>
      </c>
      <c r="Z8" s="21">
        <v>-655.42794826792988</v>
      </c>
      <c r="AA8" s="22">
        <v>-594721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-5767721</v>
      </c>
      <c r="D10" s="18"/>
      <c r="E10" s="19"/>
      <c r="F10" s="20"/>
      <c r="G10" s="20">
        <v>-394468</v>
      </c>
      <c r="H10" s="20">
        <v>-312253</v>
      </c>
      <c r="I10" s="20">
        <v>-1249074</v>
      </c>
      <c r="J10" s="20">
        <v>-1955795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-1955795</v>
      </c>
      <c r="X10" s="20"/>
      <c r="Y10" s="20">
        <v>-1955795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-582265</v>
      </c>
      <c r="D11" s="18"/>
      <c r="E11" s="19"/>
      <c r="F11" s="20"/>
      <c r="G11" s="24">
        <v>-610625</v>
      </c>
      <c r="H11" s="24"/>
      <c r="I11" s="24"/>
      <c r="J11" s="20">
        <v>-610625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-610625</v>
      </c>
      <c r="X11" s="20"/>
      <c r="Y11" s="24">
        <v>-610625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166623688</v>
      </c>
      <c r="D13" s="29">
        <f>SUM(D6:D12)</f>
        <v>0</v>
      </c>
      <c r="E13" s="30">
        <f t="shared" si="0"/>
        <v>76168094</v>
      </c>
      <c r="F13" s="31">
        <f t="shared" si="0"/>
        <v>76168094</v>
      </c>
      <c r="G13" s="31">
        <f t="shared" si="0"/>
        <v>98001562</v>
      </c>
      <c r="H13" s="31">
        <f t="shared" si="0"/>
        <v>95133</v>
      </c>
      <c r="I13" s="31">
        <f t="shared" si="0"/>
        <v>-4854757</v>
      </c>
      <c r="J13" s="31">
        <f t="shared" si="0"/>
        <v>93241938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93241938</v>
      </c>
      <c r="X13" s="31">
        <f t="shared" si="0"/>
        <v>69516589</v>
      </c>
      <c r="Y13" s="31">
        <f t="shared" si="0"/>
        <v>23725349</v>
      </c>
      <c r="Z13" s="32">
        <f>+IF(X13&lt;&gt;0,+(Y13/X13)*100,0)</f>
        <v>34.129046521543231</v>
      </c>
      <c r="AA13" s="33">
        <f>SUM(AA6:AA12)</f>
        <v>76168094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-40874888</v>
      </c>
      <c r="D17" s="18"/>
      <c r="E17" s="19">
        <v>108808226</v>
      </c>
      <c r="F17" s="20">
        <v>108808226</v>
      </c>
      <c r="G17" s="24">
        <v>6953849</v>
      </c>
      <c r="H17" s="24">
        <v>-13048487</v>
      </c>
      <c r="I17" s="24">
        <v>12505</v>
      </c>
      <c r="J17" s="20">
        <v>-6082133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-6082133</v>
      </c>
      <c r="X17" s="20">
        <v>60228775</v>
      </c>
      <c r="Y17" s="24">
        <v>-66310908</v>
      </c>
      <c r="Z17" s="25">
        <v>-110.09838403653403</v>
      </c>
      <c r="AA17" s="26">
        <v>108808226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-40874888</v>
      </c>
      <c r="D25" s="29">
        <f t="shared" ref="D25:Y25" si="1">SUM(D15:D24)</f>
        <v>0</v>
      </c>
      <c r="E25" s="35">
        <f t="shared" si="1"/>
        <v>108808226</v>
      </c>
      <c r="F25" s="36">
        <f t="shared" si="1"/>
        <v>108808226</v>
      </c>
      <c r="G25" s="36">
        <f t="shared" si="1"/>
        <v>6953849</v>
      </c>
      <c r="H25" s="36">
        <f t="shared" si="1"/>
        <v>-13048487</v>
      </c>
      <c r="I25" s="36">
        <f t="shared" si="1"/>
        <v>12505</v>
      </c>
      <c r="J25" s="36">
        <f t="shared" si="1"/>
        <v>-6082133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-6082133</v>
      </c>
      <c r="X25" s="36">
        <f t="shared" si="1"/>
        <v>60228775</v>
      </c>
      <c r="Y25" s="36">
        <f t="shared" si="1"/>
        <v>-66310908</v>
      </c>
      <c r="Z25" s="37">
        <f>+IF(X25&lt;&gt;0,+(Y25/X25)*100,0)</f>
        <v>-110.09838403653403</v>
      </c>
      <c r="AA25" s="38">
        <f>SUM(AA15:AA24)</f>
        <v>108808226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125748800</v>
      </c>
      <c r="D26" s="29">
        <f>+D13+D25</f>
        <v>0</v>
      </c>
      <c r="E26" s="30">
        <f t="shared" si="2"/>
        <v>184976320</v>
      </c>
      <c r="F26" s="31">
        <f t="shared" si="2"/>
        <v>184976320</v>
      </c>
      <c r="G26" s="31">
        <f t="shared" si="2"/>
        <v>104955411</v>
      </c>
      <c r="H26" s="31">
        <f t="shared" si="2"/>
        <v>-12953354</v>
      </c>
      <c r="I26" s="31">
        <f t="shared" si="2"/>
        <v>-4842252</v>
      </c>
      <c r="J26" s="31">
        <f t="shared" si="2"/>
        <v>87159805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87159805</v>
      </c>
      <c r="X26" s="31">
        <f t="shared" si="2"/>
        <v>129745364</v>
      </c>
      <c r="Y26" s="31">
        <f t="shared" si="2"/>
        <v>-42585559</v>
      </c>
      <c r="Z26" s="32">
        <f>+IF(X26&lt;&gt;0,+(Y26/X26)*100,0)</f>
        <v>-32.822412830103126</v>
      </c>
      <c r="AA26" s="33">
        <f>+AA13+AA25</f>
        <v>184976320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-24023171</v>
      </c>
      <c r="D32" s="18"/>
      <c r="E32" s="19">
        <v>-32225427</v>
      </c>
      <c r="F32" s="20">
        <v>-32225427</v>
      </c>
      <c r="G32" s="20">
        <v>-24115320</v>
      </c>
      <c r="H32" s="20">
        <v>-1247328</v>
      </c>
      <c r="I32" s="20">
        <v>-488480</v>
      </c>
      <c r="J32" s="20">
        <v>-25851128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-25851128</v>
      </c>
      <c r="X32" s="20">
        <v>-32225427</v>
      </c>
      <c r="Y32" s="20">
        <v>6374299</v>
      </c>
      <c r="Z32" s="21">
        <v>-19.780339916054487</v>
      </c>
      <c r="AA32" s="22">
        <v>-32225427</v>
      </c>
    </row>
    <row r="33" spans="1:27" ht="13.5" x14ac:dyDescent="0.25">
      <c r="A33" s="23" t="s">
        <v>60</v>
      </c>
      <c r="B33" s="17" t="s">
        <v>32</v>
      </c>
      <c r="C33" s="18">
        <v>-21555820</v>
      </c>
      <c r="D33" s="18"/>
      <c r="E33" s="19"/>
      <c r="F33" s="20"/>
      <c r="G33" s="20">
        <v>-1843541</v>
      </c>
      <c r="H33" s="20">
        <v>-92879</v>
      </c>
      <c r="I33" s="20">
        <v>-1521654</v>
      </c>
      <c r="J33" s="20">
        <v>-3458074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-3458074</v>
      </c>
      <c r="X33" s="20"/>
      <c r="Y33" s="20">
        <v>-3458074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-45578991</v>
      </c>
      <c r="D37" s="29">
        <f t="shared" ref="D37:Y37" si="3">SUM(D29:D36)</f>
        <v>0</v>
      </c>
      <c r="E37" s="30">
        <f t="shared" si="3"/>
        <v>-32225427</v>
      </c>
      <c r="F37" s="31">
        <f t="shared" si="3"/>
        <v>-32225427</v>
      </c>
      <c r="G37" s="31">
        <f t="shared" si="3"/>
        <v>-25958861</v>
      </c>
      <c r="H37" s="31">
        <f t="shared" si="3"/>
        <v>-1340207</v>
      </c>
      <c r="I37" s="31">
        <f t="shared" si="3"/>
        <v>-2010134</v>
      </c>
      <c r="J37" s="31">
        <f t="shared" si="3"/>
        <v>-29309202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-29309202</v>
      </c>
      <c r="X37" s="31">
        <f t="shared" si="3"/>
        <v>-32225427</v>
      </c>
      <c r="Y37" s="31">
        <f t="shared" si="3"/>
        <v>2916225</v>
      </c>
      <c r="Z37" s="32">
        <f>+IF(X37&lt;&gt;0,+(Y37/X37)*100,0)</f>
        <v>-9.0494534021224915</v>
      </c>
      <c r="AA37" s="33">
        <f>SUM(AA29:AA36)</f>
        <v>-32225427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-45578991</v>
      </c>
      <c r="D44" s="29">
        <f>+D37+D43</f>
        <v>0</v>
      </c>
      <c r="E44" s="30">
        <f t="shared" si="5"/>
        <v>-32225427</v>
      </c>
      <c r="F44" s="31">
        <f t="shared" si="5"/>
        <v>-32225427</v>
      </c>
      <c r="G44" s="31">
        <f t="shared" si="5"/>
        <v>-25958861</v>
      </c>
      <c r="H44" s="31">
        <f t="shared" si="5"/>
        <v>-1340207</v>
      </c>
      <c r="I44" s="31">
        <f t="shared" si="5"/>
        <v>-2010134</v>
      </c>
      <c r="J44" s="31">
        <f t="shared" si="5"/>
        <v>-29309202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-29309202</v>
      </c>
      <c r="X44" s="31">
        <f t="shared" si="5"/>
        <v>-32225427</v>
      </c>
      <c r="Y44" s="31">
        <f t="shared" si="5"/>
        <v>2916225</v>
      </c>
      <c r="Z44" s="32">
        <f>+IF(X44&lt;&gt;0,+(Y44/X44)*100,0)</f>
        <v>-9.0494534021224915</v>
      </c>
      <c r="AA44" s="33">
        <f>+AA37+AA43</f>
        <v>-32225427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171327791</v>
      </c>
      <c r="D45" s="42">
        <f t="shared" si="6"/>
        <v>0</v>
      </c>
      <c r="E45" s="43">
        <f t="shared" si="6"/>
        <v>217201747</v>
      </c>
      <c r="F45" s="44">
        <f t="shared" si="6"/>
        <v>217201747</v>
      </c>
      <c r="G45" s="44">
        <f t="shared" si="6"/>
        <v>130914272</v>
      </c>
      <c r="H45" s="44">
        <f t="shared" si="6"/>
        <v>-11613147</v>
      </c>
      <c r="I45" s="44">
        <f t="shared" si="6"/>
        <v>-2832118</v>
      </c>
      <c r="J45" s="44">
        <f t="shared" si="6"/>
        <v>116469007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116469007</v>
      </c>
      <c r="X45" s="44">
        <f t="shared" si="6"/>
        <v>161970791</v>
      </c>
      <c r="Y45" s="44">
        <f t="shared" si="6"/>
        <v>-45501784</v>
      </c>
      <c r="Z45" s="45">
        <f>+IF(X45&lt;&gt;0,+(Y45/X45)*100,0)</f>
        <v>-28.092586150301628</v>
      </c>
      <c r="AA45" s="46">
        <f>+AA26-AA44</f>
        <v>217201747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-516579483</v>
      </c>
      <c r="D6" s="18"/>
      <c r="E6" s="19">
        <v>-31352174</v>
      </c>
      <c r="F6" s="20">
        <v>-31352174</v>
      </c>
      <c r="G6" s="20">
        <v>-512076144</v>
      </c>
      <c r="H6" s="20">
        <v>-47097097</v>
      </c>
      <c r="I6" s="20">
        <v>-42499528</v>
      </c>
      <c r="J6" s="20">
        <v>-601672769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-601672769</v>
      </c>
      <c r="X6" s="20">
        <v>-7838029</v>
      </c>
      <c r="Y6" s="20">
        <v>-593834740</v>
      </c>
      <c r="Z6" s="21">
        <v>7576.3274159868506</v>
      </c>
      <c r="AA6" s="22">
        <v>-31352174</v>
      </c>
    </row>
    <row r="7" spans="1:27" ht="13.5" x14ac:dyDescent="0.25">
      <c r="A7" s="23" t="s">
        <v>35</v>
      </c>
      <c r="B7" s="17" t="s">
        <v>32</v>
      </c>
      <c r="C7" s="18">
        <v>356554632</v>
      </c>
      <c r="D7" s="18"/>
      <c r="E7" s="19">
        <v>421613898</v>
      </c>
      <c r="F7" s="20">
        <v>421613898</v>
      </c>
      <c r="G7" s="20">
        <v>388945347</v>
      </c>
      <c r="H7" s="20">
        <v>33272695</v>
      </c>
      <c r="I7" s="20">
        <v>29047900</v>
      </c>
      <c r="J7" s="20">
        <v>451265942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451265942</v>
      </c>
      <c r="X7" s="20">
        <v>105403443</v>
      </c>
      <c r="Y7" s="20">
        <v>345862499</v>
      </c>
      <c r="Z7" s="21">
        <v>328.13206965165267</v>
      </c>
      <c r="AA7" s="22">
        <v>421613898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99020</v>
      </c>
      <c r="H8" s="20">
        <v>99020</v>
      </c>
      <c r="I8" s="20">
        <v>97713</v>
      </c>
      <c r="J8" s="20">
        <v>295753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295753</v>
      </c>
      <c r="X8" s="20"/>
      <c r="Y8" s="20">
        <v>295753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-16532359</v>
      </c>
      <c r="D10" s="18"/>
      <c r="E10" s="19">
        <v>-6732238</v>
      </c>
      <c r="F10" s="20">
        <v>-6732238</v>
      </c>
      <c r="G10" s="20">
        <v>-16942484</v>
      </c>
      <c r="H10" s="20">
        <v>-406260</v>
      </c>
      <c r="I10" s="20">
        <v>-287634</v>
      </c>
      <c r="J10" s="20">
        <v>-17636378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-17636378</v>
      </c>
      <c r="X10" s="20">
        <v>-1683063</v>
      </c>
      <c r="Y10" s="20">
        <v>-15953315</v>
      </c>
      <c r="Z10" s="21">
        <v>947.87390608670034</v>
      </c>
      <c r="AA10" s="22">
        <v>-6732238</v>
      </c>
    </row>
    <row r="11" spans="1:27" ht="13.5" x14ac:dyDescent="0.25">
      <c r="A11" s="23" t="s">
        <v>39</v>
      </c>
      <c r="B11" s="17" t="s">
        <v>32</v>
      </c>
      <c r="C11" s="18">
        <v>128942738</v>
      </c>
      <c r="D11" s="18"/>
      <c r="E11" s="19"/>
      <c r="F11" s="20"/>
      <c r="G11" s="24">
        <v>128976484</v>
      </c>
      <c r="H11" s="24">
        <v>7211446</v>
      </c>
      <c r="I11" s="24">
        <v>6397741</v>
      </c>
      <c r="J11" s="20">
        <v>142585671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142585671</v>
      </c>
      <c r="X11" s="20"/>
      <c r="Y11" s="24">
        <v>142585671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-47614472</v>
      </c>
      <c r="D13" s="29">
        <f>SUM(D6:D12)</f>
        <v>0</v>
      </c>
      <c r="E13" s="30">
        <f t="shared" si="0"/>
        <v>383529486</v>
      </c>
      <c r="F13" s="31">
        <f t="shared" si="0"/>
        <v>383529486</v>
      </c>
      <c r="G13" s="31">
        <f t="shared" si="0"/>
        <v>-10997777</v>
      </c>
      <c r="H13" s="31">
        <f t="shared" si="0"/>
        <v>-6920196</v>
      </c>
      <c r="I13" s="31">
        <f t="shared" si="0"/>
        <v>-7243808</v>
      </c>
      <c r="J13" s="31">
        <f t="shared" si="0"/>
        <v>-25161781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-25161781</v>
      </c>
      <c r="X13" s="31">
        <f t="shared" si="0"/>
        <v>95882351</v>
      </c>
      <c r="Y13" s="31">
        <f t="shared" si="0"/>
        <v>-121044132</v>
      </c>
      <c r="Z13" s="32">
        <f>+IF(X13&lt;&gt;0,+(Y13/X13)*100,0)</f>
        <v>-126.24234881349541</v>
      </c>
      <c r="AA13" s="33">
        <f>SUM(AA6:AA12)</f>
        <v>383529486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13843755</v>
      </c>
      <c r="D17" s="18"/>
      <c r="E17" s="19">
        <v>26210516</v>
      </c>
      <c r="F17" s="20">
        <v>26210516</v>
      </c>
      <c r="G17" s="24">
        <v>14680118</v>
      </c>
      <c r="H17" s="24">
        <v>4750</v>
      </c>
      <c r="I17" s="24">
        <v>440517</v>
      </c>
      <c r="J17" s="20">
        <v>15125385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15125385</v>
      </c>
      <c r="X17" s="20">
        <v>6552604</v>
      </c>
      <c r="Y17" s="24">
        <v>8572781</v>
      </c>
      <c r="Z17" s="25">
        <v>130.83014020075072</v>
      </c>
      <c r="AA17" s="26">
        <v>26210516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-144</v>
      </c>
      <c r="F21" s="20">
        <v>-144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-36</v>
      </c>
      <c r="Y21" s="20">
        <v>36</v>
      </c>
      <c r="Z21" s="21">
        <v>-100</v>
      </c>
      <c r="AA21" s="22">
        <v>-144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13843755</v>
      </c>
      <c r="D25" s="29">
        <f t="shared" ref="D25:Y25" si="1">SUM(D15:D24)</f>
        <v>0</v>
      </c>
      <c r="E25" s="35">
        <f t="shared" si="1"/>
        <v>26210372</v>
      </c>
      <c r="F25" s="36">
        <f t="shared" si="1"/>
        <v>26210372</v>
      </c>
      <c r="G25" s="36">
        <f t="shared" si="1"/>
        <v>14680118</v>
      </c>
      <c r="H25" s="36">
        <f t="shared" si="1"/>
        <v>4750</v>
      </c>
      <c r="I25" s="36">
        <f t="shared" si="1"/>
        <v>440517</v>
      </c>
      <c r="J25" s="36">
        <f t="shared" si="1"/>
        <v>15125385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15125385</v>
      </c>
      <c r="X25" s="36">
        <f t="shared" si="1"/>
        <v>6552568</v>
      </c>
      <c r="Y25" s="36">
        <f t="shared" si="1"/>
        <v>8572817</v>
      </c>
      <c r="Z25" s="37">
        <f>+IF(X25&lt;&gt;0,+(Y25/X25)*100,0)</f>
        <v>130.83140838828379</v>
      </c>
      <c r="AA25" s="38">
        <f>SUM(AA15:AA24)</f>
        <v>26210372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-33770717</v>
      </c>
      <c r="D26" s="29">
        <f>+D13+D25</f>
        <v>0</v>
      </c>
      <c r="E26" s="30">
        <f t="shared" si="2"/>
        <v>409739858</v>
      </c>
      <c r="F26" s="31">
        <f t="shared" si="2"/>
        <v>409739858</v>
      </c>
      <c r="G26" s="31">
        <f t="shared" si="2"/>
        <v>3682341</v>
      </c>
      <c r="H26" s="31">
        <f t="shared" si="2"/>
        <v>-6915446</v>
      </c>
      <c r="I26" s="31">
        <f t="shared" si="2"/>
        <v>-6803291</v>
      </c>
      <c r="J26" s="31">
        <f t="shared" si="2"/>
        <v>-10036396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-10036396</v>
      </c>
      <c r="X26" s="31">
        <f t="shared" si="2"/>
        <v>102434919</v>
      </c>
      <c r="Y26" s="31">
        <f t="shared" si="2"/>
        <v>-112471315</v>
      </c>
      <c r="Z26" s="32">
        <f>+IF(X26&lt;&gt;0,+(Y26/X26)*100,0)</f>
        <v>-109.79782685238419</v>
      </c>
      <c r="AA26" s="33">
        <f>+AA13+AA25</f>
        <v>409739858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351905126</v>
      </c>
      <c r="D32" s="18"/>
      <c r="E32" s="19">
        <v>406834528</v>
      </c>
      <c r="F32" s="20">
        <v>406834528</v>
      </c>
      <c r="G32" s="20">
        <v>352723792</v>
      </c>
      <c r="H32" s="20">
        <v>1127811</v>
      </c>
      <c r="I32" s="20">
        <v>1241012</v>
      </c>
      <c r="J32" s="20">
        <v>355092615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355092615</v>
      </c>
      <c r="X32" s="20">
        <v>101708619</v>
      </c>
      <c r="Y32" s="20">
        <v>253383996</v>
      </c>
      <c r="Z32" s="21">
        <v>249.12735861648065</v>
      </c>
      <c r="AA32" s="22">
        <v>406834528</v>
      </c>
    </row>
    <row r="33" spans="1:27" ht="13.5" x14ac:dyDescent="0.25">
      <c r="A33" s="23" t="s">
        <v>60</v>
      </c>
      <c r="B33" s="17" t="s">
        <v>32</v>
      </c>
      <c r="C33" s="18">
        <v>-11414739</v>
      </c>
      <c r="D33" s="18"/>
      <c r="E33" s="19">
        <v>-608696</v>
      </c>
      <c r="F33" s="20">
        <v>-608696</v>
      </c>
      <c r="G33" s="20">
        <v>-11414739</v>
      </c>
      <c r="H33" s="20"/>
      <c r="I33" s="20"/>
      <c r="J33" s="20">
        <v>-11414739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-11414739</v>
      </c>
      <c r="X33" s="20">
        <v>-152175</v>
      </c>
      <c r="Y33" s="20">
        <v>-11262564</v>
      </c>
      <c r="Z33" s="21">
        <v>7401.060620995564</v>
      </c>
      <c r="AA33" s="22">
        <v>-608696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786236</v>
      </c>
      <c r="F34" s="20">
        <v>786236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196560</v>
      </c>
      <c r="Y34" s="20">
        <v>-196560</v>
      </c>
      <c r="Z34" s="21">
        <v>-100</v>
      </c>
      <c r="AA34" s="22">
        <v>786236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340490387</v>
      </c>
      <c r="D37" s="29">
        <f t="shared" ref="D37:Y37" si="3">SUM(D29:D36)</f>
        <v>0</v>
      </c>
      <c r="E37" s="30">
        <f t="shared" si="3"/>
        <v>407012068</v>
      </c>
      <c r="F37" s="31">
        <f t="shared" si="3"/>
        <v>407012068</v>
      </c>
      <c r="G37" s="31">
        <f t="shared" si="3"/>
        <v>341309053</v>
      </c>
      <c r="H37" s="31">
        <f t="shared" si="3"/>
        <v>1127811</v>
      </c>
      <c r="I37" s="31">
        <f t="shared" si="3"/>
        <v>1241012</v>
      </c>
      <c r="J37" s="31">
        <f t="shared" si="3"/>
        <v>343677876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343677876</v>
      </c>
      <c r="X37" s="31">
        <f t="shared" si="3"/>
        <v>101753004</v>
      </c>
      <c r="Y37" s="31">
        <f t="shared" si="3"/>
        <v>241924872</v>
      </c>
      <c r="Z37" s="32">
        <f>+IF(X37&lt;&gt;0,+(Y37/X37)*100,0)</f>
        <v>237.75698258500552</v>
      </c>
      <c r="AA37" s="33">
        <f>SUM(AA29:AA36)</f>
        <v>407012068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257309</v>
      </c>
      <c r="F39" s="20">
        <v>257309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64326</v>
      </c>
      <c r="Y39" s="20">
        <v>-64326</v>
      </c>
      <c r="Z39" s="21">
        <v>-100</v>
      </c>
      <c r="AA39" s="22">
        <v>257309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257309</v>
      </c>
      <c r="F43" s="36">
        <f t="shared" si="4"/>
        <v>257309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64326</v>
      </c>
      <c r="Y43" s="36">
        <f t="shared" si="4"/>
        <v>-64326</v>
      </c>
      <c r="Z43" s="37">
        <f>+IF(X43&lt;&gt;0,+(Y43/X43)*100,0)</f>
        <v>-100</v>
      </c>
      <c r="AA43" s="38">
        <f>SUM(AA39:AA42)</f>
        <v>257309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340490387</v>
      </c>
      <c r="D44" s="29">
        <f>+D37+D43</f>
        <v>0</v>
      </c>
      <c r="E44" s="30">
        <f t="shared" si="5"/>
        <v>407269377</v>
      </c>
      <c r="F44" s="31">
        <f t="shared" si="5"/>
        <v>407269377</v>
      </c>
      <c r="G44" s="31">
        <f t="shared" si="5"/>
        <v>341309053</v>
      </c>
      <c r="H44" s="31">
        <f t="shared" si="5"/>
        <v>1127811</v>
      </c>
      <c r="I44" s="31">
        <f t="shared" si="5"/>
        <v>1241012</v>
      </c>
      <c r="J44" s="31">
        <f t="shared" si="5"/>
        <v>343677876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343677876</v>
      </c>
      <c r="X44" s="31">
        <f t="shared" si="5"/>
        <v>101817330</v>
      </c>
      <c r="Y44" s="31">
        <f t="shared" si="5"/>
        <v>241860546</v>
      </c>
      <c r="Z44" s="32">
        <f>+IF(X44&lt;&gt;0,+(Y44/X44)*100,0)</f>
        <v>237.54359498525446</v>
      </c>
      <c r="AA44" s="33">
        <f>+AA37+AA43</f>
        <v>407269377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-374261104</v>
      </c>
      <c r="D45" s="42">
        <f t="shared" si="6"/>
        <v>0</v>
      </c>
      <c r="E45" s="43">
        <f t="shared" si="6"/>
        <v>2470481</v>
      </c>
      <c r="F45" s="44">
        <f t="shared" si="6"/>
        <v>2470481</v>
      </c>
      <c r="G45" s="44">
        <f t="shared" si="6"/>
        <v>-337626712</v>
      </c>
      <c r="H45" s="44">
        <f t="shared" si="6"/>
        <v>-8043257</v>
      </c>
      <c r="I45" s="44">
        <f t="shared" si="6"/>
        <v>-8044303</v>
      </c>
      <c r="J45" s="44">
        <f t="shared" si="6"/>
        <v>-353714272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-353714272</v>
      </c>
      <c r="X45" s="44">
        <f t="shared" si="6"/>
        <v>617589</v>
      </c>
      <c r="Y45" s="44">
        <f t="shared" si="6"/>
        <v>-354331861</v>
      </c>
      <c r="Z45" s="45">
        <f>+IF(X45&lt;&gt;0,+(Y45/X45)*100,0)</f>
        <v>-57373.408690893135</v>
      </c>
      <c r="AA45" s="46">
        <f>+AA26-AA44</f>
        <v>2470481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75727470</v>
      </c>
      <c r="D47" s="18"/>
      <c r="E47" s="19"/>
      <c r="F47" s="20"/>
      <c r="G47" s="20">
        <v>110198378</v>
      </c>
      <c r="H47" s="20">
        <v>26620371</v>
      </c>
      <c r="I47" s="20"/>
      <c r="J47" s="20">
        <v>136818749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136818749</v>
      </c>
      <c r="X47" s="20"/>
      <c r="Y47" s="20">
        <v>136818749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-7730312</v>
      </c>
      <c r="D48" s="18"/>
      <c r="E48" s="19"/>
      <c r="F48" s="20"/>
      <c r="G48" s="20">
        <v>-8370578</v>
      </c>
      <c r="H48" s="20"/>
      <c r="I48" s="20"/>
      <c r="J48" s="20">
        <v>-8370578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-8370578</v>
      </c>
      <c r="X48" s="20"/>
      <c r="Y48" s="20">
        <v>-8370578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67997158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101827800</v>
      </c>
      <c r="H50" s="52">
        <f t="shared" si="7"/>
        <v>26620371</v>
      </c>
      <c r="I50" s="52">
        <f t="shared" si="7"/>
        <v>0</v>
      </c>
      <c r="J50" s="52">
        <f t="shared" si="7"/>
        <v>128448171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128448171</v>
      </c>
      <c r="X50" s="52">
        <f t="shared" si="7"/>
        <v>0</v>
      </c>
      <c r="Y50" s="52">
        <f t="shared" si="7"/>
        <v>128448171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1241447354</v>
      </c>
      <c r="D17" s="18"/>
      <c r="E17" s="19">
        <v>35761884</v>
      </c>
      <c r="F17" s="20">
        <v>43761884</v>
      </c>
      <c r="G17" s="24">
        <v>1249442032</v>
      </c>
      <c r="H17" s="24">
        <v>-14514917</v>
      </c>
      <c r="I17" s="24">
        <v>7411434</v>
      </c>
      <c r="J17" s="20">
        <v>1242338549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1242338549</v>
      </c>
      <c r="X17" s="20">
        <v>6175036</v>
      </c>
      <c r="Y17" s="24">
        <v>1236163513</v>
      </c>
      <c r="Z17" s="25">
        <v>20018.72560742966</v>
      </c>
      <c r="AA17" s="26">
        <v>43761884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1241447354</v>
      </c>
      <c r="D25" s="29">
        <f t="shared" ref="D25:Y25" si="1">SUM(D15:D24)</f>
        <v>0</v>
      </c>
      <c r="E25" s="35">
        <f t="shared" si="1"/>
        <v>35761884</v>
      </c>
      <c r="F25" s="36">
        <f t="shared" si="1"/>
        <v>43761884</v>
      </c>
      <c r="G25" s="36">
        <f t="shared" si="1"/>
        <v>1249442032</v>
      </c>
      <c r="H25" s="36">
        <f t="shared" si="1"/>
        <v>-14514917</v>
      </c>
      <c r="I25" s="36">
        <f t="shared" si="1"/>
        <v>7411434</v>
      </c>
      <c r="J25" s="36">
        <f t="shared" si="1"/>
        <v>1242338549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1242338549</v>
      </c>
      <c r="X25" s="36">
        <f t="shared" si="1"/>
        <v>6175036</v>
      </c>
      <c r="Y25" s="36">
        <f t="shared" si="1"/>
        <v>1236163513</v>
      </c>
      <c r="Z25" s="37">
        <f>+IF(X25&lt;&gt;0,+(Y25/X25)*100,0)</f>
        <v>20018.72560742966</v>
      </c>
      <c r="AA25" s="38">
        <f>SUM(AA15:AA24)</f>
        <v>43761884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1241447354</v>
      </c>
      <c r="D26" s="29">
        <f>+D13+D25</f>
        <v>0</v>
      </c>
      <c r="E26" s="30">
        <f t="shared" si="2"/>
        <v>35761884</v>
      </c>
      <c r="F26" s="31">
        <f t="shared" si="2"/>
        <v>43761884</v>
      </c>
      <c r="G26" s="31">
        <f t="shared" si="2"/>
        <v>1249442032</v>
      </c>
      <c r="H26" s="31">
        <f t="shared" si="2"/>
        <v>-14514917</v>
      </c>
      <c r="I26" s="31">
        <f t="shared" si="2"/>
        <v>7411434</v>
      </c>
      <c r="J26" s="31">
        <f t="shared" si="2"/>
        <v>1242338549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1242338549</v>
      </c>
      <c r="X26" s="31">
        <f t="shared" si="2"/>
        <v>6175036</v>
      </c>
      <c r="Y26" s="31">
        <f t="shared" si="2"/>
        <v>1236163513</v>
      </c>
      <c r="Z26" s="32">
        <f>+IF(X26&lt;&gt;0,+(Y26/X26)*100,0)</f>
        <v>20018.72560742966</v>
      </c>
      <c r="AA26" s="33">
        <f>+AA13+AA25</f>
        <v>43761884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66434392</v>
      </c>
      <c r="D31" s="18"/>
      <c r="E31" s="19">
        <v>80711814</v>
      </c>
      <c r="F31" s="20">
        <v>80711814</v>
      </c>
      <c r="G31" s="20">
        <v>66931269</v>
      </c>
      <c r="H31" s="20">
        <v>-44352</v>
      </c>
      <c r="I31" s="20">
        <v>345540</v>
      </c>
      <c r="J31" s="20">
        <v>67232457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67232457</v>
      </c>
      <c r="X31" s="20">
        <v>20177952</v>
      </c>
      <c r="Y31" s="20">
        <v>47054505</v>
      </c>
      <c r="Z31" s="21">
        <v>233.19762580464067</v>
      </c>
      <c r="AA31" s="22">
        <v>80711814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7619920</v>
      </c>
      <c r="D33" s="18"/>
      <c r="E33" s="19"/>
      <c r="F33" s="20"/>
      <c r="G33" s="20">
        <v>51712981</v>
      </c>
      <c r="H33" s="20">
        <v>-42991999</v>
      </c>
      <c r="I33" s="20">
        <v>-555188</v>
      </c>
      <c r="J33" s="20">
        <v>8165794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8165794</v>
      </c>
      <c r="X33" s="20"/>
      <c r="Y33" s="20">
        <v>8165794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74054312</v>
      </c>
      <c r="D37" s="29">
        <f t="shared" ref="D37:Y37" si="3">SUM(D29:D36)</f>
        <v>0</v>
      </c>
      <c r="E37" s="30">
        <f t="shared" si="3"/>
        <v>80711814</v>
      </c>
      <c r="F37" s="31">
        <f t="shared" si="3"/>
        <v>80711814</v>
      </c>
      <c r="G37" s="31">
        <f t="shared" si="3"/>
        <v>118644250</v>
      </c>
      <c r="H37" s="31">
        <f t="shared" si="3"/>
        <v>-43036351</v>
      </c>
      <c r="I37" s="31">
        <f t="shared" si="3"/>
        <v>-209648</v>
      </c>
      <c r="J37" s="31">
        <f t="shared" si="3"/>
        <v>75398251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75398251</v>
      </c>
      <c r="X37" s="31">
        <f t="shared" si="3"/>
        <v>20177952</v>
      </c>
      <c r="Y37" s="31">
        <f t="shared" si="3"/>
        <v>55220299</v>
      </c>
      <c r="Z37" s="32">
        <f>+IF(X37&lt;&gt;0,+(Y37/X37)*100,0)</f>
        <v>273.66651977366183</v>
      </c>
      <c r="AA37" s="33">
        <f>SUM(AA29:AA36)</f>
        <v>80711814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74054312</v>
      </c>
      <c r="D44" s="29">
        <f>+D37+D43</f>
        <v>0</v>
      </c>
      <c r="E44" s="30">
        <f t="shared" si="5"/>
        <v>80711814</v>
      </c>
      <c r="F44" s="31">
        <f t="shared" si="5"/>
        <v>80711814</v>
      </c>
      <c r="G44" s="31">
        <f t="shared" si="5"/>
        <v>118644250</v>
      </c>
      <c r="H44" s="31">
        <f t="shared" si="5"/>
        <v>-43036351</v>
      </c>
      <c r="I44" s="31">
        <f t="shared" si="5"/>
        <v>-209648</v>
      </c>
      <c r="J44" s="31">
        <f t="shared" si="5"/>
        <v>75398251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75398251</v>
      </c>
      <c r="X44" s="31">
        <f t="shared" si="5"/>
        <v>20177952</v>
      </c>
      <c r="Y44" s="31">
        <f t="shared" si="5"/>
        <v>55220299</v>
      </c>
      <c r="Z44" s="32">
        <f>+IF(X44&lt;&gt;0,+(Y44/X44)*100,0)</f>
        <v>273.66651977366183</v>
      </c>
      <c r="AA44" s="33">
        <f>+AA37+AA43</f>
        <v>80711814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1167393042</v>
      </c>
      <c r="D45" s="42">
        <f t="shared" si="6"/>
        <v>0</v>
      </c>
      <c r="E45" s="43">
        <f t="shared" si="6"/>
        <v>-44949930</v>
      </c>
      <c r="F45" s="44">
        <f t="shared" si="6"/>
        <v>-36949930</v>
      </c>
      <c r="G45" s="44">
        <f t="shared" si="6"/>
        <v>1130797782</v>
      </c>
      <c r="H45" s="44">
        <f t="shared" si="6"/>
        <v>28521434</v>
      </c>
      <c r="I45" s="44">
        <f t="shared" si="6"/>
        <v>7621082</v>
      </c>
      <c r="J45" s="44">
        <f t="shared" si="6"/>
        <v>1166940298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1166940298</v>
      </c>
      <c r="X45" s="44">
        <f t="shared" si="6"/>
        <v>-14002916</v>
      </c>
      <c r="Y45" s="44">
        <f t="shared" si="6"/>
        <v>1180943214</v>
      </c>
      <c r="Z45" s="45">
        <f>+IF(X45&lt;&gt;0,+(Y45/X45)*100,0)</f>
        <v>-8433.5520830089954</v>
      </c>
      <c r="AA45" s="46">
        <f>+AA26-AA44</f>
        <v>-36949930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1756367040</v>
      </c>
      <c r="D47" s="18"/>
      <c r="E47" s="19">
        <v>221913116</v>
      </c>
      <c r="F47" s="20">
        <v>229913116</v>
      </c>
      <c r="G47" s="20">
        <v>1800003164</v>
      </c>
      <c r="H47" s="20">
        <v>-8479931</v>
      </c>
      <c r="I47" s="20">
        <v>27876622</v>
      </c>
      <c r="J47" s="20">
        <v>1819399855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1819399855</v>
      </c>
      <c r="X47" s="20">
        <v>57478278</v>
      </c>
      <c r="Y47" s="20">
        <v>1761921577</v>
      </c>
      <c r="Z47" s="47">
        <v>3065.3694548747617</v>
      </c>
      <c r="AA47" s="22">
        <v>229913116</v>
      </c>
    </row>
    <row r="48" spans="1:27" ht="13.5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1784249965</v>
      </c>
      <c r="D50" s="50">
        <f t="shared" ref="D50:Y50" si="7">SUM(D47:D49)</f>
        <v>0</v>
      </c>
      <c r="E50" s="51">
        <f t="shared" si="7"/>
        <v>221913116</v>
      </c>
      <c r="F50" s="52">
        <f t="shared" si="7"/>
        <v>229913116</v>
      </c>
      <c r="G50" s="52">
        <f t="shared" si="7"/>
        <v>1827886089</v>
      </c>
      <c r="H50" s="52">
        <f t="shared" si="7"/>
        <v>-8479931</v>
      </c>
      <c r="I50" s="52">
        <f t="shared" si="7"/>
        <v>27876622</v>
      </c>
      <c r="J50" s="52">
        <f t="shared" si="7"/>
        <v>1847282780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1847282780</v>
      </c>
      <c r="X50" s="52">
        <f t="shared" si="7"/>
        <v>57478278</v>
      </c>
      <c r="Y50" s="52">
        <f t="shared" si="7"/>
        <v>1789804502</v>
      </c>
      <c r="Z50" s="53">
        <f>+IF(X50&lt;&gt;0,+(Y50/X50)*100,0)</f>
        <v>3113.8798243051051</v>
      </c>
      <c r="AA50" s="54">
        <f>SUM(AA47:AA49)</f>
        <v>229913116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359682411</v>
      </c>
      <c r="D6" s="18"/>
      <c r="E6" s="19">
        <v>186847246</v>
      </c>
      <c r="F6" s="20">
        <v>186847246</v>
      </c>
      <c r="G6" s="20">
        <v>336086388</v>
      </c>
      <c r="H6" s="20">
        <v>-10810343</v>
      </c>
      <c r="I6" s="20">
        <v>-11248338</v>
      </c>
      <c r="J6" s="20">
        <v>314027707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314027707</v>
      </c>
      <c r="X6" s="20">
        <v>36190782</v>
      </c>
      <c r="Y6" s="20">
        <v>277836925</v>
      </c>
      <c r="Z6" s="21">
        <v>767.70080569134973</v>
      </c>
      <c r="AA6" s="22">
        <v>186847246</v>
      </c>
    </row>
    <row r="7" spans="1:27" ht="13.5" x14ac:dyDescent="0.25">
      <c r="A7" s="23" t="s">
        <v>35</v>
      </c>
      <c r="B7" s="17" t="s">
        <v>32</v>
      </c>
      <c r="C7" s="18">
        <v>-31470263</v>
      </c>
      <c r="D7" s="18"/>
      <c r="E7" s="19">
        <v>56474531</v>
      </c>
      <c r="F7" s="20">
        <v>56474531</v>
      </c>
      <c r="G7" s="20">
        <v>-30655085</v>
      </c>
      <c r="H7" s="20">
        <v>-10220053</v>
      </c>
      <c r="I7" s="20">
        <v>-6510048</v>
      </c>
      <c r="J7" s="20">
        <v>-47385186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-47385186</v>
      </c>
      <c r="X7" s="20">
        <v>16004415</v>
      </c>
      <c r="Y7" s="20">
        <v>-63389601</v>
      </c>
      <c r="Z7" s="21">
        <v>-396.07571410763842</v>
      </c>
      <c r="AA7" s="22">
        <v>56474531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-51573438</v>
      </c>
      <c r="D10" s="18"/>
      <c r="E10" s="19">
        <v>-8555282</v>
      </c>
      <c r="F10" s="20">
        <v>-8625282</v>
      </c>
      <c r="G10" s="20">
        <v>-53859472</v>
      </c>
      <c r="H10" s="20">
        <v>-740054</v>
      </c>
      <c r="I10" s="20">
        <v>-1698864</v>
      </c>
      <c r="J10" s="20">
        <v>-56298390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-56298390</v>
      </c>
      <c r="X10" s="20">
        <v>-2017196</v>
      </c>
      <c r="Y10" s="20">
        <v>-54281194</v>
      </c>
      <c r="Z10" s="21">
        <v>2690.9231428180506</v>
      </c>
      <c r="AA10" s="22">
        <v>-8625282</v>
      </c>
    </row>
    <row r="11" spans="1:27" ht="13.5" x14ac:dyDescent="0.25">
      <c r="A11" s="23" t="s">
        <v>39</v>
      </c>
      <c r="B11" s="17" t="s">
        <v>32</v>
      </c>
      <c r="C11" s="18">
        <v>278925288</v>
      </c>
      <c r="D11" s="18"/>
      <c r="E11" s="19">
        <v>132642349</v>
      </c>
      <c r="F11" s="20">
        <v>132642349</v>
      </c>
      <c r="G11" s="24">
        <v>278968344</v>
      </c>
      <c r="H11" s="24">
        <v>14847552</v>
      </c>
      <c r="I11" s="24">
        <v>15046357</v>
      </c>
      <c r="J11" s="20">
        <v>308862253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308862253</v>
      </c>
      <c r="X11" s="20">
        <v>32480721</v>
      </c>
      <c r="Y11" s="24">
        <v>276381532</v>
      </c>
      <c r="Z11" s="25">
        <v>850.90947334574253</v>
      </c>
      <c r="AA11" s="26">
        <v>132642349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555563998</v>
      </c>
      <c r="D13" s="29">
        <f>SUM(D6:D12)</f>
        <v>0</v>
      </c>
      <c r="E13" s="30">
        <f t="shared" si="0"/>
        <v>367408844</v>
      </c>
      <c r="F13" s="31">
        <f t="shared" si="0"/>
        <v>367338844</v>
      </c>
      <c r="G13" s="31">
        <f t="shared" si="0"/>
        <v>530540175</v>
      </c>
      <c r="H13" s="31">
        <f t="shared" si="0"/>
        <v>-6922898</v>
      </c>
      <c r="I13" s="31">
        <f t="shared" si="0"/>
        <v>-4410893</v>
      </c>
      <c r="J13" s="31">
        <f t="shared" si="0"/>
        <v>519206384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519206384</v>
      </c>
      <c r="X13" s="31">
        <f t="shared" si="0"/>
        <v>82658722</v>
      </c>
      <c r="Y13" s="31">
        <f t="shared" si="0"/>
        <v>436547662</v>
      </c>
      <c r="Z13" s="32">
        <f>+IF(X13&lt;&gt;0,+(Y13/X13)*100,0)</f>
        <v>528.13260529239733</v>
      </c>
      <c r="AA13" s="33">
        <f>SUM(AA6:AA12)</f>
        <v>367338844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349609813</v>
      </c>
      <c r="D17" s="18"/>
      <c r="E17" s="19">
        <v>46956720</v>
      </c>
      <c r="F17" s="20">
        <v>47321561</v>
      </c>
      <c r="G17" s="24">
        <v>408870942</v>
      </c>
      <c r="H17" s="24">
        <v>-63997160</v>
      </c>
      <c r="I17" s="24">
        <v>-11462585</v>
      </c>
      <c r="J17" s="20">
        <v>333411197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333411197</v>
      </c>
      <c r="X17" s="20">
        <v>7131171</v>
      </c>
      <c r="Y17" s="24">
        <v>326280026</v>
      </c>
      <c r="Z17" s="25">
        <v>4575.4060027448513</v>
      </c>
      <c r="AA17" s="26">
        <v>47321561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>
        <v>125</v>
      </c>
      <c r="H20" s="20"/>
      <c r="I20" s="20"/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-33149</v>
      </c>
      <c r="D21" s="18"/>
      <c r="E21" s="19">
        <v>-53789</v>
      </c>
      <c r="F21" s="20">
        <v>-53789</v>
      </c>
      <c r="G21" s="20">
        <v>-57505</v>
      </c>
      <c r="H21" s="20">
        <v>18097</v>
      </c>
      <c r="I21" s="20"/>
      <c r="J21" s="20">
        <v>-39408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-39408</v>
      </c>
      <c r="X21" s="20"/>
      <c r="Y21" s="20">
        <v>-39408</v>
      </c>
      <c r="Z21" s="21"/>
      <c r="AA21" s="22">
        <v>-53789</v>
      </c>
    </row>
    <row r="22" spans="1:27" ht="13.5" x14ac:dyDescent="0.25">
      <c r="A22" s="23" t="s">
        <v>35</v>
      </c>
      <c r="B22" s="17" t="s">
        <v>32</v>
      </c>
      <c r="C22" s="18">
        <v>-564852</v>
      </c>
      <c r="D22" s="18"/>
      <c r="E22" s="19"/>
      <c r="F22" s="20"/>
      <c r="G22" s="20">
        <v>-503889</v>
      </c>
      <c r="H22" s="20">
        <v>-60963</v>
      </c>
      <c r="I22" s="20"/>
      <c r="J22" s="20">
        <v>-564852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-564852</v>
      </c>
      <c r="X22" s="20"/>
      <c r="Y22" s="20">
        <v>-564852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349011937</v>
      </c>
      <c r="D25" s="29">
        <f t="shared" ref="D25:Y25" si="1">SUM(D15:D24)</f>
        <v>0</v>
      </c>
      <c r="E25" s="35">
        <f t="shared" si="1"/>
        <v>46902931</v>
      </c>
      <c r="F25" s="36">
        <f t="shared" si="1"/>
        <v>47267772</v>
      </c>
      <c r="G25" s="36">
        <f t="shared" si="1"/>
        <v>408309673</v>
      </c>
      <c r="H25" s="36">
        <f t="shared" si="1"/>
        <v>-64040026</v>
      </c>
      <c r="I25" s="36">
        <f t="shared" si="1"/>
        <v>-11462585</v>
      </c>
      <c r="J25" s="36">
        <f t="shared" si="1"/>
        <v>332807062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332807062</v>
      </c>
      <c r="X25" s="36">
        <f t="shared" si="1"/>
        <v>7131171</v>
      </c>
      <c r="Y25" s="36">
        <f t="shared" si="1"/>
        <v>325675891</v>
      </c>
      <c r="Z25" s="37">
        <f>+IF(X25&lt;&gt;0,+(Y25/X25)*100,0)</f>
        <v>4566.9342524530684</v>
      </c>
      <c r="AA25" s="38">
        <f>SUM(AA15:AA24)</f>
        <v>47267772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904575935</v>
      </c>
      <c r="D26" s="29">
        <f>+D13+D25</f>
        <v>0</v>
      </c>
      <c r="E26" s="30">
        <f t="shared" si="2"/>
        <v>414311775</v>
      </c>
      <c r="F26" s="31">
        <f t="shared" si="2"/>
        <v>414606616</v>
      </c>
      <c r="G26" s="31">
        <f t="shared" si="2"/>
        <v>938849848</v>
      </c>
      <c r="H26" s="31">
        <f t="shared" si="2"/>
        <v>-70962924</v>
      </c>
      <c r="I26" s="31">
        <f t="shared" si="2"/>
        <v>-15873478</v>
      </c>
      <c r="J26" s="31">
        <f t="shared" si="2"/>
        <v>852013446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852013446</v>
      </c>
      <c r="X26" s="31">
        <f t="shared" si="2"/>
        <v>89789893</v>
      </c>
      <c r="Y26" s="31">
        <f t="shared" si="2"/>
        <v>762223553</v>
      </c>
      <c r="Z26" s="32">
        <f>+IF(X26&lt;&gt;0,+(Y26/X26)*100,0)</f>
        <v>848.89682739682075</v>
      </c>
      <c r="AA26" s="33">
        <f>+AA13+AA25</f>
        <v>414606616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16045609</v>
      </c>
      <c r="D30" s="18"/>
      <c r="E30" s="19"/>
      <c r="F30" s="20"/>
      <c r="G30" s="20">
        <v>16045609</v>
      </c>
      <c r="H30" s="20"/>
      <c r="I30" s="20"/>
      <c r="J30" s="20">
        <v>16045609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16045609</v>
      </c>
      <c r="X30" s="20"/>
      <c r="Y30" s="20">
        <v>16045609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-183559</v>
      </c>
      <c r="D31" s="18"/>
      <c r="E31" s="19"/>
      <c r="F31" s="20"/>
      <c r="G31" s="20">
        <v>-183559</v>
      </c>
      <c r="H31" s="20"/>
      <c r="I31" s="20"/>
      <c r="J31" s="20">
        <v>-183559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-183559</v>
      </c>
      <c r="X31" s="20"/>
      <c r="Y31" s="20">
        <v>-183559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280052337</v>
      </c>
      <c r="D32" s="18"/>
      <c r="E32" s="19">
        <v>57760281</v>
      </c>
      <c r="F32" s="20">
        <v>58055122</v>
      </c>
      <c r="G32" s="20">
        <v>171742717</v>
      </c>
      <c r="H32" s="20">
        <v>-9197962</v>
      </c>
      <c r="I32" s="20">
        <v>-11594115</v>
      </c>
      <c r="J32" s="20">
        <v>150950640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150950640</v>
      </c>
      <c r="X32" s="20">
        <v>55958882</v>
      </c>
      <c r="Y32" s="20">
        <v>94991758</v>
      </c>
      <c r="Z32" s="21">
        <v>169.7527802646236</v>
      </c>
      <c r="AA32" s="22">
        <v>58055122</v>
      </c>
    </row>
    <row r="33" spans="1:27" ht="13.5" x14ac:dyDescent="0.25">
      <c r="A33" s="23" t="s">
        <v>60</v>
      </c>
      <c r="B33" s="17" t="s">
        <v>32</v>
      </c>
      <c r="C33" s="18">
        <v>-22233517</v>
      </c>
      <c r="D33" s="18"/>
      <c r="E33" s="19">
        <v>-6975000</v>
      </c>
      <c r="F33" s="20">
        <v>-6975000</v>
      </c>
      <c r="G33" s="20">
        <v>-6211088</v>
      </c>
      <c r="H33" s="20">
        <v>-16022430</v>
      </c>
      <c r="I33" s="20"/>
      <c r="J33" s="20">
        <v>-22233518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-22233518</v>
      </c>
      <c r="X33" s="20">
        <v>-200000</v>
      </c>
      <c r="Y33" s="20">
        <v>-22033518</v>
      </c>
      <c r="Z33" s="21">
        <v>11016.759</v>
      </c>
      <c r="AA33" s="22">
        <v>-6975000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-2994033</v>
      </c>
      <c r="D35" s="18"/>
      <c r="E35" s="19">
        <v>154608001</v>
      </c>
      <c r="F35" s="20">
        <v>154608001</v>
      </c>
      <c r="G35" s="20">
        <v>-2994033</v>
      </c>
      <c r="H35" s="20"/>
      <c r="I35" s="20"/>
      <c r="J35" s="20">
        <v>-2994033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-2994033</v>
      </c>
      <c r="X35" s="20">
        <v>37090103</v>
      </c>
      <c r="Y35" s="20">
        <v>-40084136</v>
      </c>
      <c r="Z35" s="21">
        <v>-108.07232322865212</v>
      </c>
      <c r="AA35" s="22">
        <v>154608001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270686837</v>
      </c>
      <c r="D37" s="29">
        <f t="shared" ref="D37:Y37" si="3">SUM(D29:D36)</f>
        <v>0</v>
      </c>
      <c r="E37" s="30">
        <f t="shared" si="3"/>
        <v>205393282</v>
      </c>
      <c r="F37" s="31">
        <f t="shared" si="3"/>
        <v>205688123</v>
      </c>
      <c r="G37" s="31">
        <f t="shared" si="3"/>
        <v>178399646</v>
      </c>
      <c r="H37" s="31">
        <f t="shared" si="3"/>
        <v>-25220392</v>
      </c>
      <c r="I37" s="31">
        <f t="shared" si="3"/>
        <v>-11594115</v>
      </c>
      <c r="J37" s="31">
        <f t="shared" si="3"/>
        <v>141585139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141585139</v>
      </c>
      <c r="X37" s="31">
        <f t="shared" si="3"/>
        <v>92848985</v>
      </c>
      <c r="Y37" s="31">
        <f t="shared" si="3"/>
        <v>48736154</v>
      </c>
      <c r="Z37" s="32">
        <f>+IF(X37&lt;&gt;0,+(Y37/X37)*100,0)</f>
        <v>52.489700345135702</v>
      </c>
      <c r="AA37" s="33">
        <f>SUM(AA29:AA36)</f>
        <v>205688123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17730063</v>
      </c>
      <c r="D39" s="18"/>
      <c r="E39" s="19"/>
      <c r="F39" s="20"/>
      <c r="G39" s="20">
        <v>17730063</v>
      </c>
      <c r="H39" s="20"/>
      <c r="I39" s="20"/>
      <c r="J39" s="20">
        <v>17730063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17730063</v>
      </c>
      <c r="X39" s="20"/>
      <c r="Y39" s="20">
        <v>17730063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>
        <v>141497318</v>
      </c>
      <c r="H40" s="20"/>
      <c r="I40" s="20"/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/>
      <c r="G42" s="20">
        <v>177057000</v>
      </c>
      <c r="H42" s="20"/>
      <c r="I42" s="20"/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/>
      <c r="Y42" s="20">
        <v>177057000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336284381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336284381</v>
      </c>
      <c r="H43" s="36">
        <f t="shared" si="4"/>
        <v>0</v>
      </c>
      <c r="I43" s="36">
        <f t="shared" si="4"/>
        <v>0</v>
      </c>
      <c r="J43" s="36">
        <f t="shared" si="4"/>
        <v>336284381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336284381</v>
      </c>
      <c r="X43" s="36">
        <f t="shared" si="4"/>
        <v>0</v>
      </c>
      <c r="Y43" s="36">
        <f t="shared" si="4"/>
        <v>336284381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606971218</v>
      </c>
      <c r="D44" s="29">
        <f>+D37+D43</f>
        <v>0</v>
      </c>
      <c r="E44" s="30">
        <f t="shared" si="5"/>
        <v>205393282</v>
      </c>
      <c r="F44" s="31">
        <f t="shared" si="5"/>
        <v>205688123</v>
      </c>
      <c r="G44" s="31">
        <f t="shared" si="5"/>
        <v>514684027</v>
      </c>
      <c r="H44" s="31">
        <f t="shared" si="5"/>
        <v>-25220392</v>
      </c>
      <c r="I44" s="31">
        <f t="shared" si="5"/>
        <v>-11594115</v>
      </c>
      <c r="J44" s="31">
        <f t="shared" si="5"/>
        <v>477869520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477869520</v>
      </c>
      <c r="X44" s="31">
        <f t="shared" si="5"/>
        <v>92848985</v>
      </c>
      <c r="Y44" s="31">
        <f t="shared" si="5"/>
        <v>385020535</v>
      </c>
      <c r="Z44" s="32">
        <f>+IF(X44&lt;&gt;0,+(Y44/X44)*100,0)</f>
        <v>414.67392993041335</v>
      </c>
      <c r="AA44" s="33">
        <f>+AA37+AA43</f>
        <v>205688123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297604717</v>
      </c>
      <c r="D45" s="42">
        <f t="shared" si="6"/>
        <v>0</v>
      </c>
      <c r="E45" s="43">
        <f t="shared" si="6"/>
        <v>208918493</v>
      </c>
      <c r="F45" s="44">
        <f t="shared" si="6"/>
        <v>208918493</v>
      </c>
      <c r="G45" s="44">
        <f t="shared" si="6"/>
        <v>424165821</v>
      </c>
      <c r="H45" s="44">
        <f t="shared" si="6"/>
        <v>-45742532</v>
      </c>
      <c r="I45" s="44">
        <f t="shared" si="6"/>
        <v>-4279363</v>
      </c>
      <c r="J45" s="44">
        <f t="shared" si="6"/>
        <v>374143926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374143926</v>
      </c>
      <c r="X45" s="44">
        <f t="shared" si="6"/>
        <v>-3059092</v>
      </c>
      <c r="Y45" s="44">
        <f t="shared" si="6"/>
        <v>377203018</v>
      </c>
      <c r="Z45" s="45">
        <f>+IF(X45&lt;&gt;0,+(Y45/X45)*100,0)</f>
        <v>-12330.554883605986</v>
      </c>
      <c r="AA45" s="46">
        <f>+AA26-AA44</f>
        <v>208918493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5826769795</v>
      </c>
      <c r="D47" s="18"/>
      <c r="E47" s="19"/>
      <c r="F47" s="20"/>
      <c r="G47" s="20">
        <v>5814062241</v>
      </c>
      <c r="H47" s="20">
        <v>12512419</v>
      </c>
      <c r="I47" s="20">
        <v>205109525</v>
      </c>
      <c r="J47" s="20">
        <v>6031684185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6031684185</v>
      </c>
      <c r="X47" s="20"/>
      <c r="Y47" s="20">
        <v>6031684185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5826769795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5814062241</v>
      </c>
      <c r="H50" s="52">
        <f t="shared" si="7"/>
        <v>12512419</v>
      </c>
      <c r="I50" s="52">
        <f t="shared" si="7"/>
        <v>205109525</v>
      </c>
      <c r="J50" s="52">
        <f t="shared" si="7"/>
        <v>6031684185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6031684185</v>
      </c>
      <c r="X50" s="52">
        <f t="shared" si="7"/>
        <v>0</v>
      </c>
      <c r="Y50" s="52">
        <f t="shared" si="7"/>
        <v>6031684185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-571422662</v>
      </c>
      <c r="D6" s="18"/>
      <c r="E6" s="19">
        <v>-37340713</v>
      </c>
      <c r="F6" s="20">
        <v>-42005076</v>
      </c>
      <c r="G6" s="20">
        <v>-627810915</v>
      </c>
      <c r="H6" s="20">
        <v>-52246264</v>
      </c>
      <c r="I6" s="20">
        <v>-59901438</v>
      </c>
      <c r="J6" s="20">
        <v>-739958617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-739958617</v>
      </c>
      <c r="X6" s="20">
        <v>-9568249</v>
      </c>
      <c r="Y6" s="20">
        <v>-730390368</v>
      </c>
      <c r="Z6" s="21">
        <v>7633.4799397465513</v>
      </c>
      <c r="AA6" s="22">
        <v>-42005076</v>
      </c>
    </row>
    <row r="7" spans="1:27" ht="13.5" x14ac:dyDescent="0.25">
      <c r="A7" s="23" t="s">
        <v>35</v>
      </c>
      <c r="B7" s="17" t="s">
        <v>32</v>
      </c>
      <c r="C7" s="18">
        <v>438009717</v>
      </c>
      <c r="D7" s="18"/>
      <c r="E7" s="19">
        <v>610838095</v>
      </c>
      <c r="F7" s="20">
        <v>610838095</v>
      </c>
      <c r="G7" s="20">
        <v>478125733</v>
      </c>
      <c r="H7" s="20">
        <v>47038380</v>
      </c>
      <c r="I7" s="20">
        <v>45106728</v>
      </c>
      <c r="J7" s="20">
        <v>570270841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570270841</v>
      </c>
      <c r="X7" s="20">
        <v>153006380</v>
      </c>
      <c r="Y7" s="20">
        <v>417264461</v>
      </c>
      <c r="Z7" s="21">
        <v>272.71049808511253</v>
      </c>
      <c r="AA7" s="22">
        <v>610838095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-28422644</v>
      </c>
      <c r="D10" s="18"/>
      <c r="E10" s="19">
        <v>-7476400</v>
      </c>
      <c r="F10" s="20">
        <v>-7476400</v>
      </c>
      <c r="G10" s="20">
        <v>-29078608</v>
      </c>
      <c r="H10" s="20">
        <v>-735827</v>
      </c>
      <c r="I10" s="20">
        <v>-657980</v>
      </c>
      <c r="J10" s="20">
        <v>-30472415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-30472415</v>
      </c>
      <c r="X10" s="20">
        <v>-1609300</v>
      </c>
      <c r="Y10" s="20">
        <v>-28863115</v>
      </c>
      <c r="Z10" s="21">
        <v>1793.5198533523892</v>
      </c>
      <c r="AA10" s="22">
        <v>-7476400</v>
      </c>
    </row>
    <row r="11" spans="1:27" ht="13.5" x14ac:dyDescent="0.25">
      <c r="A11" s="23" t="s">
        <v>39</v>
      </c>
      <c r="B11" s="17" t="s">
        <v>32</v>
      </c>
      <c r="C11" s="18">
        <v>209694433</v>
      </c>
      <c r="D11" s="18"/>
      <c r="E11" s="19"/>
      <c r="F11" s="20"/>
      <c r="G11" s="24">
        <v>201477884</v>
      </c>
      <c r="H11" s="24">
        <v>18673139</v>
      </c>
      <c r="I11" s="24">
        <v>9743150</v>
      </c>
      <c r="J11" s="20">
        <v>229894173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229894173</v>
      </c>
      <c r="X11" s="20"/>
      <c r="Y11" s="24">
        <v>229894173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47858844</v>
      </c>
      <c r="D13" s="29">
        <f>SUM(D6:D12)</f>
        <v>0</v>
      </c>
      <c r="E13" s="30">
        <f t="shared" si="0"/>
        <v>566020982</v>
      </c>
      <c r="F13" s="31">
        <f t="shared" si="0"/>
        <v>561356619</v>
      </c>
      <c r="G13" s="31">
        <f t="shared" si="0"/>
        <v>22714094</v>
      </c>
      <c r="H13" s="31">
        <f t="shared" si="0"/>
        <v>12729428</v>
      </c>
      <c r="I13" s="31">
        <f t="shared" si="0"/>
        <v>-5709540</v>
      </c>
      <c r="J13" s="31">
        <f t="shared" si="0"/>
        <v>29733982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29733982</v>
      </c>
      <c r="X13" s="31">
        <f t="shared" si="0"/>
        <v>141828831</v>
      </c>
      <c r="Y13" s="31">
        <f t="shared" si="0"/>
        <v>-112094849</v>
      </c>
      <c r="Z13" s="32">
        <f>+IF(X13&lt;&gt;0,+(Y13/X13)*100,0)</f>
        <v>-79.035304888044948</v>
      </c>
      <c r="AA13" s="33">
        <f>SUM(AA6:AA12)</f>
        <v>561356619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116526409</v>
      </c>
      <c r="D17" s="18"/>
      <c r="E17" s="19">
        <v>31489473</v>
      </c>
      <c r="F17" s="20">
        <v>36162836</v>
      </c>
      <c r="G17" s="24">
        <v>115970158</v>
      </c>
      <c r="H17" s="24">
        <v>805264</v>
      </c>
      <c r="I17" s="24">
        <v>1890</v>
      </c>
      <c r="J17" s="20">
        <v>116777312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116777312</v>
      </c>
      <c r="X17" s="20">
        <v>8640537</v>
      </c>
      <c r="Y17" s="24">
        <v>108136775</v>
      </c>
      <c r="Z17" s="25">
        <v>1251.5052594532031</v>
      </c>
      <c r="AA17" s="26">
        <v>36162836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116526409</v>
      </c>
      <c r="D25" s="29">
        <f t="shared" ref="D25:Y25" si="1">SUM(D15:D24)</f>
        <v>0</v>
      </c>
      <c r="E25" s="35">
        <f t="shared" si="1"/>
        <v>31489473</v>
      </c>
      <c r="F25" s="36">
        <f t="shared" si="1"/>
        <v>36162836</v>
      </c>
      <c r="G25" s="36">
        <f t="shared" si="1"/>
        <v>115970158</v>
      </c>
      <c r="H25" s="36">
        <f t="shared" si="1"/>
        <v>805264</v>
      </c>
      <c r="I25" s="36">
        <f t="shared" si="1"/>
        <v>1890</v>
      </c>
      <c r="J25" s="36">
        <f t="shared" si="1"/>
        <v>116777312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116777312</v>
      </c>
      <c r="X25" s="36">
        <f t="shared" si="1"/>
        <v>8640537</v>
      </c>
      <c r="Y25" s="36">
        <f t="shared" si="1"/>
        <v>108136775</v>
      </c>
      <c r="Z25" s="37">
        <f>+IF(X25&lt;&gt;0,+(Y25/X25)*100,0)</f>
        <v>1251.5052594532031</v>
      </c>
      <c r="AA25" s="38">
        <f>SUM(AA15:AA24)</f>
        <v>36162836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164385253</v>
      </c>
      <c r="D26" s="29">
        <f>+D13+D25</f>
        <v>0</v>
      </c>
      <c r="E26" s="30">
        <f t="shared" si="2"/>
        <v>597510455</v>
      </c>
      <c r="F26" s="31">
        <f t="shared" si="2"/>
        <v>597519455</v>
      </c>
      <c r="G26" s="31">
        <f t="shared" si="2"/>
        <v>138684252</v>
      </c>
      <c r="H26" s="31">
        <f t="shared" si="2"/>
        <v>13534692</v>
      </c>
      <c r="I26" s="31">
        <f t="shared" si="2"/>
        <v>-5707650</v>
      </c>
      <c r="J26" s="31">
        <f t="shared" si="2"/>
        <v>146511294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146511294</v>
      </c>
      <c r="X26" s="31">
        <f t="shared" si="2"/>
        <v>150469368</v>
      </c>
      <c r="Y26" s="31">
        <f t="shared" si="2"/>
        <v>-3958074</v>
      </c>
      <c r="Z26" s="32">
        <f>+IF(X26&lt;&gt;0,+(Y26/X26)*100,0)</f>
        <v>-2.6304848970987904</v>
      </c>
      <c r="AA26" s="33">
        <f>+AA13+AA25</f>
        <v>597519455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642440572</v>
      </c>
      <c r="D32" s="18"/>
      <c r="E32" s="19">
        <v>562302430</v>
      </c>
      <c r="F32" s="20">
        <v>562061930</v>
      </c>
      <c r="G32" s="20">
        <v>517792058</v>
      </c>
      <c r="H32" s="20">
        <v>66718409</v>
      </c>
      <c r="I32" s="20">
        <v>2848992</v>
      </c>
      <c r="J32" s="20">
        <v>587359459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587359459</v>
      </c>
      <c r="X32" s="20">
        <v>121727218</v>
      </c>
      <c r="Y32" s="20">
        <v>465632241</v>
      </c>
      <c r="Z32" s="21">
        <v>382.52105704083374</v>
      </c>
      <c r="AA32" s="22">
        <v>562061930</v>
      </c>
    </row>
    <row r="33" spans="1:27" ht="13.5" x14ac:dyDescent="0.25">
      <c r="A33" s="23" t="s">
        <v>60</v>
      </c>
      <c r="B33" s="17" t="s">
        <v>32</v>
      </c>
      <c r="C33" s="18">
        <v>-93223132</v>
      </c>
      <c r="D33" s="18"/>
      <c r="E33" s="19">
        <v>-14620000</v>
      </c>
      <c r="F33" s="20">
        <v>-14620000</v>
      </c>
      <c r="G33" s="20">
        <v>-39985132</v>
      </c>
      <c r="H33" s="20">
        <v>-53238000</v>
      </c>
      <c r="I33" s="20"/>
      <c r="J33" s="20">
        <v>-93223132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-93223132</v>
      </c>
      <c r="X33" s="20">
        <v>-3654999</v>
      </c>
      <c r="Y33" s="20">
        <v>-89568133</v>
      </c>
      <c r="Z33" s="21">
        <v>2450.5651848331559</v>
      </c>
      <c r="AA33" s="22">
        <v>-14620000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710400</v>
      </c>
      <c r="F34" s="20">
        <v>710400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152900</v>
      </c>
      <c r="Y34" s="20">
        <v>-152900</v>
      </c>
      <c r="Z34" s="21">
        <v>-100</v>
      </c>
      <c r="AA34" s="22">
        <v>710400</v>
      </c>
    </row>
    <row r="35" spans="1:27" ht="13.5" x14ac:dyDescent="0.25">
      <c r="A35" s="23" t="s">
        <v>39</v>
      </c>
      <c r="B35" s="17" t="s">
        <v>32</v>
      </c>
      <c r="C35" s="18">
        <v>-58873</v>
      </c>
      <c r="D35" s="18"/>
      <c r="E35" s="19"/>
      <c r="F35" s="20"/>
      <c r="G35" s="20">
        <v>-53090</v>
      </c>
      <c r="H35" s="20">
        <v>-9761</v>
      </c>
      <c r="I35" s="20"/>
      <c r="J35" s="20">
        <v>-62851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-62851</v>
      </c>
      <c r="X35" s="20"/>
      <c r="Y35" s="20">
        <v>-62851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549158567</v>
      </c>
      <c r="D37" s="29">
        <f t="shared" ref="D37:Y37" si="3">SUM(D29:D36)</f>
        <v>0</v>
      </c>
      <c r="E37" s="30">
        <f t="shared" si="3"/>
        <v>548392830</v>
      </c>
      <c r="F37" s="31">
        <f t="shared" si="3"/>
        <v>548152330</v>
      </c>
      <c r="G37" s="31">
        <f t="shared" si="3"/>
        <v>477753836</v>
      </c>
      <c r="H37" s="31">
        <f t="shared" si="3"/>
        <v>13470648</v>
      </c>
      <c r="I37" s="31">
        <f t="shared" si="3"/>
        <v>2848992</v>
      </c>
      <c r="J37" s="31">
        <f t="shared" si="3"/>
        <v>494073476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494073476</v>
      </c>
      <c r="X37" s="31">
        <f t="shared" si="3"/>
        <v>118225119</v>
      </c>
      <c r="Y37" s="31">
        <f t="shared" si="3"/>
        <v>375848357</v>
      </c>
      <c r="Z37" s="32">
        <f>+IF(X37&lt;&gt;0,+(Y37/X37)*100,0)</f>
        <v>317.9090536588929</v>
      </c>
      <c r="AA37" s="33">
        <f>SUM(AA29:AA36)</f>
        <v>548152330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549158567</v>
      </c>
      <c r="D44" s="29">
        <f>+D37+D43</f>
        <v>0</v>
      </c>
      <c r="E44" s="30">
        <f t="shared" si="5"/>
        <v>548392830</v>
      </c>
      <c r="F44" s="31">
        <f t="shared" si="5"/>
        <v>548152330</v>
      </c>
      <c r="G44" s="31">
        <f t="shared" si="5"/>
        <v>477753836</v>
      </c>
      <c r="H44" s="31">
        <f t="shared" si="5"/>
        <v>13470648</v>
      </c>
      <c r="I44" s="31">
        <f t="shared" si="5"/>
        <v>2848992</v>
      </c>
      <c r="J44" s="31">
        <f t="shared" si="5"/>
        <v>494073476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494073476</v>
      </c>
      <c r="X44" s="31">
        <f t="shared" si="5"/>
        <v>118225119</v>
      </c>
      <c r="Y44" s="31">
        <f t="shared" si="5"/>
        <v>375848357</v>
      </c>
      <c r="Z44" s="32">
        <f>+IF(X44&lt;&gt;0,+(Y44/X44)*100,0)</f>
        <v>317.9090536588929</v>
      </c>
      <c r="AA44" s="33">
        <f>+AA37+AA43</f>
        <v>548152330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-384773314</v>
      </c>
      <c r="D45" s="42">
        <f t="shared" si="6"/>
        <v>0</v>
      </c>
      <c r="E45" s="43">
        <f t="shared" si="6"/>
        <v>49117625</v>
      </c>
      <c r="F45" s="44">
        <f t="shared" si="6"/>
        <v>49367125</v>
      </c>
      <c r="G45" s="44">
        <f t="shared" si="6"/>
        <v>-339069584</v>
      </c>
      <c r="H45" s="44">
        <f t="shared" si="6"/>
        <v>64044</v>
      </c>
      <c r="I45" s="44">
        <f t="shared" si="6"/>
        <v>-8556642</v>
      </c>
      <c r="J45" s="44">
        <f t="shared" si="6"/>
        <v>-347562182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-347562182</v>
      </c>
      <c r="X45" s="44">
        <f t="shared" si="6"/>
        <v>32244249</v>
      </c>
      <c r="Y45" s="44">
        <f t="shared" si="6"/>
        <v>-379806431</v>
      </c>
      <c r="Z45" s="45">
        <f>+IF(X45&lt;&gt;0,+(Y45/X45)*100,0)</f>
        <v>-1177.9044101786958</v>
      </c>
      <c r="AA45" s="46">
        <f>+AA26-AA44</f>
        <v>49367125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167211934</v>
      </c>
      <c r="D47" s="18"/>
      <c r="E47" s="19"/>
      <c r="F47" s="20"/>
      <c r="G47" s="20">
        <v>142051679</v>
      </c>
      <c r="H47" s="20">
        <v>25160253</v>
      </c>
      <c r="I47" s="20"/>
      <c r="J47" s="20">
        <v>167211932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167211932</v>
      </c>
      <c r="X47" s="20"/>
      <c r="Y47" s="20">
        <v>167211932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8487931</v>
      </c>
      <c r="D48" s="18"/>
      <c r="E48" s="19"/>
      <c r="F48" s="20"/>
      <c r="G48" s="20">
        <v>-1612979</v>
      </c>
      <c r="H48" s="20">
        <v>10100910</v>
      </c>
      <c r="I48" s="20"/>
      <c r="J48" s="20">
        <v>8487931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8487931</v>
      </c>
      <c r="X48" s="20"/>
      <c r="Y48" s="20">
        <v>8487931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175699865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140438700</v>
      </c>
      <c r="H50" s="52">
        <f t="shared" si="7"/>
        <v>35261163</v>
      </c>
      <c r="I50" s="52">
        <f t="shared" si="7"/>
        <v>0</v>
      </c>
      <c r="J50" s="52">
        <f t="shared" si="7"/>
        <v>175699863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175699863</v>
      </c>
      <c r="X50" s="52">
        <f t="shared" si="7"/>
        <v>0</v>
      </c>
      <c r="Y50" s="52">
        <f t="shared" si="7"/>
        <v>175699863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197486518</v>
      </c>
      <c r="D6" s="18"/>
      <c r="E6" s="19">
        <v>-12653219</v>
      </c>
      <c r="F6" s="20">
        <v>-28162007</v>
      </c>
      <c r="G6" s="20"/>
      <c r="H6" s="20">
        <v>-668901</v>
      </c>
      <c r="I6" s="20">
        <v>-567555</v>
      </c>
      <c r="J6" s="20">
        <v>-1236456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-1236456</v>
      </c>
      <c r="X6" s="20">
        <v>-7040508</v>
      </c>
      <c r="Y6" s="20">
        <v>5804052</v>
      </c>
      <c r="Z6" s="21">
        <v>-82.437971805443595</v>
      </c>
      <c r="AA6" s="22">
        <v>-28162007</v>
      </c>
    </row>
    <row r="7" spans="1:27" ht="13.5" x14ac:dyDescent="0.25">
      <c r="A7" s="23" t="s">
        <v>35</v>
      </c>
      <c r="B7" s="17" t="s">
        <v>32</v>
      </c>
      <c r="C7" s="18">
        <v>82550605</v>
      </c>
      <c r="D7" s="18"/>
      <c r="E7" s="19">
        <v>93126767</v>
      </c>
      <c r="F7" s="20">
        <v>93126767</v>
      </c>
      <c r="G7" s="20">
        <v>33956701</v>
      </c>
      <c r="H7" s="20">
        <v>38043925</v>
      </c>
      <c r="I7" s="20">
        <v>27274684</v>
      </c>
      <c r="J7" s="20">
        <v>99275310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99275310</v>
      </c>
      <c r="X7" s="20">
        <v>23281692</v>
      </c>
      <c r="Y7" s="20">
        <v>75993618</v>
      </c>
      <c r="Z7" s="21">
        <v>326.40934344462596</v>
      </c>
      <c r="AA7" s="22">
        <v>93126767</v>
      </c>
    </row>
    <row r="8" spans="1:27" ht="13.5" x14ac:dyDescent="0.25">
      <c r="A8" s="23" t="s">
        <v>36</v>
      </c>
      <c r="B8" s="17" t="s">
        <v>32</v>
      </c>
      <c r="C8" s="18">
        <v>-14728</v>
      </c>
      <c r="D8" s="18"/>
      <c r="E8" s="19">
        <v>-76637</v>
      </c>
      <c r="F8" s="20">
        <v>-76637</v>
      </c>
      <c r="G8" s="20">
        <v>-148544</v>
      </c>
      <c r="H8" s="20"/>
      <c r="I8" s="20"/>
      <c r="J8" s="20">
        <v>-148544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-148544</v>
      </c>
      <c r="X8" s="20">
        <v>-19158</v>
      </c>
      <c r="Y8" s="20">
        <v>-129386</v>
      </c>
      <c r="Z8" s="21">
        <v>675.36277273201802</v>
      </c>
      <c r="AA8" s="22">
        <v>-76637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-5459449</v>
      </c>
      <c r="D10" s="18"/>
      <c r="E10" s="19"/>
      <c r="F10" s="20"/>
      <c r="G10" s="20">
        <v>-326271</v>
      </c>
      <c r="H10" s="20">
        <v>-151195</v>
      </c>
      <c r="I10" s="20">
        <v>-95707</v>
      </c>
      <c r="J10" s="20">
        <v>-573173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-573173</v>
      </c>
      <c r="X10" s="20"/>
      <c r="Y10" s="20">
        <v>-573173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81895178</v>
      </c>
      <c r="F11" s="20">
        <v>83918064</v>
      </c>
      <c r="G11" s="24">
        <v>-4265</v>
      </c>
      <c r="H11" s="24"/>
      <c r="I11" s="24"/>
      <c r="J11" s="20">
        <v>-4265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-4265</v>
      </c>
      <c r="X11" s="20">
        <v>20979513</v>
      </c>
      <c r="Y11" s="24">
        <v>-20983778</v>
      </c>
      <c r="Z11" s="25">
        <v>-100.02032935654894</v>
      </c>
      <c r="AA11" s="26">
        <v>83918064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274562946</v>
      </c>
      <c r="D13" s="29">
        <f>SUM(D6:D12)</f>
        <v>0</v>
      </c>
      <c r="E13" s="30">
        <f t="shared" si="0"/>
        <v>162292089</v>
      </c>
      <c r="F13" s="31">
        <f t="shared" si="0"/>
        <v>148806187</v>
      </c>
      <c r="G13" s="31">
        <f t="shared" si="0"/>
        <v>33477621</v>
      </c>
      <c r="H13" s="31">
        <f t="shared" si="0"/>
        <v>37223829</v>
      </c>
      <c r="I13" s="31">
        <f t="shared" si="0"/>
        <v>26611422</v>
      </c>
      <c r="J13" s="31">
        <f t="shared" si="0"/>
        <v>97312872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97312872</v>
      </c>
      <c r="X13" s="31">
        <f t="shared" si="0"/>
        <v>37201539</v>
      </c>
      <c r="Y13" s="31">
        <f t="shared" si="0"/>
        <v>60111333</v>
      </c>
      <c r="Z13" s="32">
        <f>+IF(X13&lt;&gt;0,+(Y13/X13)*100,0)</f>
        <v>161.58291999693884</v>
      </c>
      <c r="AA13" s="33">
        <f>SUM(AA6:AA12)</f>
        <v>148806187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6948745</v>
      </c>
      <c r="D17" s="18"/>
      <c r="E17" s="19">
        <v>-1367472</v>
      </c>
      <c r="F17" s="20">
        <v>10808319</v>
      </c>
      <c r="G17" s="24">
        <v>1546689</v>
      </c>
      <c r="H17" s="24">
        <v>668901</v>
      </c>
      <c r="I17" s="24">
        <v>1633782</v>
      </c>
      <c r="J17" s="20">
        <v>3849372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3849372</v>
      </c>
      <c r="X17" s="20">
        <v>2702076</v>
      </c>
      <c r="Y17" s="24">
        <v>1147296</v>
      </c>
      <c r="Z17" s="25">
        <v>42.459797577862361</v>
      </c>
      <c r="AA17" s="26">
        <v>10808319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6948745</v>
      </c>
      <c r="D25" s="29">
        <f t="shared" ref="D25:Y25" si="1">SUM(D15:D24)</f>
        <v>0</v>
      </c>
      <c r="E25" s="35">
        <f t="shared" si="1"/>
        <v>-1367472</v>
      </c>
      <c r="F25" s="36">
        <f t="shared" si="1"/>
        <v>10808319</v>
      </c>
      <c r="G25" s="36">
        <f t="shared" si="1"/>
        <v>1546689</v>
      </c>
      <c r="H25" s="36">
        <f t="shared" si="1"/>
        <v>668901</v>
      </c>
      <c r="I25" s="36">
        <f t="shared" si="1"/>
        <v>1633782</v>
      </c>
      <c r="J25" s="36">
        <f t="shared" si="1"/>
        <v>3849372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3849372</v>
      </c>
      <c r="X25" s="36">
        <f t="shared" si="1"/>
        <v>2702076</v>
      </c>
      <c r="Y25" s="36">
        <f t="shared" si="1"/>
        <v>1147296</v>
      </c>
      <c r="Z25" s="37">
        <f>+IF(X25&lt;&gt;0,+(Y25/X25)*100,0)</f>
        <v>42.459797577862361</v>
      </c>
      <c r="AA25" s="38">
        <f>SUM(AA15:AA24)</f>
        <v>10808319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281511691</v>
      </c>
      <c r="D26" s="29">
        <f>+D13+D25</f>
        <v>0</v>
      </c>
      <c r="E26" s="30">
        <f t="shared" si="2"/>
        <v>160924617</v>
      </c>
      <c r="F26" s="31">
        <f t="shared" si="2"/>
        <v>159614506</v>
      </c>
      <c r="G26" s="31">
        <f t="shared" si="2"/>
        <v>35024310</v>
      </c>
      <c r="H26" s="31">
        <f t="shared" si="2"/>
        <v>37892730</v>
      </c>
      <c r="I26" s="31">
        <f t="shared" si="2"/>
        <v>28245204</v>
      </c>
      <c r="J26" s="31">
        <f t="shared" si="2"/>
        <v>101162244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101162244</v>
      </c>
      <c r="X26" s="31">
        <f t="shared" si="2"/>
        <v>39903615</v>
      </c>
      <c r="Y26" s="31">
        <f t="shared" si="2"/>
        <v>61258629</v>
      </c>
      <c r="Z26" s="32">
        <f>+IF(X26&lt;&gt;0,+(Y26/X26)*100,0)</f>
        <v>153.51648967142449</v>
      </c>
      <c r="AA26" s="33">
        <f>+AA13+AA25</f>
        <v>159614506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70520396</v>
      </c>
      <c r="D32" s="18"/>
      <c r="E32" s="19"/>
      <c r="F32" s="20"/>
      <c r="G32" s="20">
        <v>1349795</v>
      </c>
      <c r="H32" s="20">
        <v>1346056</v>
      </c>
      <c r="I32" s="20">
        <v>-62438181</v>
      </c>
      <c r="J32" s="20">
        <v>-59742330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-59742330</v>
      </c>
      <c r="X32" s="20"/>
      <c r="Y32" s="20">
        <v>-59742330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2000000</v>
      </c>
      <c r="H33" s="20"/>
      <c r="I33" s="20"/>
      <c r="J33" s="20">
        <v>2000000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2000000</v>
      </c>
      <c r="X33" s="20"/>
      <c r="Y33" s="20">
        <v>2000000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291227</v>
      </c>
      <c r="F34" s="20">
        <v>291227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72807</v>
      </c>
      <c r="Y34" s="20">
        <v>-72807</v>
      </c>
      <c r="Z34" s="21">
        <v>-100</v>
      </c>
      <c r="AA34" s="22">
        <v>291227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94869493</v>
      </c>
      <c r="F35" s="20">
        <v>94869493</v>
      </c>
      <c r="G35" s="20">
        <v>5781950</v>
      </c>
      <c r="H35" s="20">
        <v>6887426</v>
      </c>
      <c r="I35" s="20">
        <v>5230656</v>
      </c>
      <c r="J35" s="20">
        <v>17900032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17900032</v>
      </c>
      <c r="X35" s="20">
        <v>23717376</v>
      </c>
      <c r="Y35" s="20">
        <v>-5817344</v>
      </c>
      <c r="Z35" s="21">
        <v>-24.527772380890703</v>
      </c>
      <c r="AA35" s="22">
        <v>94869493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70520396</v>
      </c>
      <c r="D37" s="29">
        <f t="shared" ref="D37:Y37" si="3">SUM(D29:D36)</f>
        <v>0</v>
      </c>
      <c r="E37" s="30">
        <f t="shared" si="3"/>
        <v>95160720</v>
      </c>
      <c r="F37" s="31">
        <f t="shared" si="3"/>
        <v>95160720</v>
      </c>
      <c r="G37" s="31">
        <f t="shared" si="3"/>
        <v>9131745</v>
      </c>
      <c r="H37" s="31">
        <f t="shared" si="3"/>
        <v>8233482</v>
      </c>
      <c r="I37" s="31">
        <f t="shared" si="3"/>
        <v>-57207525</v>
      </c>
      <c r="J37" s="31">
        <f t="shared" si="3"/>
        <v>-39842298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-39842298</v>
      </c>
      <c r="X37" s="31">
        <f t="shared" si="3"/>
        <v>23790183</v>
      </c>
      <c r="Y37" s="31">
        <f t="shared" si="3"/>
        <v>-63632481</v>
      </c>
      <c r="Z37" s="32">
        <f>+IF(X37&lt;&gt;0,+(Y37/X37)*100,0)</f>
        <v>-267.47369282531366</v>
      </c>
      <c r="AA37" s="33">
        <f>SUM(AA29:AA36)</f>
        <v>95160720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70520396</v>
      </c>
      <c r="D44" s="29">
        <f>+D37+D43</f>
        <v>0</v>
      </c>
      <c r="E44" s="30">
        <f t="shared" si="5"/>
        <v>95160720</v>
      </c>
      <c r="F44" s="31">
        <f t="shared" si="5"/>
        <v>95160720</v>
      </c>
      <c r="G44" s="31">
        <f t="shared" si="5"/>
        <v>9131745</v>
      </c>
      <c r="H44" s="31">
        <f t="shared" si="5"/>
        <v>8233482</v>
      </c>
      <c r="I44" s="31">
        <f t="shared" si="5"/>
        <v>-57207525</v>
      </c>
      <c r="J44" s="31">
        <f t="shared" si="5"/>
        <v>-39842298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-39842298</v>
      </c>
      <c r="X44" s="31">
        <f t="shared" si="5"/>
        <v>23790183</v>
      </c>
      <c r="Y44" s="31">
        <f t="shared" si="5"/>
        <v>-63632481</v>
      </c>
      <c r="Z44" s="32">
        <f>+IF(X44&lt;&gt;0,+(Y44/X44)*100,0)</f>
        <v>-267.47369282531366</v>
      </c>
      <c r="AA44" s="33">
        <f>+AA37+AA43</f>
        <v>95160720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210991295</v>
      </c>
      <c r="D45" s="42">
        <f t="shared" si="6"/>
        <v>0</v>
      </c>
      <c r="E45" s="43">
        <f t="shared" si="6"/>
        <v>65763897</v>
      </c>
      <c r="F45" s="44">
        <f t="shared" si="6"/>
        <v>64453786</v>
      </c>
      <c r="G45" s="44">
        <f t="shared" si="6"/>
        <v>25892565</v>
      </c>
      <c r="H45" s="44">
        <f t="shared" si="6"/>
        <v>29659248</v>
      </c>
      <c r="I45" s="44">
        <f t="shared" si="6"/>
        <v>85452729</v>
      </c>
      <c r="J45" s="44">
        <f t="shared" si="6"/>
        <v>141004542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141004542</v>
      </c>
      <c r="X45" s="44">
        <f t="shared" si="6"/>
        <v>16113432</v>
      </c>
      <c r="Y45" s="44">
        <f t="shared" si="6"/>
        <v>124891110</v>
      </c>
      <c r="Z45" s="45">
        <f>+IF(X45&lt;&gt;0,+(Y45/X45)*100,0)</f>
        <v>775.07454650257</v>
      </c>
      <c r="AA45" s="46">
        <f>+AA26-AA44</f>
        <v>64453786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3706456</v>
      </c>
      <c r="F47" s="20">
        <v>3706456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926613</v>
      </c>
      <c r="Y47" s="20">
        <v>-926613</v>
      </c>
      <c r="Z47" s="47">
        <v>-100</v>
      </c>
      <c r="AA47" s="22">
        <v>3706456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3706456</v>
      </c>
      <c r="F50" s="52">
        <f t="shared" si="7"/>
        <v>3706456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926613</v>
      </c>
      <c r="Y50" s="52">
        <f t="shared" si="7"/>
        <v>-926613</v>
      </c>
      <c r="Z50" s="53">
        <f>+IF(X50&lt;&gt;0,+(Y50/X50)*100,0)</f>
        <v>-100</v>
      </c>
      <c r="AA50" s="54">
        <f>SUM(AA47:AA49)</f>
        <v>3706456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17177695</v>
      </c>
      <c r="D6" s="18"/>
      <c r="E6" s="19">
        <v>2670181</v>
      </c>
      <c r="F6" s="20">
        <v>2735711</v>
      </c>
      <c r="G6" s="20">
        <v>2747896</v>
      </c>
      <c r="H6" s="20">
        <v>16300498</v>
      </c>
      <c r="I6" s="20">
        <v>7267306</v>
      </c>
      <c r="J6" s="20">
        <v>26315700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26315700</v>
      </c>
      <c r="X6" s="20">
        <v>683883</v>
      </c>
      <c r="Y6" s="20">
        <v>25631817</v>
      </c>
      <c r="Z6" s="21">
        <v>3747.9827689824133</v>
      </c>
      <c r="AA6" s="22">
        <v>2735711</v>
      </c>
    </row>
    <row r="7" spans="1:27" ht="13.5" x14ac:dyDescent="0.25">
      <c r="A7" s="23" t="s">
        <v>35</v>
      </c>
      <c r="B7" s="17" t="s">
        <v>32</v>
      </c>
      <c r="C7" s="18">
        <v>-135608</v>
      </c>
      <c r="D7" s="18"/>
      <c r="E7" s="19">
        <v>7141818</v>
      </c>
      <c r="F7" s="20">
        <v>7759828</v>
      </c>
      <c r="G7" s="20">
        <v>-637008</v>
      </c>
      <c r="H7" s="20">
        <v>544273</v>
      </c>
      <c r="I7" s="20">
        <v>-1686218</v>
      </c>
      <c r="J7" s="20">
        <v>-1778953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-1778953</v>
      </c>
      <c r="X7" s="20">
        <v>1838267</v>
      </c>
      <c r="Y7" s="20">
        <v>-3617220</v>
      </c>
      <c r="Z7" s="21">
        <v>-196.77337405284433</v>
      </c>
      <c r="AA7" s="22">
        <v>7759828</v>
      </c>
    </row>
    <row r="8" spans="1:27" ht="13.5" x14ac:dyDescent="0.25">
      <c r="A8" s="23" t="s">
        <v>36</v>
      </c>
      <c r="B8" s="17" t="s">
        <v>32</v>
      </c>
      <c r="C8" s="18">
        <v>184044</v>
      </c>
      <c r="D8" s="18"/>
      <c r="E8" s="19">
        <v>62135</v>
      </c>
      <c r="F8" s="20">
        <v>246180</v>
      </c>
      <c r="G8" s="20">
        <v>1624775</v>
      </c>
      <c r="H8" s="20">
        <v>-1147697</v>
      </c>
      <c r="I8" s="20">
        <v>39392</v>
      </c>
      <c r="J8" s="20">
        <v>516470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516470</v>
      </c>
      <c r="X8" s="20">
        <v>199579</v>
      </c>
      <c r="Y8" s="20">
        <v>316891</v>
      </c>
      <c r="Z8" s="21">
        <v>158.77973133445903</v>
      </c>
      <c r="AA8" s="22">
        <v>246180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2016061</v>
      </c>
      <c r="D10" s="18"/>
      <c r="E10" s="19"/>
      <c r="F10" s="20">
        <v>2016061</v>
      </c>
      <c r="G10" s="20">
        <v>2016061</v>
      </c>
      <c r="H10" s="20"/>
      <c r="I10" s="20"/>
      <c r="J10" s="20">
        <v>2016061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2016061</v>
      </c>
      <c r="X10" s="20">
        <v>2016061</v>
      </c>
      <c r="Y10" s="20"/>
      <c r="Z10" s="21"/>
      <c r="AA10" s="22">
        <v>2016061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3299659</v>
      </c>
      <c r="D12" s="18"/>
      <c r="E12" s="19"/>
      <c r="F12" s="20">
        <v>3299658</v>
      </c>
      <c r="G12" s="20">
        <v>3338277</v>
      </c>
      <c r="H12" s="20"/>
      <c r="I12" s="20">
        <v>3900</v>
      </c>
      <c r="J12" s="20">
        <v>3342177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3342177</v>
      </c>
      <c r="X12" s="20">
        <v>3299658</v>
      </c>
      <c r="Y12" s="20">
        <v>42519</v>
      </c>
      <c r="Z12" s="21">
        <v>1.2885880900384221</v>
      </c>
      <c r="AA12" s="22">
        <v>3299658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22541851</v>
      </c>
      <c r="D13" s="29">
        <f>SUM(D6:D12)</f>
        <v>0</v>
      </c>
      <c r="E13" s="30">
        <f t="shared" si="0"/>
        <v>9874134</v>
      </c>
      <c r="F13" s="31">
        <f t="shared" si="0"/>
        <v>16057438</v>
      </c>
      <c r="G13" s="31">
        <f t="shared" si="0"/>
        <v>9090001</v>
      </c>
      <c r="H13" s="31">
        <f t="shared" si="0"/>
        <v>15697074</v>
      </c>
      <c r="I13" s="31">
        <f t="shared" si="0"/>
        <v>5624380</v>
      </c>
      <c r="J13" s="31">
        <f t="shared" si="0"/>
        <v>30411455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30411455</v>
      </c>
      <c r="X13" s="31">
        <f t="shared" si="0"/>
        <v>8037448</v>
      </c>
      <c r="Y13" s="31">
        <f t="shared" si="0"/>
        <v>22374007</v>
      </c>
      <c r="Z13" s="32">
        <f>+IF(X13&lt;&gt;0,+(Y13/X13)*100,0)</f>
        <v>278.3720280367599</v>
      </c>
      <c r="AA13" s="33">
        <f>SUM(AA6:AA12)</f>
        <v>16057438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294757618</v>
      </c>
      <c r="D17" s="18"/>
      <c r="E17" s="19">
        <v>121483087</v>
      </c>
      <c r="F17" s="20">
        <v>323606072</v>
      </c>
      <c r="G17" s="24">
        <v>295735890</v>
      </c>
      <c r="H17" s="24">
        <v>8652428</v>
      </c>
      <c r="I17" s="24">
        <v>-615530</v>
      </c>
      <c r="J17" s="20">
        <v>303772788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303772788</v>
      </c>
      <c r="X17" s="20">
        <v>312375875</v>
      </c>
      <c r="Y17" s="24">
        <v>-8603087</v>
      </c>
      <c r="Z17" s="25">
        <v>-2.7540817612755788</v>
      </c>
      <c r="AA17" s="26">
        <v>323606072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294757618</v>
      </c>
      <c r="D25" s="29">
        <f t="shared" ref="D25:Y25" si="1">SUM(D15:D24)</f>
        <v>0</v>
      </c>
      <c r="E25" s="35">
        <f t="shared" si="1"/>
        <v>121483087</v>
      </c>
      <c r="F25" s="36">
        <f t="shared" si="1"/>
        <v>323606072</v>
      </c>
      <c r="G25" s="36">
        <f t="shared" si="1"/>
        <v>295735890</v>
      </c>
      <c r="H25" s="36">
        <f t="shared" si="1"/>
        <v>8652428</v>
      </c>
      <c r="I25" s="36">
        <f t="shared" si="1"/>
        <v>-615530</v>
      </c>
      <c r="J25" s="36">
        <f t="shared" si="1"/>
        <v>303772788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303772788</v>
      </c>
      <c r="X25" s="36">
        <f t="shared" si="1"/>
        <v>312375875</v>
      </c>
      <c r="Y25" s="36">
        <f t="shared" si="1"/>
        <v>-8603087</v>
      </c>
      <c r="Z25" s="37">
        <f>+IF(X25&lt;&gt;0,+(Y25/X25)*100,0)</f>
        <v>-2.7540817612755788</v>
      </c>
      <c r="AA25" s="38">
        <f>SUM(AA15:AA24)</f>
        <v>323606072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317299469</v>
      </c>
      <c r="D26" s="29">
        <f>+D13+D25</f>
        <v>0</v>
      </c>
      <c r="E26" s="30">
        <f t="shared" si="2"/>
        <v>131357221</v>
      </c>
      <c r="F26" s="31">
        <f t="shared" si="2"/>
        <v>339663510</v>
      </c>
      <c r="G26" s="31">
        <f t="shared" si="2"/>
        <v>304825891</v>
      </c>
      <c r="H26" s="31">
        <f t="shared" si="2"/>
        <v>24349502</v>
      </c>
      <c r="I26" s="31">
        <f t="shared" si="2"/>
        <v>5008850</v>
      </c>
      <c r="J26" s="31">
        <f t="shared" si="2"/>
        <v>334184243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334184243</v>
      </c>
      <c r="X26" s="31">
        <f t="shared" si="2"/>
        <v>320413323</v>
      </c>
      <c r="Y26" s="31">
        <f t="shared" si="2"/>
        <v>13770920</v>
      </c>
      <c r="Z26" s="32">
        <f>+IF(X26&lt;&gt;0,+(Y26/X26)*100,0)</f>
        <v>4.297861234690294</v>
      </c>
      <c r="AA26" s="33">
        <f>+AA13+AA25</f>
        <v>339663510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10298344</v>
      </c>
      <c r="D32" s="18"/>
      <c r="E32" s="19"/>
      <c r="F32" s="20">
        <v>10298345</v>
      </c>
      <c r="G32" s="20">
        <v>974431</v>
      </c>
      <c r="H32" s="20">
        <v>18802214</v>
      </c>
      <c r="I32" s="20">
        <v>6742063</v>
      </c>
      <c r="J32" s="20">
        <v>26518708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26518708</v>
      </c>
      <c r="X32" s="20">
        <v>10298345</v>
      </c>
      <c r="Y32" s="20">
        <v>16220363</v>
      </c>
      <c r="Z32" s="21">
        <v>157.5045601987504</v>
      </c>
      <c r="AA32" s="22">
        <v>10298345</v>
      </c>
    </row>
    <row r="33" spans="1:27" ht="13.5" x14ac:dyDescent="0.25">
      <c r="A33" s="23" t="s">
        <v>60</v>
      </c>
      <c r="B33" s="17" t="s">
        <v>32</v>
      </c>
      <c r="C33" s="18">
        <v>31762</v>
      </c>
      <c r="D33" s="18"/>
      <c r="E33" s="19"/>
      <c r="F33" s="20">
        <v>-6385919</v>
      </c>
      <c r="G33" s="20">
        <v>431762</v>
      </c>
      <c r="H33" s="20">
        <v>-400000</v>
      </c>
      <c r="I33" s="20"/>
      <c r="J33" s="20">
        <v>31762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31762</v>
      </c>
      <c r="X33" s="20">
        <v>-1572658</v>
      </c>
      <c r="Y33" s="20">
        <v>1604420</v>
      </c>
      <c r="Z33" s="21">
        <v>-102.01963809041763</v>
      </c>
      <c r="AA33" s="22">
        <v>-6385919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10330106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3912426</v>
      </c>
      <c r="G37" s="31">
        <f t="shared" si="3"/>
        <v>1406193</v>
      </c>
      <c r="H37" s="31">
        <f t="shared" si="3"/>
        <v>18402214</v>
      </c>
      <c r="I37" s="31">
        <f t="shared" si="3"/>
        <v>6742063</v>
      </c>
      <c r="J37" s="31">
        <f t="shared" si="3"/>
        <v>26550470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26550470</v>
      </c>
      <c r="X37" s="31">
        <f t="shared" si="3"/>
        <v>8725687</v>
      </c>
      <c r="Y37" s="31">
        <f t="shared" si="3"/>
        <v>17824783</v>
      </c>
      <c r="Z37" s="32">
        <f>+IF(X37&lt;&gt;0,+(Y37/X37)*100,0)</f>
        <v>204.27942235379288</v>
      </c>
      <c r="AA37" s="33">
        <f>SUM(AA29:AA36)</f>
        <v>3912426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10330106</v>
      </c>
      <c r="D44" s="29">
        <f>+D37+D43</f>
        <v>0</v>
      </c>
      <c r="E44" s="30">
        <f t="shared" si="5"/>
        <v>0</v>
      </c>
      <c r="F44" s="31">
        <f t="shared" si="5"/>
        <v>3912426</v>
      </c>
      <c r="G44" s="31">
        <f t="shared" si="5"/>
        <v>1406193</v>
      </c>
      <c r="H44" s="31">
        <f t="shared" si="5"/>
        <v>18402214</v>
      </c>
      <c r="I44" s="31">
        <f t="shared" si="5"/>
        <v>6742063</v>
      </c>
      <c r="J44" s="31">
        <f t="shared" si="5"/>
        <v>26550470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26550470</v>
      </c>
      <c r="X44" s="31">
        <f t="shared" si="5"/>
        <v>8725687</v>
      </c>
      <c r="Y44" s="31">
        <f t="shared" si="5"/>
        <v>17824783</v>
      </c>
      <c r="Z44" s="32">
        <f>+IF(X44&lt;&gt;0,+(Y44/X44)*100,0)</f>
        <v>204.27942235379288</v>
      </c>
      <c r="AA44" s="33">
        <f>+AA37+AA43</f>
        <v>3912426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306969363</v>
      </c>
      <c r="D45" s="42">
        <f t="shared" si="6"/>
        <v>0</v>
      </c>
      <c r="E45" s="43">
        <f t="shared" si="6"/>
        <v>131357221</v>
      </c>
      <c r="F45" s="44">
        <f t="shared" si="6"/>
        <v>335751084</v>
      </c>
      <c r="G45" s="44">
        <f t="shared" si="6"/>
        <v>303419698</v>
      </c>
      <c r="H45" s="44">
        <f t="shared" si="6"/>
        <v>5947288</v>
      </c>
      <c r="I45" s="44">
        <f t="shared" si="6"/>
        <v>-1733213</v>
      </c>
      <c r="J45" s="44">
        <f t="shared" si="6"/>
        <v>307633773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307633773</v>
      </c>
      <c r="X45" s="44">
        <f t="shared" si="6"/>
        <v>311687636</v>
      </c>
      <c r="Y45" s="44">
        <f t="shared" si="6"/>
        <v>-4053863</v>
      </c>
      <c r="Z45" s="45">
        <f>+IF(X45&lt;&gt;0,+(Y45/X45)*100,0)</f>
        <v>-1.3006171986879838</v>
      </c>
      <c r="AA45" s="46">
        <f>+AA26-AA44</f>
        <v>335751084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24531298</v>
      </c>
      <c r="F47" s="20">
        <v>31768130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7942005</v>
      </c>
      <c r="Y47" s="20">
        <v>-7942005</v>
      </c>
      <c r="Z47" s="47">
        <v>-100</v>
      </c>
      <c r="AA47" s="22">
        <v>31768130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24531298</v>
      </c>
      <c r="F50" s="52">
        <f t="shared" si="7"/>
        <v>31768130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7942005</v>
      </c>
      <c r="Y50" s="52">
        <f t="shared" si="7"/>
        <v>-7942005</v>
      </c>
      <c r="Z50" s="53">
        <f>+IF(X50&lt;&gt;0,+(Y50/X50)*100,0)</f>
        <v>-100</v>
      </c>
      <c r="AA50" s="54">
        <f>SUM(AA47:AA49)</f>
        <v>31768130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-1057738009</v>
      </c>
      <c r="D6" s="18"/>
      <c r="E6" s="19">
        <v>-20003463</v>
      </c>
      <c r="F6" s="20">
        <v>-20003463</v>
      </c>
      <c r="G6" s="20">
        <v>-61117887</v>
      </c>
      <c r="H6" s="20">
        <v>-1130322375</v>
      </c>
      <c r="I6" s="20">
        <v>-52254209</v>
      </c>
      <c r="J6" s="20">
        <v>-1243694471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-1243694471</v>
      </c>
      <c r="X6" s="20">
        <v>-4438363</v>
      </c>
      <c r="Y6" s="20">
        <v>-1239256108</v>
      </c>
      <c r="Z6" s="21">
        <v>27921.468072800712</v>
      </c>
      <c r="AA6" s="22">
        <v>-20003463</v>
      </c>
    </row>
    <row r="7" spans="1:27" ht="13.5" x14ac:dyDescent="0.25">
      <c r="A7" s="23" t="s">
        <v>35</v>
      </c>
      <c r="B7" s="17" t="s">
        <v>32</v>
      </c>
      <c r="C7" s="18">
        <v>523549238</v>
      </c>
      <c r="D7" s="18"/>
      <c r="E7" s="19">
        <v>631538586</v>
      </c>
      <c r="F7" s="20">
        <v>631538586</v>
      </c>
      <c r="G7" s="20">
        <v>45471078</v>
      </c>
      <c r="H7" s="20">
        <v>572935717</v>
      </c>
      <c r="I7" s="20">
        <v>47988406</v>
      </c>
      <c r="J7" s="20">
        <v>666395201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666395201</v>
      </c>
      <c r="X7" s="20">
        <v>157884642</v>
      </c>
      <c r="Y7" s="20">
        <v>508510559</v>
      </c>
      <c r="Z7" s="21">
        <v>322.07727905542578</v>
      </c>
      <c r="AA7" s="22">
        <v>631538586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-17665668</v>
      </c>
      <c r="D10" s="18"/>
      <c r="E10" s="19"/>
      <c r="F10" s="20"/>
      <c r="G10" s="20">
        <v>-908026</v>
      </c>
      <c r="H10" s="20">
        <v>-17865543</v>
      </c>
      <c r="I10" s="20">
        <v>-1009780</v>
      </c>
      <c r="J10" s="20">
        <v>-19783349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-19783349</v>
      </c>
      <c r="X10" s="20"/>
      <c r="Y10" s="20">
        <v>-19783349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194454523</v>
      </c>
      <c r="D11" s="18"/>
      <c r="E11" s="19"/>
      <c r="F11" s="20"/>
      <c r="G11" s="24">
        <v>-8237</v>
      </c>
      <c r="H11" s="24">
        <v>203921189</v>
      </c>
      <c r="I11" s="24">
        <v>6795289</v>
      </c>
      <c r="J11" s="20">
        <v>210708241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210708241</v>
      </c>
      <c r="X11" s="20"/>
      <c r="Y11" s="24">
        <v>210708241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-357399916</v>
      </c>
      <c r="D13" s="29">
        <f>SUM(D6:D12)</f>
        <v>0</v>
      </c>
      <c r="E13" s="30">
        <f t="shared" si="0"/>
        <v>611535123</v>
      </c>
      <c r="F13" s="31">
        <f t="shared" si="0"/>
        <v>611535123</v>
      </c>
      <c r="G13" s="31">
        <f t="shared" si="0"/>
        <v>-16563072</v>
      </c>
      <c r="H13" s="31">
        <f t="shared" si="0"/>
        <v>-371331012</v>
      </c>
      <c r="I13" s="31">
        <f t="shared" si="0"/>
        <v>1519706</v>
      </c>
      <c r="J13" s="31">
        <f t="shared" si="0"/>
        <v>-386374378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-386374378</v>
      </c>
      <c r="X13" s="31">
        <f t="shared" si="0"/>
        <v>153446279</v>
      </c>
      <c r="Y13" s="31">
        <f t="shared" si="0"/>
        <v>-539820657</v>
      </c>
      <c r="Z13" s="32">
        <f>+IF(X13&lt;&gt;0,+(Y13/X13)*100,0)</f>
        <v>-351.79781518195045</v>
      </c>
      <c r="AA13" s="33">
        <f>SUM(AA6:AA12)</f>
        <v>611535123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23626296</v>
      </c>
      <c r="D17" s="18"/>
      <c r="E17" s="19">
        <v>25410402</v>
      </c>
      <c r="F17" s="20">
        <v>25410402</v>
      </c>
      <c r="G17" s="24">
        <v>704000</v>
      </c>
      <c r="H17" s="24">
        <v>72690601</v>
      </c>
      <c r="I17" s="24">
        <v>-48335565</v>
      </c>
      <c r="J17" s="20">
        <v>25059036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25059036</v>
      </c>
      <c r="X17" s="20">
        <v>5790127</v>
      </c>
      <c r="Y17" s="24">
        <v>19268909</v>
      </c>
      <c r="Z17" s="25">
        <v>332.78905626767772</v>
      </c>
      <c r="AA17" s="26">
        <v>25410402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23626296</v>
      </c>
      <c r="D25" s="29">
        <f t="shared" ref="D25:Y25" si="1">SUM(D15:D24)</f>
        <v>0</v>
      </c>
      <c r="E25" s="35">
        <f t="shared" si="1"/>
        <v>25410402</v>
      </c>
      <c r="F25" s="36">
        <f t="shared" si="1"/>
        <v>25410402</v>
      </c>
      <c r="G25" s="36">
        <f t="shared" si="1"/>
        <v>704000</v>
      </c>
      <c r="H25" s="36">
        <f t="shared" si="1"/>
        <v>72690601</v>
      </c>
      <c r="I25" s="36">
        <f t="shared" si="1"/>
        <v>-48335565</v>
      </c>
      <c r="J25" s="36">
        <f t="shared" si="1"/>
        <v>25059036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25059036</v>
      </c>
      <c r="X25" s="36">
        <f t="shared" si="1"/>
        <v>5790127</v>
      </c>
      <c r="Y25" s="36">
        <f t="shared" si="1"/>
        <v>19268909</v>
      </c>
      <c r="Z25" s="37">
        <f>+IF(X25&lt;&gt;0,+(Y25/X25)*100,0)</f>
        <v>332.78905626767772</v>
      </c>
      <c r="AA25" s="38">
        <f>SUM(AA15:AA24)</f>
        <v>25410402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-333773620</v>
      </c>
      <c r="D26" s="29">
        <f>+D13+D25</f>
        <v>0</v>
      </c>
      <c r="E26" s="30">
        <f t="shared" si="2"/>
        <v>636945525</v>
      </c>
      <c r="F26" s="31">
        <f t="shared" si="2"/>
        <v>636945525</v>
      </c>
      <c r="G26" s="31">
        <f t="shared" si="2"/>
        <v>-15859072</v>
      </c>
      <c r="H26" s="31">
        <f t="shared" si="2"/>
        <v>-298640411</v>
      </c>
      <c r="I26" s="31">
        <f t="shared" si="2"/>
        <v>-46815859</v>
      </c>
      <c r="J26" s="31">
        <f t="shared" si="2"/>
        <v>-361315342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-361315342</v>
      </c>
      <c r="X26" s="31">
        <f t="shared" si="2"/>
        <v>159236406</v>
      </c>
      <c r="Y26" s="31">
        <f t="shared" si="2"/>
        <v>-520551748</v>
      </c>
      <c r="Z26" s="32">
        <f>+IF(X26&lt;&gt;0,+(Y26/X26)*100,0)</f>
        <v>-326.90498427853242</v>
      </c>
      <c r="AA26" s="33">
        <f>+AA13+AA25</f>
        <v>636945525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23626296</v>
      </c>
      <c r="D30" s="18"/>
      <c r="E30" s="19"/>
      <c r="F30" s="20"/>
      <c r="G30" s="20"/>
      <c r="H30" s="20">
        <v>23626296</v>
      </c>
      <c r="I30" s="20"/>
      <c r="J30" s="20">
        <v>23626296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23626296</v>
      </c>
      <c r="X30" s="20"/>
      <c r="Y30" s="20">
        <v>23626296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475876860</v>
      </c>
      <c r="D32" s="18"/>
      <c r="E32" s="19">
        <v>552341083</v>
      </c>
      <c r="F32" s="20">
        <v>552341083</v>
      </c>
      <c r="G32" s="20">
        <v>-61218342</v>
      </c>
      <c r="H32" s="20">
        <v>475877651</v>
      </c>
      <c r="I32" s="20">
        <v>1465</v>
      </c>
      <c r="J32" s="20">
        <v>414660774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414660774</v>
      </c>
      <c r="X32" s="20">
        <v>134500165</v>
      </c>
      <c r="Y32" s="20">
        <v>280160609</v>
      </c>
      <c r="Z32" s="21">
        <v>208.29759502525516</v>
      </c>
      <c r="AA32" s="22">
        <v>552341083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-19334000</v>
      </c>
      <c r="F33" s="20">
        <v>-19334000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-4833498</v>
      </c>
      <c r="Y33" s="20">
        <v>4833498</v>
      </c>
      <c r="Z33" s="21">
        <v>-100</v>
      </c>
      <c r="AA33" s="22">
        <v>-19334000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-757</v>
      </c>
      <c r="D35" s="18"/>
      <c r="E35" s="19"/>
      <c r="F35" s="20"/>
      <c r="G35" s="20"/>
      <c r="H35" s="20">
        <v>-757</v>
      </c>
      <c r="I35" s="20"/>
      <c r="J35" s="20">
        <v>-757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-757</v>
      </c>
      <c r="X35" s="20"/>
      <c r="Y35" s="20">
        <v>-757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499502399</v>
      </c>
      <c r="D37" s="29">
        <f t="shared" ref="D37:Y37" si="3">SUM(D29:D36)</f>
        <v>0</v>
      </c>
      <c r="E37" s="30">
        <f t="shared" si="3"/>
        <v>533007083</v>
      </c>
      <c r="F37" s="31">
        <f t="shared" si="3"/>
        <v>533007083</v>
      </c>
      <c r="G37" s="31">
        <f t="shared" si="3"/>
        <v>-61218342</v>
      </c>
      <c r="H37" s="31">
        <f t="shared" si="3"/>
        <v>499503190</v>
      </c>
      <c r="I37" s="31">
        <f t="shared" si="3"/>
        <v>1465</v>
      </c>
      <c r="J37" s="31">
        <f t="shared" si="3"/>
        <v>438286313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438286313</v>
      </c>
      <c r="X37" s="31">
        <f t="shared" si="3"/>
        <v>129666667</v>
      </c>
      <c r="Y37" s="31">
        <f t="shared" si="3"/>
        <v>308619646</v>
      </c>
      <c r="Z37" s="32">
        <f>+IF(X37&lt;&gt;0,+(Y37/X37)*100,0)</f>
        <v>238.01000915678662</v>
      </c>
      <c r="AA37" s="33">
        <f>SUM(AA29:AA36)</f>
        <v>533007083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499502399</v>
      </c>
      <c r="D44" s="29">
        <f>+D37+D43</f>
        <v>0</v>
      </c>
      <c r="E44" s="30">
        <f t="shared" si="5"/>
        <v>533007083</v>
      </c>
      <c r="F44" s="31">
        <f t="shared" si="5"/>
        <v>533007083</v>
      </c>
      <c r="G44" s="31">
        <f t="shared" si="5"/>
        <v>-61218342</v>
      </c>
      <c r="H44" s="31">
        <f t="shared" si="5"/>
        <v>499503190</v>
      </c>
      <c r="I44" s="31">
        <f t="shared" si="5"/>
        <v>1465</v>
      </c>
      <c r="J44" s="31">
        <f t="shared" si="5"/>
        <v>438286313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438286313</v>
      </c>
      <c r="X44" s="31">
        <f t="shared" si="5"/>
        <v>129666667</v>
      </c>
      <c r="Y44" s="31">
        <f t="shared" si="5"/>
        <v>308619646</v>
      </c>
      <c r="Z44" s="32">
        <f>+IF(X44&lt;&gt;0,+(Y44/X44)*100,0)</f>
        <v>238.01000915678662</v>
      </c>
      <c r="AA44" s="33">
        <f>+AA37+AA43</f>
        <v>533007083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-833276019</v>
      </c>
      <c r="D45" s="42">
        <f t="shared" si="6"/>
        <v>0</v>
      </c>
      <c r="E45" s="43">
        <f t="shared" si="6"/>
        <v>103938442</v>
      </c>
      <c r="F45" s="44">
        <f t="shared" si="6"/>
        <v>103938442</v>
      </c>
      <c r="G45" s="44">
        <f t="shared" si="6"/>
        <v>45359270</v>
      </c>
      <c r="H45" s="44">
        <f t="shared" si="6"/>
        <v>-798143601</v>
      </c>
      <c r="I45" s="44">
        <f t="shared" si="6"/>
        <v>-46817324</v>
      </c>
      <c r="J45" s="44">
        <f t="shared" si="6"/>
        <v>-799601655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-799601655</v>
      </c>
      <c r="X45" s="44">
        <f t="shared" si="6"/>
        <v>29569739</v>
      </c>
      <c r="Y45" s="44">
        <f t="shared" si="6"/>
        <v>-829171394</v>
      </c>
      <c r="Z45" s="45">
        <f>+IF(X45&lt;&gt;0,+(Y45/X45)*100,0)</f>
        <v>-2804.1214499728931</v>
      </c>
      <c r="AA45" s="46">
        <f>+AA26-AA44</f>
        <v>103938442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357094179</v>
      </c>
      <c r="D47" s="18"/>
      <c r="E47" s="19"/>
      <c r="F47" s="20"/>
      <c r="G47" s="20"/>
      <c r="H47" s="20">
        <v>357104799</v>
      </c>
      <c r="I47" s="20">
        <v>141749656</v>
      </c>
      <c r="J47" s="20">
        <v>498854455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498854455</v>
      </c>
      <c r="X47" s="20"/>
      <c r="Y47" s="20">
        <v>498854455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357094179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357104799</v>
      </c>
      <c r="I50" s="52">
        <f t="shared" si="7"/>
        <v>141749656</v>
      </c>
      <c r="J50" s="52">
        <f t="shared" si="7"/>
        <v>498854455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498854455</v>
      </c>
      <c r="X50" s="52">
        <f t="shared" si="7"/>
        <v>0</v>
      </c>
      <c r="Y50" s="52">
        <f t="shared" si="7"/>
        <v>498854455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128957</v>
      </c>
      <c r="D6" s="18"/>
      <c r="E6" s="19">
        <v>12955589</v>
      </c>
      <c r="F6" s="20">
        <v>12955589</v>
      </c>
      <c r="G6" s="20">
        <v>-15134</v>
      </c>
      <c r="H6" s="20">
        <v>-6288105</v>
      </c>
      <c r="I6" s="20">
        <v>-5911923</v>
      </c>
      <c r="J6" s="20">
        <v>-12215162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-12215162</v>
      </c>
      <c r="X6" s="20">
        <v>-16857931</v>
      </c>
      <c r="Y6" s="20">
        <v>4642769</v>
      </c>
      <c r="Z6" s="21">
        <v>-27.540562362012277</v>
      </c>
      <c r="AA6" s="22">
        <v>12955589</v>
      </c>
    </row>
    <row r="7" spans="1:27" ht="13.5" x14ac:dyDescent="0.25">
      <c r="A7" s="23" t="s">
        <v>35</v>
      </c>
      <c r="B7" s="17" t="s">
        <v>32</v>
      </c>
      <c r="C7" s="18">
        <v>-15475418</v>
      </c>
      <c r="D7" s="18"/>
      <c r="E7" s="19">
        <v>-287008</v>
      </c>
      <c r="F7" s="20">
        <v>-287008</v>
      </c>
      <c r="G7" s="20">
        <v>-15690797</v>
      </c>
      <c r="H7" s="20">
        <v>37667847</v>
      </c>
      <c r="I7" s="20">
        <v>5275786</v>
      </c>
      <c r="J7" s="20">
        <v>27252836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27252836</v>
      </c>
      <c r="X7" s="20">
        <v>-1949393</v>
      </c>
      <c r="Y7" s="20">
        <v>29202229</v>
      </c>
      <c r="Z7" s="21">
        <v>-1498.0165107805353</v>
      </c>
      <c r="AA7" s="22">
        <v>-287008</v>
      </c>
    </row>
    <row r="8" spans="1:27" ht="13.5" x14ac:dyDescent="0.25">
      <c r="A8" s="23" t="s">
        <v>36</v>
      </c>
      <c r="B8" s="17" t="s">
        <v>32</v>
      </c>
      <c r="C8" s="18">
        <v>32740822</v>
      </c>
      <c r="D8" s="18"/>
      <c r="E8" s="19">
        <v>883694</v>
      </c>
      <c r="F8" s="20">
        <v>883694</v>
      </c>
      <c r="G8" s="20">
        <v>34899159</v>
      </c>
      <c r="H8" s="20">
        <v>-36640585</v>
      </c>
      <c r="I8" s="20">
        <v>-5559071</v>
      </c>
      <c r="J8" s="20">
        <v>-7300497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-7300497</v>
      </c>
      <c r="X8" s="20">
        <v>827627</v>
      </c>
      <c r="Y8" s="20">
        <v>-8128124</v>
      </c>
      <c r="Z8" s="21">
        <v>-982.09990732540155</v>
      </c>
      <c r="AA8" s="22">
        <v>883694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493810</v>
      </c>
      <c r="D10" s="18"/>
      <c r="E10" s="19">
        <v>493809</v>
      </c>
      <c r="F10" s="20">
        <v>493809</v>
      </c>
      <c r="G10" s="20">
        <v>493810</v>
      </c>
      <c r="H10" s="20"/>
      <c r="I10" s="20"/>
      <c r="J10" s="20">
        <v>493810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493810</v>
      </c>
      <c r="X10" s="20">
        <v>493809</v>
      </c>
      <c r="Y10" s="20">
        <v>1</v>
      </c>
      <c r="Z10" s="21"/>
      <c r="AA10" s="22">
        <v>493809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22852855</v>
      </c>
      <c r="F11" s="20">
        <v>22852855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9167165</v>
      </c>
      <c r="Y11" s="24">
        <v>-9167165</v>
      </c>
      <c r="Z11" s="25">
        <v>-100</v>
      </c>
      <c r="AA11" s="26">
        <v>22852855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17888171</v>
      </c>
      <c r="D13" s="29">
        <f>SUM(D6:D12)</f>
        <v>0</v>
      </c>
      <c r="E13" s="30">
        <f t="shared" si="0"/>
        <v>36898939</v>
      </c>
      <c r="F13" s="31">
        <f t="shared" si="0"/>
        <v>36898939</v>
      </c>
      <c r="G13" s="31">
        <f t="shared" si="0"/>
        <v>19687038</v>
      </c>
      <c r="H13" s="31">
        <f t="shared" si="0"/>
        <v>-5260843</v>
      </c>
      <c r="I13" s="31">
        <f t="shared" si="0"/>
        <v>-6195208</v>
      </c>
      <c r="J13" s="31">
        <f t="shared" si="0"/>
        <v>8230987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8230987</v>
      </c>
      <c r="X13" s="31">
        <f t="shared" si="0"/>
        <v>-8318723</v>
      </c>
      <c r="Y13" s="31">
        <f t="shared" si="0"/>
        <v>16549710</v>
      </c>
      <c r="Z13" s="32">
        <f>+IF(X13&lt;&gt;0,+(Y13/X13)*100,0)</f>
        <v>-198.94531889089225</v>
      </c>
      <c r="AA13" s="33">
        <f>SUM(AA6:AA12)</f>
        <v>36898939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80533777</v>
      </c>
      <c r="D17" s="18"/>
      <c r="E17" s="19">
        <v>82754931</v>
      </c>
      <c r="F17" s="20">
        <v>82754931</v>
      </c>
      <c r="G17" s="24">
        <v>78328170</v>
      </c>
      <c r="H17" s="24">
        <v>245530</v>
      </c>
      <c r="I17" s="24">
        <v>-175508</v>
      </c>
      <c r="J17" s="20">
        <v>78398192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78398192</v>
      </c>
      <c r="X17" s="20">
        <v>78351137</v>
      </c>
      <c r="Y17" s="24">
        <v>47055</v>
      </c>
      <c r="Z17" s="25">
        <v>6.0056563059193387E-2</v>
      </c>
      <c r="AA17" s="26">
        <v>82754931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80533777</v>
      </c>
      <c r="D25" s="29">
        <f t="shared" ref="D25:Y25" si="1">SUM(D15:D24)</f>
        <v>0</v>
      </c>
      <c r="E25" s="35">
        <f t="shared" si="1"/>
        <v>82754931</v>
      </c>
      <c r="F25" s="36">
        <f t="shared" si="1"/>
        <v>82754931</v>
      </c>
      <c r="G25" s="36">
        <f t="shared" si="1"/>
        <v>78328170</v>
      </c>
      <c r="H25" s="36">
        <f t="shared" si="1"/>
        <v>245530</v>
      </c>
      <c r="I25" s="36">
        <f t="shared" si="1"/>
        <v>-175508</v>
      </c>
      <c r="J25" s="36">
        <f t="shared" si="1"/>
        <v>78398192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78398192</v>
      </c>
      <c r="X25" s="36">
        <f t="shared" si="1"/>
        <v>78351137</v>
      </c>
      <c r="Y25" s="36">
        <f t="shared" si="1"/>
        <v>47055</v>
      </c>
      <c r="Z25" s="37">
        <f>+IF(X25&lt;&gt;0,+(Y25/X25)*100,0)</f>
        <v>6.0056563059193387E-2</v>
      </c>
      <c r="AA25" s="38">
        <f>SUM(AA15:AA24)</f>
        <v>82754931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98421948</v>
      </c>
      <c r="D26" s="29">
        <f>+D13+D25</f>
        <v>0</v>
      </c>
      <c r="E26" s="30">
        <f t="shared" si="2"/>
        <v>119653870</v>
      </c>
      <c r="F26" s="31">
        <f t="shared" si="2"/>
        <v>119653870</v>
      </c>
      <c r="G26" s="31">
        <f t="shared" si="2"/>
        <v>98015208</v>
      </c>
      <c r="H26" s="31">
        <f t="shared" si="2"/>
        <v>-5015313</v>
      </c>
      <c r="I26" s="31">
        <f t="shared" si="2"/>
        <v>-6370716</v>
      </c>
      <c r="J26" s="31">
        <f t="shared" si="2"/>
        <v>86629179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86629179</v>
      </c>
      <c r="X26" s="31">
        <f t="shared" si="2"/>
        <v>70032414</v>
      </c>
      <c r="Y26" s="31">
        <f t="shared" si="2"/>
        <v>16596765</v>
      </c>
      <c r="Z26" s="32">
        <f>+IF(X26&lt;&gt;0,+(Y26/X26)*100,0)</f>
        <v>23.698690437830688</v>
      </c>
      <c r="AA26" s="33">
        <f>+AA13+AA25</f>
        <v>119653870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4454014</v>
      </c>
      <c r="D31" s="18"/>
      <c r="E31" s="19">
        <v>3506407</v>
      </c>
      <c r="F31" s="20">
        <v>3506407</v>
      </c>
      <c r="G31" s="20">
        <v>4494578</v>
      </c>
      <c r="H31" s="20">
        <v>4139</v>
      </c>
      <c r="I31" s="20">
        <v>8164</v>
      </c>
      <c r="J31" s="20">
        <v>4506881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4506881</v>
      </c>
      <c r="X31" s="20">
        <v>3506407</v>
      </c>
      <c r="Y31" s="20">
        <v>1000474</v>
      </c>
      <c r="Z31" s="21">
        <v>28.532740209564949</v>
      </c>
      <c r="AA31" s="22">
        <v>3506407</v>
      </c>
    </row>
    <row r="32" spans="1:27" ht="13.5" x14ac:dyDescent="0.25">
      <c r="A32" s="23" t="s">
        <v>59</v>
      </c>
      <c r="B32" s="17" t="s">
        <v>32</v>
      </c>
      <c r="C32" s="18">
        <v>15858512</v>
      </c>
      <c r="D32" s="18"/>
      <c r="E32" s="19">
        <v>13786522</v>
      </c>
      <c r="F32" s="20">
        <v>13786522</v>
      </c>
      <c r="G32" s="20">
        <v>705478</v>
      </c>
      <c r="H32" s="20"/>
      <c r="I32" s="20"/>
      <c r="J32" s="20">
        <v>705478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705478</v>
      </c>
      <c r="X32" s="20">
        <v>13786522</v>
      </c>
      <c r="Y32" s="20">
        <v>-13081044</v>
      </c>
      <c r="Z32" s="21">
        <v>-94.882842822867147</v>
      </c>
      <c r="AA32" s="22">
        <v>13786522</v>
      </c>
    </row>
    <row r="33" spans="1:27" ht="13.5" x14ac:dyDescent="0.25">
      <c r="A33" s="23" t="s">
        <v>60</v>
      </c>
      <c r="B33" s="17" t="s">
        <v>32</v>
      </c>
      <c r="C33" s="18">
        <v>1177</v>
      </c>
      <c r="D33" s="18"/>
      <c r="E33" s="19">
        <v>577882</v>
      </c>
      <c r="F33" s="20">
        <v>577882</v>
      </c>
      <c r="G33" s="20">
        <v>1177</v>
      </c>
      <c r="H33" s="20">
        <v>-1177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577882</v>
      </c>
      <c r="Y33" s="20">
        <v>-577882</v>
      </c>
      <c r="Z33" s="21">
        <v>-100</v>
      </c>
      <c r="AA33" s="22">
        <v>577882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20538199</v>
      </c>
      <c r="F35" s="20">
        <v>20538199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5825074</v>
      </c>
      <c r="Y35" s="20">
        <v>-5825074</v>
      </c>
      <c r="Z35" s="21">
        <v>-100</v>
      </c>
      <c r="AA35" s="22">
        <v>20538199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20313703</v>
      </c>
      <c r="D37" s="29">
        <f t="shared" ref="D37:Y37" si="3">SUM(D29:D36)</f>
        <v>0</v>
      </c>
      <c r="E37" s="30">
        <f t="shared" si="3"/>
        <v>38409010</v>
      </c>
      <c r="F37" s="31">
        <f t="shared" si="3"/>
        <v>38409010</v>
      </c>
      <c r="G37" s="31">
        <f t="shared" si="3"/>
        <v>5201233</v>
      </c>
      <c r="H37" s="31">
        <f t="shared" si="3"/>
        <v>2962</v>
      </c>
      <c r="I37" s="31">
        <f t="shared" si="3"/>
        <v>8164</v>
      </c>
      <c r="J37" s="31">
        <f t="shared" si="3"/>
        <v>5212359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5212359</v>
      </c>
      <c r="X37" s="31">
        <f t="shared" si="3"/>
        <v>23695885</v>
      </c>
      <c r="Y37" s="31">
        <f t="shared" si="3"/>
        <v>-18483526</v>
      </c>
      <c r="Z37" s="32">
        <f>+IF(X37&lt;&gt;0,+(Y37/X37)*100,0)</f>
        <v>-78.00310475848444</v>
      </c>
      <c r="AA37" s="33">
        <f>SUM(AA29:AA36)</f>
        <v>38409010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20313703</v>
      </c>
      <c r="D44" s="29">
        <f>+D37+D43</f>
        <v>0</v>
      </c>
      <c r="E44" s="30">
        <f t="shared" si="5"/>
        <v>38409010</v>
      </c>
      <c r="F44" s="31">
        <f t="shared" si="5"/>
        <v>38409010</v>
      </c>
      <c r="G44" s="31">
        <f t="shared" si="5"/>
        <v>5201233</v>
      </c>
      <c r="H44" s="31">
        <f t="shared" si="5"/>
        <v>2962</v>
      </c>
      <c r="I44" s="31">
        <f t="shared" si="5"/>
        <v>8164</v>
      </c>
      <c r="J44" s="31">
        <f t="shared" si="5"/>
        <v>5212359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5212359</v>
      </c>
      <c r="X44" s="31">
        <f t="shared" si="5"/>
        <v>23695885</v>
      </c>
      <c r="Y44" s="31">
        <f t="shared" si="5"/>
        <v>-18483526</v>
      </c>
      <c r="Z44" s="32">
        <f>+IF(X44&lt;&gt;0,+(Y44/X44)*100,0)</f>
        <v>-78.00310475848444</v>
      </c>
      <c r="AA44" s="33">
        <f>+AA37+AA43</f>
        <v>38409010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78108245</v>
      </c>
      <c r="D45" s="42">
        <f t="shared" si="6"/>
        <v>0</v>
      </c>
      <c r="E45" s="43">
        <f t="shared" si="6"/>
        <v>81244860</v>
      </c>
      <c r="F45" s="44">
        <f t="shared" si="6"/>
        <v>81244860</v>
      </c>
      <c r="G45" s="44">
        <f t="shared" si="6"/>
        <v>92813975</v>
      </c>
      <c r="H45" s="44">
        <f t="shared" si="6"/>
        <v>-5018275</v>
      </c>
      <c r="I45" s="44">
        <f t="shared" si="6"/>
        <v>-6378880</v>
      </c>
      <c r="J45" s="44">
        <f t="shared" si="6"/>
        <v>81416820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81416820</v>
      </c>
      <c r="X45" s="44">
        <f t="shared" si="6"/>
        <v>46336529</v>
      </c>
      <c r="Y45" s="44">
        <f t="shared" si="6"/>
        <v>35080291</v>
      </c>
      <c r="Z45" s="45">
        <f>+IF(X45&lt;&gt;0,+(Y45/X45)*100,0)</f>
        <v>75.707636625091197</v>
      </c>
      <c r="AA45" s="46">
        <f>+AA26-AA44</f>
        <v>81244860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22244669</v>
      </c>
      <c r="F47" s="20">
        <v>22244669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-12663662</v>
      </c>
      <c r="Y47" s="20">
        <v>12663662</v>
      </c>
      <c r="Z47" s="47">
        <v>-100</v>
      </c>
      <c r="AA47" s="22">
        <v>22244669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22244669</v>
      </c>
      <c r="F50" s="52">
        <f t="shared" si="7"/>
        <v>22244669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-12663662</v>
      </c>
      <c r="Y50" s="52">
        <f t="shared" si="7"/>
        <v>12663662</v>
      </c>
      <c r="Z50" s="53">
        <f>+IF(X50&lt;&gt;0,+(Y50/X50)*100,0)</f>
        <v>-100</v>
      </c>
      <c r="AA50" s="54">
        <f>SUM(AA47:AA49)</f>
        <v>22244669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-194198474</v>
      </c>
      <c r="D6" s="18"/>
      <c r="E6" s="19">
        <v>19865967</v>
      </c>
      <c r="F6" s="20">
        <v>9810600</v>
      </c>
      <c r="G6" s="20">
        <v>-186788150</v>
      </c>
      <c r="H6" s="20">
        <v>-8948075</v>
      </c>
      <c r="I6" s="20">
        <v>-7787124</v>
      </c>
      <c r="J6" s="20">
        <v>-203523349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-203523349</v>
      </c>
      <c r="X6" s="20">
        <v>3550999</v>
      </c>
      <c r="Y6" s="20">
        <v>-207074348</v>
      </c>
      <c r="Z6" s="21">
        <v>-5831.4392090789097</v>
      </c>
      <c r="AA6" s="22">
        <v>9810600</v>
      </c>
    </row>
    <row r="7" spans="1:27" ht="13.5" x14ac:dyDescent="0.25">
      <c r="A7" s="23" t="s">
        <v>35</v>
      </c>
      <c r="B7" s="17" t="s">
        <v>32</v>
      </c>
      <c r="C7" s="18">
        <v>89511238</v>
      </c>
      <c r="D7" s="18"/>
      <c r="E7" s="19">
        <v>543728</v>
      </c>
      <c r="F7" s="20">
        <v>543728</v>
      </c>
      <c r="G7" s="20">
        <v>91066910</v>
      </c>
      <c r="H7" s="20">
        <v>2176929</v>
      </c>
      <c r="I7" s="20">
        <v>437343</v>
      </c>
      <c r="J7" s="20">
        <v>93681182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93681182</v>
      </c>
      <c r="X7" s="20">
        <v>676698</v>
      </c>
      <c r="Y7" s="20">
        <v>93004484</v>
      </c>
      <c r="Z7" s="21">
        <v>13743.868609039779</v>
      </c>
      <c r="AA7" s="22">
        <v>543728</v>
      </c>
    </row>
    <row r="8" spans="1:27" ht="13.5" x14ac:dyDescent="0.25">
      <c r="A8" s="23" t="s">
        <v>36</v>
      </c>
      <c r="B8" s="17" t="s">
        <v>32</v>
      </c>
      <c r="C8" s="18">
        <v>135702</v>
      </c>
      <c r="D8" s="18"/>
      <c r="E8" s="19">
        <v>45161</v>
      </c>
      <c r="F8" s="20">
        <v>173077</v>
      </c>
      <c r="G8" s="20">
        <v>127916</v>
      </c>
      <c r="H8" s="20">
        <v>7786</v>
      </c>
      <c r="I8" s="20"/>
      <c r="J8" s="20">
        <v>135702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135702</v>
      </c>
      <c r="X8" s="20">
        <v>139208</v>
      </c>
      <c r="Y8" s="20">
        <v>-3506</v>
      </c>
      <c r="Z8" s="21">
        <v>-2.5185334176196768</v>
      </c>
      <c r="AA8" s="22">
        <v>173077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-5071572</v>
      </c>
      <c r="D10" s="18"/>
      <c r="E10" s="19">
        <v>-2040564</v>
      </c>
      <c r="F10" s="20">
        <v>-2037564</v>
      </c>
      <c r="G10" s="20">
        <v>-5209862</v>
      </c>
      <c r="H10" s="20">
        <v>-116898</v>
      </c>
      <c r="I10" s="20">
        <v>-134253</v>
      </c>
      <c r="J10" s="20">
        <v>-5461013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-5461013</v>
      </c>
      <c r="X10" s="20">
        <v>-507144</v>
      </c>
      <c r="Y10" s="20">
        <v>-4953869</v>
      </c>
      <c r="Z10" s="21">
        <v>976.81703815878723</v>
      </c>
      <c r="AA10" s="22">
        <v>-2037564</v>
      </c>
    </row>
    <row r="11" spans="1:27" ht="13.5" x14ac:dyDescent="0.25">
      <c r="A11" s="23" t="s">
        <v>39</v>
      </c>
      <c r="B11" s="17" t="s">
        <v>32</v>
      </c>
      <c r="C11" s="18">
        <v>37788928</v>
      </c>
      <c r="D11" s="18"/>
      <c r="E11" s="19">
        <v>23093833</v>
      </c>
      <c r="F11" s="20">
        <v>26805609</v>
      </c>
      <c r="G11" s="24">
        <v>36257375</v>
      </c>
      <c r="H11" s="24">
        <v>26378</v>
      </c>
      <c r="I11" s="24">
        <v>1993562</v>
      </c>
      <c r="J11" s="20">
        <v>38277315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38277315</v>
      </c>
      <c r="X11" s="20">
        <v>6701400</v>
      </c>
      <c r="Y11" s="24">
        <v>31575915</v>
      </c>
      <c r="Z11" s="25">
        <v>471.18385710448558</v>
      </c>
      <c r="AA11" s="26">
        <v>26805609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-71834178</v>
      </c>
      <c r="D13" s="29">
        <f>SUM(D6:D12)</f>
        <v>0</v>
      </c>
      <c r="E13" s="30">
        <f t="shared" si="0"/>
        <v>41508125</v>
      </c>
      <c r="F13" s="31">
        <f t="shared" si="0"/>
        <v>35295450</v>
      </c>
      <c r="G13" s="31">
        <f t="shared" si="0"/>
        <v>-64545811</v>
      </c>
      <c r="H13" s="31">
        <f t="shared" si="0"/>
        <v>-6853880</v>
      </c>
      <c r="I13" s="31">
        <f t="shared" si="0"/>
        <v>-5490472</v>
      </c>
      <c r="J13" s="31">
        <f t="shared" si="0"/>
        <v>-76890163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-76890163</v>
      </c>
      <c r="X13" s="31">
        <f t="shared" si="0"/>
        <v>10561161</v>
      </c>
      <c r="Y13" s="31">
        <f t="shared" si="0"/>
        <v>-87451324</v>
      </c>
      <c r="Z13" s="32">
        <f>+IF(X13&lt;&gt;0,+(Y13/X13)*100,0)</f>
        <v>-828.04649981190505</v>
      </c>
      <c r="AA13" s="33">
        <f>SUM(AA6:AA12)</f>
        <v>35295450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13216126</v>
      </c>
      <c r="D17" s="18"/>
      <c r="E17" s="19">
        <v>5966676</v>
      </c>
      <c r="F17" s="20">
        <v>17758669</v>
      </c>
      <c r="G17" s="24">
        <v>12034354</v>
      </c>
      <c r="H17" s="24">
        <v>1181774</v>
      </c>
      <c r="I17" s="24"/>
      <c r="J17" s="20">
        <v>13216128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13216128</v>
      </c>
      <c r="X17" s="20">
        <v>12185313</v>
      </c>
      <c r="Y17" s="24">
        <v>1030815</v>
      </c>
      <c r="Z17" s="25">
        <v>8.4594872532203311</v>
      </c>
      <c r="AA17" s="26">
        <v>17758669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13216126</v>
      </c>
      <c r="D25" s="29">
        <f t="shared" ref="D25:Y25" si="1">SUM(D15:D24)</f>
        <v>0</v>
      </c>
      <c r="E25" s="35">
        <f t="shared" si="1"/>
        <v>5966676</v>
      </c>
      <c r="F25" s="36">
        <f t="shared" si="1"/>
        <v>17758669</v>
      </c>
      <c r="G25" s="36">
        <f t="shared" si="1"/>
        <v>12034354</v>
      </c>
      <c r="H25" s="36">
        <f t="shared" si="1"/>
        <v>1181774</v>
      </c>
      <c r="I25" s="36">
        <f t="shared" si="1"/>
        <v>0</v>
      </c>
      <c r="J25" s="36">
        <f t="shared" si="1"/>
        <v>13216128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13216128</v>
      </c>
      <c r="X25" s="36">
        <f t="shared" si="1"/>
        <v>12185313</v>
      </c>
      <c r="Y25" s="36">
        <f t="shared" si="1"/>
        <v>1030815</v>
      </c>
      <c r="Z25" s="37">
        <f>+IF(X25&lt;&gt;0,+(Y25/X25)*100,0)</f>
        <v>8.4594872532203311</v>
      </c>
      <c r="AA25" s="38">
        <f>SUM(AA15:AA24)</f>
        <v>17758669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-58618052</v>
      </c>
      <c r="D26" s="29">
        <f>+D13+D25</f>
        <v>0</v>
      </c>
      <c r="E26" s="30">
        <f t="shared" si="2"/>
        <v>47474801</v>
      </c>
      <c r="F26" s="31">
        <f t="shared" si="2"/>
        <v>53054119</v>
      </c>
      <c r="G26" s="31">
        <f t="shared" si="2"/>
        <v>-52511457</v>
      </c>
      <c r="H26" s="31">
        <f t="shared" si="2"/>
        <v>-5672106</v>
      </c>
      <c r="I26" s="31">
        <f t="shared" si="2"/>
        <v>-5490472</v>
      </c>
      <c r="J26" s="31">
        <f t="shared" si="2"/>
        <v>-63674035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-63674035</v>
      </c>
      <c r="X26" s="31">
        <f t="shared" si="2"/>
        <v>22746474</v>
      </c>
      <c r="Y26" s="31">
        <f t="shared" si="2"/>
        <v>-86420509</v>
      </c>
      <c r="Z26" s="32">
        <f>+IF(X26&lt;&gt;0,+(Y26/X26)*100,0)</f>
        <v>-379.92925409010644</v>
      </c>
      <c r="AA26" s="33">
        <f>+AA13+AA25</f>
        <v>53054119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-669</v>
      </c>
      <c r="J31" s="20">
        <v>-669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-669</v>
      </c>
      <c r="X31" s="20"/>
      <c r="Y31" s="20">
        <v>-669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118173084</v>
      </c>
      <c r="D32" s="18"/>
      <c r="E32" s="19">
        <v>19004755</v>
      </c>
      <c r="F32" s="20">
        <v>25839523</v>
      </c>
      <c r="G32" s="20">
        <v>107100288</v>
      </c>
      <c r="H32" s="20">
        <v>233537</v>
      </c>
      <c r="I32" s="20">
        <v>350787</v>
      </c>
      <c r="J32" s="20">
        <v>107684612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107684612</v>
      </c>
      <c r="X32" s="20">
        <v>4489036</v>
      </c>
      <c r="Y32" s="20">
        <v>103195576</v>
      </c>
      <c r="Z32" s="21">
        <v>2298.836008443684</v>
      </c>
      <c r="AA32" s="22">
        <v>25839523</v>
      </c>
    </row>
    <row r="33" spans="1:27" ht="13.5" x14ac:dyDescent="0.25">
      <c r="A33" s="23" t="s">
        <v>60</v>
      </c>
      <c r="B33" s="17" t="s">
        <v>32</v>
      </c>
      <c r="C33" s="18">
        <v>-5570519</v>
      </c>
      <c r="D33" s="18"/>
      <c r="E33" s="19"/>
      <c r="F33" s="20">
        <v>-17639597</v>
      </c>
      <c r="G33" s="20">
        <v>778469</v>
      </c>
      <c r="H33" s="20">
        <v>-2348987</v>
      </c>
      <c r="I33" s="20"/>
      <c r="J33" s="20">
        <v>-1570518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-1570518</v>
      </c>
      <c r="X33" s="20">
        <v>-3763340</v>
      </c>
      <c r="Y33" s="20">
        <v>2192822</v>
      </c>
      <c r="Z33" s="21">
        <v>-58.267974724579766</v>
      </c>
      <c r="AA33" s="22">
        <v>-17639597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-2557893</v>
      </c>
      <c r="D35" s="18"/>
      <c r="E35" s="19">
        <v>19009697</v>
      </c>
      <c r="F35" s="20">
        <v>16553644</v>
      </c>
      <c r="G35" s="20">
        <v>-1417801</v>
      </c>
      <c r="H35" s="20">
        <v>-74178</v>
      </c>
      <c r="I35" s="20">
        <v>1999044</v>
      </c>
      <c r="J35" s="20">
        <v>507065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507065</v>
      </c>
      <c r="X35" s="20">
        <v>2296370</v>
      </c>
      <c r="Y35" s="20">
        <v>-1789305</v>
      </c>
      <c r="Z35" s="21">
        <v>-77.918845830593497</v>
      </c>
      <c r="AA35" s="22">
        <v>16553644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110044672</v>
      </c>
      <c r="D37" s="29">
        <f t="shared" ref="D37:Y37" si="3">SUM(D29:D36)</f>
        <v>0</v>
      </c>
      <c r="E37" s="30">
        <f t="shared" si="3"/>
        <v>38014452</v>
      </c>
      <c r="F37" s="31">
        <f t="shared" si="3"/>
        <v>24753570</v>
      </c>
      <c r="G37" s="31">
        <f t="shared" si="3"/>
        <v>106460956</v>
      </c>
      <c r="H37" s="31">
        <f t="shared" si="3"/>
        <v>-2189628</v>
      </c>
      <c r="I37" s="31">
        <f t="shared" si="3"/>
        <v>2349162</v>
      </c>
      <c r="J37" s="31">
        <f t="shared" si="3"/>
        <v>106620490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106620490</v>
      </c>
      <c r="X37" s="31">
        <f t="shared" si="3"/>
        <v>3022066</v>
      </c>
      <c r="Y37" s="31">
        <f t="shared" si="3"/>
        <v>103598424</v>
      </c>
      <c r="Z37" s="32">
        <f>+IF(X37&lt;&gt;0,+(Y37/X37)*100,0)</f>
        <v>3428.0662301882226</v>
      </c>
      <c r="AA37" s="33">
        <f>SUM(AA29:AA36)</f>
        <v>24753570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110044672</v>
      </c>
      <c r="D44" s="29">
        <f>+D37+D43</f>
        <v>0</v>
      </c>
      <c r="E44" s="30">
        <f t="shared" si="5"/>
        <v>38014452</v>
      </c>
      <c r="F44" s="31">
        <f t="shared" si="5"/>
        <v>24753570</v>
      </c>
      <c r="G44" s="31">
        <f t="shared" si="5"/>
        <v>106460956</v>
      </c>
      <c r="H44" s="31">
        <f t="shared" si="5"/>
        <v>-2189628</v>
      </c>
      <c r="I44" s="31">
        <f t="shared" si="5"/>
        <v>2349162</v>
      </c>
      <c r="J44" s="31">
        <f t="shared" si="5"/>
        <v>106620490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106620490</v>
      </c>
      <c r="X44" s="31">
        <f t="shared" si="5"/>
        <v>3022066</v>
      </c>
      <c r="Y44" s="31">
        <f t="shared" si="5"/>
        <v>103598424</v>
      </c>
      <c r="Z44" s="32">
        <f>+IF(X44&lt;&gt;0,+(Y44/X44)*100,0)</f>
        <v>3428.0662301882226</v>
      </c>
      <c r="AA44" s="33">
        <f>+AA37+AA43</f>
        <v>24753570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-168662724</v>
      </c>
      <c r="D45" s="42">
        <f t="shared" si="6"/>
        <v>0</v>
      </c>
      <c r="E45" s="43">
        <f t="shared" si="6"/>
        <v>9460349</v>
      </c>
      <c r="F45" s="44">
        <f t="shared" si="6"/>
        <v>28300549</v>
      </c>
      <c r="G45" s="44">
        <f t="shared" si="6"/>
        <v>-158972413</v>
      </c>
      <c r="H45" s="44">
        <f t="shared" si="6"/>
        <v>-3482478</v>
      </c>
      <c r="I45" s="44">
        <f t="shared" si="6"/>
        <v>-7839634</v>
      </c>
      <c r="J45" s="44">
        <f t="shared" si="6"/>
        <v>-170294525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-170294525</v>
      </c>
      <c r="X45" s="44">
        <f t="shared" si="6"/>
        <v>19724408</v>
      </c>
      <c r="Y45" s="44">
        <f t="shared" si="6"/>
        <v>-190018933</v>
      </c>
      <c r="Z45" s="45">
        <f>+IF(X45&lt;&gt;0,+(Y45/X45)*100,0)</f>
        <v>-963.36951152095412</v>
      </c>
      <c r="AA45" s="46">
        <f>+AA26-AA44</f>
        <v>28300549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45073138</v>
      </c>
      <c r="D47" s="18"/>
      <c r="E47" s="19"/>
      <c r="F47" s="20"/>
      <c r="G47" s="20">
        <v>44582758</v>
      </c>
      <c r="H47" s="20">
        <v>487864</v>
      </c>
      <c r="I47" s="20"/>
      <c r="J47" s="20">
        <v>45070622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45070622</v>
      </c>
      <c r="X47" s="20"/>
      <c r="Y47" s="20">
        <v>45070622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45073138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44582758</v>
      </c>
      <c r="H50" s="52">
        <f t="shared" si="7"/>
        <v>487864</v>
      </c>
      <c r="I50" s="52">
        <f t="shared" si="7"/>
        <v>0</v>
      </c>
      <c r="J50" s="52">
        <f t="shared" si="7"/>
        <v>45070622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45070622</v>
      </c>
      <c r="X50" s="52">
        <f t="shared" si="7"/>
        <v>0</v>
      </c>
      <c r="Y50" s="52">
        <f t="shared" si="7"/>
        <v>45070622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-482137</v>
      </c>
      <c r="D6" s="18"/>
      <c r="E6" s="19"/>
      <c r="F6" s="20"/>
      <c r="G6" s="20"/>
      <c r="H6" s="20">
        <v>-482137</v>
      </c>
      <c r="I6" s="20"/>
      <c r="J6" s="20">
        <v>-482137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-482137</v>
      </c>
      <c r="X6" s="20"/>
      <c r="Y6" s="20">
        <v>-482137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-482137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-482137</v>
      </c>
      <c r="I13" s="31">
        <f t="shared" si="0"/>
        <v>0</v>
      </c>
      <c r="J13" s="31">
        <f t="shared" si="0"/>
        <v>-482137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-482137</v>
      </c>
      <c r="X13" s="31">
        <f t="shared" si="0"/>
        <v>0</v>
      </c>
      <c r="Y13" s="31">
        <f t="shared" si="0"/>
        <v>-482137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-482137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-482137</v>
      </c>
      <c r="I26" s="31">
        <f t="shared" si="2"/>
        <v>0</v>
      </c>
      <c r="J26" s="31">
        <f t="shared" si="2"/>
        <v>-482137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-482137</v>
      </c>
      <c r="X26" s="31">
        <f t="shared" si="2"/>
        <v>0</v>
      </c>
      <c r="Y26" s="31">
        <f t="shared" si="2"/>
        <v>-482137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5520</v>
      </c>
      <c r="D32" s="18"/>
      <c r="E32" s="19">
        <v>330000</v>
      </c>
      <c r="F32" s="20"/>
      <c r="G32" s="20"/>
      <c r="H32" s="20">
        <v>5520</v>
      </c>
      <c r="I32" s="20"/>
      <c r="J32" s="20">
        <v>5520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5520</v>
      </c>
      <c r="X32" s="20"/>
      <c r="Y32" s="20">
        <v>5520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5520</v>
      </c>
      <c r="D37" s="29">
        <f t="shared" ref="D37:Y37" si="3">SUM(D29:D36)</f>
        <v>0</v>
      </c>
      <c r="E37" s="30">
        <f t="shared" si="3"/>
        <v>330000</v>
      </c>
      <c r="F37" s="31">
        <f t="shared" si="3"/>
        <v>0</v>
      </c>
      <c r="G37" s="31">
        <f t="shared" si="3"/>
        <v>0</v>
      </c>
      <c r="H37" s="31">
        <f t="shared" si="3"/>
        <v>5520</v>
      </c>
      <c r="I37" s="31">
        <f t="shared" si="3"/>
        <v>0</v>
      </c>
      <c r="J37" s="31">
        <f t="shared" si="3"/>
        <v>5520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5520</v>
      </c>
      <c r="X37" s="31">
        <f t="shared" si="3"/>
        <v>0</v>
      </c>
      <c r="Y37" s="31">
        <f t="shared" si="3"/>
        <v>5520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5520</v>
      </c>
      <c r="D44" s="29">
        <f>+D37+D43</f>
        <v>0</v>
      </c>
      <c r="E44" s="30">
        <f t="shared" si="5"/>
        <v>330000</v>
      </c>
      <c r="F44" s="31">
        <f t="shared" si="5"/>
        <v>0</v>
      </c>
      <c r="G44" s="31">
        <f t="shared" si="5"/>
        <v>0</v>
      </c>
      <c r="H44" s="31">
        <f t="shared" si="5"/>
        <v>5520</v>
      </c>
      <c r="I44" s="31">
        <f t="shared" si="5"/>
        <v>0</v>
      </c>
      <c r="J44" s="31">
        <f t="shared" si="5"/>
        <v>5520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5520</v>
      </c>
      <c r="X44" s="31">
        <f t="shared" si="5"/>
        <v>0</v>
      </c>
      <c r="Y44" s="31">
        <f t="shared" si="5"/>
        <v>5520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-487657</v>
      </c>
      <c r="D45" s="42">
        <f t="shared" si="6"/>
        <v>0</v>
      </c>
      <c r="E45" s="43">
        <f t="shared" si="6"/>
        <v>-330000</v>
      </c>
      <c r="F45" s="44">
        <f t="shared" si="6"/>
        <v>0</v>
      </c>
      <c r="G45" s="44">
        <f t="shared" si="6"/>
        <v>0</v>
      </c>
      <c r="H45" s="44">
        <f t="shared" si="6"/>
        <v>-487657</v>
      </c>
      <c r="I45" s="44">
        <f t="shared" si="6"/>
        <v>0</v>
      </c>
      <c r="J45" s="44">
        <f t="shared" si="6"/>
        <v>-487657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-487657</v>
      </c>
      <c r="X45" s="44">
        <f t="shared" si="6"/>
        <v>0</v>
      </c>
      <c r="Y45" s="44">
        <f t="shared" si="6"/>
        <v>-487657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-1279636</v>
      </c>
      <c r="D47" s="18"/>
      <c r="E47" s="19"/>
      <c r="F47" s="20"/>
      <c r="G47" s="20"/>
      <c r="H47" s="20">
        <v>-1279636</v>
      </c>
      <c r="I47" s="20"/>
      <c r="J47" s="20">
        <v>-1279636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-1279636</v>
      </c>
      <c r="X47" s="20"/>
      <c r="Y47" s="20">
        <v>-1279636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-1279636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-1279636</v>
      </c>
      <c r="I50" s="52">
        <f t="shared" si="7"/>
        <v>0</v>
      </c>
      <c r="J50" s="52">
        <f t="shared" si="7"/>
        <v>-1279636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-1279636</v>
      </c>
      <c r="X50" s="52">
        <f t="shared" si="7"/>
        <v>0</v>
      </c>
      <c r="Y50" s="52">
        <f t="shared" si="7"/>
        <v>-1279636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-78214014</v>
      </c>
      <c r="D6" s="18"/>
      <c r="E6" s="19">
        <v>196917918</v>
      </c>
      <c r="F6" s="20">
        <v>196917918</v>
      </c>
      <c r="G6" s="20"/>
      <c r="H6" s="20">
        <v>-11933214</v>
      </c>
      <c r="I6" s="20">
        <v>-7167832</v>
      </c>
      <c r="J6" s="20">
        <v>-19101046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-19101046</v>
      </c>
      <c r="X6" s="20">
        <v>129135493</v>
      </c>
      <c r="Y6" s="20">
        <v>-148236539</v>
      </c>
      <c r="Z6" s="21">
        <v>-114.79147642236515</v>
      </c>
      <c r="AA6" s="22">
        <v>196917918</v>
      </c>
    </row>
    <row r="7" spans="1:27" ht="13.5" x14ac:dyDescent="0.25">
      <c r="A7" s="23" t="s">
        <v>35</v>
      </c>
      <c r="B7" s="17" t="s">
        <v>32</v>
      </c>
      <c r="C7" s="18">
        <v>61569636</v>
      </c>
      <c r="D7" s="18"/>
      <c r="E7" s="19">
        <v>-62913227</v>
      </c>
      <c r="F7" s="20">
        <v>-62913227</v>
      </c>
      <c r="G7" s="20"/>
      <c r="H7" s="20">
        <v>6632333</v>
      </c>
      <c r="I7" s="20">
        <v>7104438</v>
      </c>
      <c r="J7" s="20">
        <v>13736771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13736771</v>
      </c>
      <c r="X7" s="20">
        <v>-65289746</v>
      </c>
      <c r="Y7" s="20">
        <v>79026517</v>
      </c>
      <c r="Z7" s="21">
        <v>-121.0397066026264</v>
      </c>
      <c r="AA7" s="22">
        <v>-62913227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-610432</v>
      </c>
      <c r="D10" s="18"/>
      <c r="E10" s="19">
        <v>-1000000</v>
      </c>
      <c r="F10" s="20">
        <v>-1000000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-249999</v>
      </c>
      <c r="Y10" s="20">
        <v>249999</v>
      </c>
      <c r="Z10" s="21">
        <v>-100</v>
      </c>
      <c r="AA10" s="22">
        <v>-1000000</v>
      </c>
    </row>
    <row r="11" spans="1:27" ht="13.5" x14ac:dyDescent="0.25">
      <c r="A11" s="23" t="s">
        <v>39</v>
      </c>
      <c r="B11" s="17" t="s">
        <v>32</v>
      </c>
      <c r="C11" s="18">
        <v>17099245</v>
      </c>
      <c r="D11" s="18"/>
      <c r="E11" s="19">
        <v>121872</v>
      </c>
      <c r="F11" s="20">
        <v>121872</v>
      </c>
      <c r="G11" s="24"/>
      <c r="H11" s="24">
        <v>2278281</v>
      </c>
      <c r="I11" s="24">
        <v>31000</v>
      </c>
      <c r="J11" s="20">
        <v>2309281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2309281</v>
      </c>
      <c r="X11" s="20">
        <v>121872</v>
      </c>
      <c r="Y11" s="24">
        <v>2187409</v>
      </c>
      <c r="Z11" s="25">
        <v>1794.8413089142707</v>
      </c>
      <c r="AA11" s="26">
        <v>121872</v>
      </c>
    </row>
    <row r="12" spans="1:27" ht="13.5" x14ac:dyDescent="0.25">
      <c r="A12" s="23" t="s">
        <v>40</v>
      </c>
      <c r="B12" s="17" t="s">
        <v>32</v>
      </c>
      <c r="C12" s="18">
        <v>-10308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-165873</v>
      </c>
      <c r="D13" s="29">
        <f>SUM(D6:D12)</f>
        <v>0</v>
      </c>
      <c r="E13" s="30">
        <f t="shared" si="0"/>
        <v>133126563</v>
      </c>
      <c r="F13" s="31">
        <f t="shared" si="0"/>
        <v>133126563</v>
      </c>
      <c r="G13" s="31">
        <f t="shared" si="0"/>
        <v>0</v>
      </c>
      <c r="H13" s="31">
        <f t="shared" si="0"/>
        <v>-3022600</v>
      </c>
      <c r="I13" s="31">
        <f t="shared" si="0"/>
        <v>-32394</v>
      </c>
      <c r="J13" s="31">
        <f t="shared" si="0"/>
        <v>-3054994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-3054994</v>
      </c>
      <c r="X13" s="31">
        <f t="shared" si="0"/>
        <v>63717620</v>
      </c>
      <c r="Y13" s="31">
        <f t="shared" si="0"/>
        <v>-66772614</v>
      </c>
      <c r="Z13" s="32">
        <f>+IF(X13&lt;&gt;0,+(Y13/X13)*100,0)</f>
        <v>-104.79458272295794</v>
      </c>
      <c r="AA13" s="33">
        <f>SUM(AA6:AA12)</f>
        <v>133126563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1800553</v>
      </c>
      <c r="D17" s="18"/>
      <c r="E17" s="19">
        <v>-661030</v>
      </c>
      <c r="F17" s="20">
        <v>-661030</v>
      </c>
      <c r="G17" s="24"/>
      <c r="H17" s="24">
        <v>387982</v>
      </c>
      <c r="I17" s="24"/>
      <c r="J17" s="20">
        <v>387982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387982</v>
      </c>
      <c r="X17" s="20">
        <v>489568</v>
      </c>
      <c r="Y17" s="24">
        <v>-101586</v>
      </c>
      <c r="Z17" s="25">
        <v>-20.750130727498529</v>
      </c>
      <c r="AA17" s="26">
        <v>-661030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1800553</v>
      </c>
      <c r="D25" s="29">
        <f t="shared" ref="D25:Y25" si="1">SUM(D15:D24)</f>
        <v>0</v>
      </c>
      <c r="E25" s="35">
        <f t="shared" si="1"/>
        <v>-661030</v>
      </c>
      <c r="F25" s="36">
        <f t="shared" si="1"/>
        <v>-661030</v>
      </c>
      <c r="G25" s="36">
        <f t="shared" si="1"/>
        <v>0</v>
      </c>
      <c r="H25" s="36">
        <f t="shared" si="1"/>
        <v>387982</v>
      </c>
      <c r="I25" s="36">
        <f t="shared" si="1"/>
        <v>0</v>
      </c>
      <c r="J25" s="36">
        <f t="shared" si="1"/>
        <v>387982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387982</v>
      </c>
      <c r="X25" s="36">
        <f t="shared" si="1"/>
        <v>489568</v>
      </c>
      <c r="Y25" s="36">
        <f t="shared" si="1"/>
        <v>-101586</v>
      </c>
      <c r="Z25" s="37">
        <f>+IF(X25&lt;&gt;0,+(Y25/X25)*100,0)</f>
        <v>-20.750130727498529</v>
      </c>
      <c r="AA25" s="38">
        <f>SUM(AA15:AA24)</f>
        <v>-661030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1634680</v>
      </c>
      <c r="D26" s="29">
        <f>+D13+D25</f>
        <v>0</v>
      </c>
      <c r="E26" s="30">
        <f t="shared" si="2"/>
        <v>132465533</v>
      </c>
      <c r="F26" s="31">
        <f t="shared" si="2"/>
        <v>132465533</v>
      </c>
      <c r="G26" s="31">
        <f t="shared" si="2"/>
        <v>0</v>
      </c>
      <c r="H26" s="31">
        <f t="shared" si="2"/>
        <v>-2634618</v>
      </c>
      <c r="I26" s="31">
        <f t="shared" si="2"/>
        <v>-32394</v>
      </c>
      <c r="J26" s="31">
        <f t="shared" si="2"/>
        <v>-2667012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-2667012</v>
      </c>
      <c r="X26" s="31">
        <f t="shared" si="2"/>
        <v>64207188</v>
      </c>
      <c r="Y26" s="31">
        <f t="shared" si="2"/>
        <v>-66874200</v>
      </c>
      <c r="Z26" s="32">
        <f>+IF(X26&lt;&gt;0,+(Y26/X26)*100,0)</f>
        <v>-104.153759233312</v>
      </c>
      <c r="AA26" s="33">
        <f>+AA13+AA25</f>
        <v>132465533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70611549</v>
      </c>
      <c r="D32" s="18"/>
      <c r="E32" s="19">
        <v>59803136</v>
      </c>
      <c r="F32" s="20">
        <v>59803136</v>
      </c>
      <c r="G32" s="20"/>
      <c r="H32" s="20">
        <v>5788373</v>
      </c>
      <c r="I32" s="20">
        <v>-6303065</v>
      </c>
      <c r="J32" s="20">
        <v>-514692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-514692</v>
      </c>
      <c r="X32" s="20">
        <v>9519374</v>
      </c>
      <c r="Y32" s="20">
        <v>-10034066</v>
      </c>
      <c r="Z32" s="21">
        <v>-105.40678410155961</v>
      </c>
      <c r="AA32" s="22">
        <v>59803136</v>
      </c>
    </row>
    <row r="33" spans="1:27" ht="13.5" x14ac:dyDescent="0.25">
      <c r="A33" s="23" t="s">
        <v>60</v>
      </c>
      <c r="B33" s="17" t="s">
        <v>32</v>
      </c>
      <c r="C33" s="18">
        <v>-1030319</v>
      </c>
      <c r="D33" s="18"/>
      <c r="E33" s="19">
        <v>-522000</v>
      </c>
      <c r="F33" s="20">
        <v>-522000</v>
      </c>
      <c r="G33" s="20"/>
      <c r="H33" s="20">
        <v>-70935</v>
      </c>
      <c r="I33" s="20"/>
      <c r="J33" s="20">
        <v>-70935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-70935</v>
      </c>
      <c r="X33" s="20">
        <v>-130500</v>
      </c>
      <c r="Y33" s="20">
        <v>59565</v>
      </c>
      <c r="Z33" s="21">
        <v>-45.643678160919542</v>
      </c>
      <c r="AA33" s="22">
        <v>-522000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69581230</v>
      </c>
      <c r="D37" s="29">
        <f t="shared" ref="D37:Y37" si="3">SUM(D29:D36)</f>
        <v>0</v>
      </c>
      <c r="E37" s="30">
        <f t="shared" si="3"/>
        <v>59281136</v>
      </c>
      <c r="F37" s="31">
        <f t="shared" si="3"/>
        <v>59281136</v>
      </c>
      <c r="G37" s="31">
        <f t="shared" si="3"/>
        <v>0</v>
      </c>
      <c r="H37" s="31">
        <f t="shared" si="3"/>
        <v>5717438</v>
      </c>
      <c r="I37" s="31">
        <f t="shared" si="3"/>
        <v>-6303065</v>
      </c>
      <c r="J37" s="31">
        <f t="shared" si="3"/>
        <v>-585627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-585627</v>
      </c>
      <c r="X37" s="31">
        <f t="shared" si="3"/>
        <v>9388874</v>
      </c>
      <c r="Y37" s="31">
        <f t="shared" si="3"/>
        <v>-9974501</v>
      </c>
      <c r="Z37" s="32">
        <f>+IF(X37&lt;&gt;0,+(Y37/X37)*100,0)</f>
        <v>-106.2374572286304</v>
      </c>
      <c r="AA37" s="33">
        <f>SUM(AA29:AA36)</f>
        <v>59281136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69581230</v>
      </c>
      <c r="D44" s="29">
        <f>+D37+D43</f>
        <v>0</v>
      </c>
      <c r="E44" s="30">
        <f t="shared" si="5"/>
        <v>59281136</v>
      </c>
      <c r="F44" s="31">
        <f t="shared" si="5"/>
        <v>59281136</v>
      </c>
      <c r="G44" s="31">
        <f t="shared" si="5"/>
        <v>0</v>
      </c>
      <c r="H44" s="31">
        <f t="shared" si="5"/>
        <v>5717438</v>
      </c>
      <c r="I44" s="31">
        <f t="shared" si="5"/>
        <v>-6303065</v>
      </c>
      <c r="J44" s="31">
        <f t="shared" si="5"/>
        <v>-585627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-585627</v>
      </c>
      <c r="X44" s="31">
        <f t="shared" si="5"/>
        <v>9388874</v>
      </c>
      <c r="Y44" s="31">
        <f t="shared" si="5"/>
        <v>-9974501</v>
      </c>
      <c r="Z44" s="32">
        <f>+IF(X44&lt;&gt;0,+(Y44/X44)*100,0)</f>
        <v>-106.2374572286304</v>
      </c>
      <c r="AA44" s="33">
        <f>+AA37+AA43</f>
        <v>59281136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-67946550</v>
      </c>
      <c r="D45" s="42">
        <f t="shared" si="6"/>
        <v>0</v>
      </c>
      <c r="E45" s="43">
        <f t="shared" si="6"/>
        <v>73184397</v>
      </c>
      <c r="F45" s="44">
        <f t="shared" si="6"/>
        <v>73184397</v>
      </c>
      <c r="G45" s="44">
        <f t="shared" si="6"/>
        <v>0</v>
      </c>
      <c r="H45" s="44">
        <f t="shared" si="6"/>
        <v>-8352056</v>
      </c>
      <c r="I45" s="44">
        <f t="shared" si="6"/>
        <v>6270671</v>
      </c>
      <c r="J45" s="44">
        <f t="shared" si="6"/>
        <v>-2081385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-2081385</v>
      </c>
      <c r="X45" s="44">
        <f t="shared" si="6"/>
        <v>54818314</v>
      </c>
      <c r="Y45" s="44">
        <f t="shared" si="6"/>
        <v>-56899699</v>
      </c>
      <c r="Z45" s="45">
        <f>+IF(X45&lt;&gt;0,+(Y45/X45)*100,0)</f>
        <v>-103.79687890437492</v>
      </c>
      <c r="AA45" s="46">
        <f>+AA26-AA44</f>
        <v>73184397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39219275</v>
      </c>
      <c r="D47" s="18"/>
      <c r="E47" s="19"/>
      <c r="F47" s="20"/>
      <c r="G47" s="20"/>
      <c r="H47" s="20">
        <v>-6161259</v>
      </c>
      <c r="I47" s="20">
        <v>-2348549</v>
      </c>
      <c r="J47" s="20">
        <v>-8509808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-8509808</v>
      </c>
      <c r="X47" s="20"/>
      <c r="Y47" s="20">
        <v>-8509808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39219275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-6161259</v>
      </c>
      <c r="I50" s="52">
        <f t="shared" si="7"/>
        <v>-2348549</v>
      </c>
      <c r="J50" s="52">
        <f t="shared" si="7"/>
        <v>-8509808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-8509808</v>
      </c>
      <c r="X50" s="52">
        <f t="shared" si="7"/>
        <v>0</v>
      </c>
      <c r="Y50" s="52">
        <f t="shared" si="7"/>
        <v>-8509808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17167576</v>
      </c>
      <c r="D7" s="18"/>
      <c r="E7" s="19">
        <v>22629168</v>
      </c>
      <c r="F7" s="20">
        <v>22629168</v>
      </c>
      <c r="G7" s="20">
        <v>13820403</v>
      </c>
      <c r="H7" s="20">
        <v>799571</v>
      </c>
      <c r="I7" s="20">
        <v>511480</v>
      </c>
      <c r="J7" s="20">
        <v>15131454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15131454</v>
      </c>
      <c r="X7" s="20">
        <v>5657313</v>
      </c>
      <c r="Y7" s="20">
        <v>9474141</v>
      </c>
      <c r="Z7" s="21">
        <v>167.46715269245311</v>
      </c>
      <c r="AA7" s="22">
        <v>22629168</v>
      </c>
    </row>
    <row r="8" spans="1:27" ht="13.5" x14ac:dyDescent="0.25">
      <c r="A8" s="23" t="s">
        <v>36</v>
      </c>
      <c r="B8" s="17" t="s">
        <v>32</v>
      </c>
      <c r="C8" s="18">
        <v>651820</v>
      </c>
      <c r="D8" s="18"/>
      <c r="E8" s="19">
        <v>797137</v>
      </c>
      <c r="F8" s="20">
        <v>797137</v>
      </c>
      <c r="G8" s="20">
        <v>752007</v>
      </c>
      <c r="H8" s="20">
        <v>313985</v>
      </c>
      <c r="I8" s="20">
        <v>-48480</v>
      </c>
      <c r="J8" s="20">
        <v>1017512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1017512</v>
      </c>
      <c r="X8" s="20">
        <v>199290</v>
      </c>
      <c r="Y8" s="20">
        <v>818222</v>
      </c>
      <c r="Z8" s="21">
        <v>410.56851823975114</v>
      </c>
      <c r="AA8" s="22">
        <v>797137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2520243</v>
      </c>
      <c r="D10" s="18"/>
      <c r="E10" s="19">
        <v>2495979</v>
      </c>
      <c r="F10" s="20">
        <v>2495979</v>
      </c>
      <c r="G10" s="20">
        <v>2397817</v>
      </c>
      <c r="H10" s="20">
        <v>-28434</v>
      </c>
      <c r="I10" s="20">
        <v>-7642</v>
      </c>
      <c r="J10" s="20">
        <v>2361741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2361741</v>
      </c>
      <c r="X10" s="20">
        <v>624000</v>
      </c>
      <c r="Y10" s="20">
        <v>1737741</v>
      </c>
      <c r="Z10" s="21">
        <v>278.48413461538462</v>
      </c>
      <c r="AA10" s="22">
        <v>2495979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20339639</v>
      </c>
      <c r="D13" s="29">
        <f>SUM(D6:D12)</f>
        <v>0</v>
      </c>
      <c r="E13" s="30">
        <f t="shared" si="0"/>
        <v>25922284</v>
      </c>
      <c r="F13" s="31">
        <f t="shared" si="0"/>
        <v>25922284</v>
      </c>
      <c r="G13" s="31">
        <f t="shared" si="0"/>
        <v>16970227</v>
      </c>
      <c r="H13" s="31">
        <f t="shared" si="0"/>
        <v>1085122</v>
      </c>
      <c r="I13" s="31">
        <f t="shared" si="0"/>
        <v>455358</v>
      </c>
      <c r="J13" s="31">
        <f t="shared" si="0"/>
        <v>18510707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18510707</v>
      </c>
      <c r="X13" s="31">
        <f t="shared" si="0"/>
        <v>6480603</v>
      </c>
      <c r="Y13" s="31">
        <f t="shared" si="0"/>
        <v>12030104</v>
      </c>
      <c r="Z13" s="32">
        <f>+IF(X13&lt;&gt;0,+(Y13/X13)*100,0)</f>
        <v>185.63247895296163</v>
      </c>
      <c r="AA13" s="33">
        <f>SUM(AA6:AA12)</f>
        <v>25922284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166965204</v>
      </c>
      <c r="D17" s="18"/>
      <c r="E17" s="19">
        <v>94595543</v>
      </c>
      <c r="F17" s="20">
        <v>94595543</v>
      </c>
      <c r="G17" s="24">
        <v>168128761</v>
      </c>
      <c r="H17" s="24">
        <v>-1163553</v>
      </c>
      <c r="I17" s="24"/>
      <c r="J17" s="20">
        <v>166965208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166965208</v>
      </c>
      <c r="X17" s="20">
        <v>8587387</v>
      </c>
      <c r="Y17" s="24">
        <v>158377821</v>
      </c>
      <c r="Z17" s="25">
        <v>1844.307482590455</v>
      </c>
      <c r="AA17" s="26">
        <v>94595543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166965204</v>
      </c>
      <c r="D25" s="29">
        <f t="shared" ref="D25:Y25" si="1">SUM(D15:D24)</f>
        <v>0</v>
      </c>
      <c r="E25" s="35">
        <f t="shared" si="1"/>
        <v>94595543</v>
      </c>
      <c r="F25" s="36">
        <f t="shared" si="1"/>
        <v>94595543</v>
      </c>
      <c r="G25" s="36">
        <f t="shared" si="1"/>
        <v>168128761</v>
      </c>
      <c r="H25" s="36">
        <f t="shared" si="1"/>
        <v>-1163553</v>
      </c>
      <c r="I25" s="36">
        <f t="shared" si="1"/>
        <v>0</v>
      </c>
      <c r="J25" s="36">
        <f t="shared" si="1"/>
        <v>166965208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166965208</v>
      </c>
      <c r="X25" s="36">
        <f t="shared" si="1"/>
        <v>8587387</v>
      </c>
      <c r="Y25" s="36">
        <f t="shared" si="1"/>
        <v>158377821</v>
      </c>
      <c r="Z25" s="37">
        <f>+IF(X25&lt;&gt;0,+(Y25/X25)*100,0)</f>
        <v>1844.307482590455</v>
      </c>
      <c r="AA25" s="38">
        <f>SUM(AA15:AA24)</f>
        <v>94595543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187304843</v>
      </c>
      <c r="D26" s="29">
        <f>+D13+D25</f>
        <v>0</v>
      </c>
      <c r="E26" s="30">
        <f t="shared" si="2"/>
        <v>120517827</v>
      </c>
      <c r="F26" s="31">
        <f t="shared" si="2"/>
        <v>120517827</v>
      </c>
      <c r="G26" s="31">
        <f t="shared" si="2"/>
        <v>185098988</v>
      </c>
      <c r="H26" s="31">
        <f t="shared" si="2"/>
        <v>-78431</v>
      </c>
      <c r="I26" s="31">
        <f t="shared" si="2"/>
        <v>455358</v>
      </c>
      <c r="J26" s="31">
        <f t="shared" si="2"/>
        <v>185475915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185475915</v>
      </c>
      <c r="X26" s="31">
        <f t="shared" si="2"/>
        <v>15067990</v>
      </c>
      <c r="Y26" s="31">
        <f t="shared" si="2"/>
        <v>170407925</v>
      </c>
      <c r="Z26" s="32">
        <f>+IF(X26&lt;&gt;0,+(Y26/X26)*100,0)</f>
        <v>1130.9267194894608</v>
      </c>
      <c r="AA26" s="33">
        <f>+AA13+AA25</f>
        <v>120517827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11290628</v>
      </c>
      <c r="D31" s="18"/>
      <c r="E31" s="19">
        <v>10937742</v>
      </c>
      <c r="F31" s="20">
        <v>10937742</v>
      </c>
      <c r="G31" s="20">
        <v>11445253</v>
      </c>
      <c r="H31" s="20">
        <v>108554</v>
      </c>
      <c r="I31" s="20">
        <v>108938</v>
      </c>
      <c r="J31" s="20">
        <v>11662745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11662745</v>
      </c>
      <c r="X31" s="20">
        <v>2734434</v>
      </c>
      <c r="Y31" s="20">
        <v>8928311</v>
      </c>
      <c r="Z31" s="21">
        <v>326.51404275985453</v>
      </c>
      <c r="AA31" s="22">
        <v>10937742</v>
      </c>
    </row>
    <row r="32" spans="1:27" ht="13.5" x14ac:dyDescent="0.25">
      <c r="A32" s="23" t="s">
        <v>59</v>
      </c>
      <c r="B32" s="17" t="s">
        <v>32</v>
      </c>
      <c r="C32" s="18">
        <v>14337174</v>
      </c>
      <c r="D32" s="18"/>
      <c r="E32" s="19">
        <v>9652431</v>
      </c>
      <c r="F32" s="20">
        <v>9652431</v>
      </c>
      <c r="G32" s="20">
        <v>529067</v>
      </c>
      <c r="H32" s="20">
        <v>8382196</v>
      </c>
      <c r="I32" s="20">
        <v>-15402</v>
      </c>
      <c r="J32" s="20">
        <v>8895861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8895861</v>
      </c>
      <c r="X32" s="20">
        <v>-701104</v>
      </c>
      <c r="Y32" s="20">
        <v>9596965</v>
      </c>
      <c r="Z32" s="21">
        <v>-1368.8361498436752</v>
      </c>
      <c r="AA32" s="22">
        <v>9652431</v>
      </c>
    </row>
    <row r="33" spans="1:27" ht="13.5" x14ac:dyDescent="0.25">
      <c r="A33" s="23" t="s">
        <v>60</v>
      </c>
      <c r="B33" s="17" t="s">
        <v>32</v>
      </c>
      <c r="C33" s="18">
        <v>68358100</v>
      </c>
      <c r="D33" s="18"/>
      <c r="E33" s="19"/>
      <c r="F33" s="20"/>
      <c r="G33" s="20">
        <v>71460728</v>
      </c>
      <c r="H33" s="20">
        <v>-102628</v>
      </c>
      <c r="I33" s="20">
        <v>700000</v>
      </c>
      <c r="J33" s="20">
        <v>72058100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72058100</v>
      </c>
      <c r="X33" s="20">
        <v>-3</v>
      </c>
      <c r="Y33" s="20">
        <v>72058103</v>
      </c>
      <c r="Z33" s="21">
        <v>-2401936766.666667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2448081</v>
      </c>
      <c r="D35" s="18"/>
      <c r="E35" s="19">
        <v>2469115</v>
      </c>
      <c r="F35" s="20">
        <v>2469115</v>
      </c>
      <c r="G35" s="20">
        <v>2855913</v>
      </c>
      <c r="H35" s="20">
        <v>-88053</v>
      </c>
      <c r="I35" s="20">
        <v>1259531</v>
      </c>
      <c r="J35" s="20">
        <v>4027391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4027391</v>
      </c>
      <c r="X35" s="20">
        <v>617274</v>
      </c>
      <c r="Y35" s="20">
        <v>3410117</v>
      </c>
      <c r="Z35" s="21">
        <v>552.44785945949445</v>
      </c>
      <c r="AA35" s="22">
        <v>2469115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96433983</v>
      </c>
      <c r="D37" s="29">
        <f t="shared" ref="D37:Y37" si="3">SUM(D29:D36)</f>
        <v>0</v>
      </c>
      <c r="E37" s="30">
        <f t="shared" si="3"/>
        <v>23059288</v>
      </c>
      <c r="F37" s="31">
        <f t="shared" si="3"/>
        <v>23059288</v>
      </c>
      <c r="G37" s="31">
        <f t="shared" si="3"/>
        <v>86290961</v>
      </c>
      <c r="H37" s="31">
        <f t="shared" si="3"/>
        <v>8300069</v>
      </c>
      <c r="I37" s="31">
        <f t="shared" si="3"/>
        <v>2053067</v>
      </c>
      <c r="J37" s="31">
        <f t="shared" si="3"/>
        <v>96644097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96644097</v>
      </c>
      <c r="X37" s="31">
        <f t="shared" si="3"/>
        <v>2650601</v>
      </c>
      <c r="Y37" s="31">
        <f t="shared" si="3"/>
        <v>93993496</v>
      </c>
      <c r="Z37" s="32">
        <f>+IF(X37&lt;&gt;0,+(Y37/X37)*100,0)</f>
        <v>3546.120144072986</v>
      </c>
      <c r="AA37" s="33">
        <f>SUM(AA29:AA36)</f>
        <v>23059288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96433983</v>
      </c>
      <c r="D44" s="29">
        <f>+D37+D43</f>
        <v>0</v>
      </c>
      <c r="E44" s="30">
        <f t="shared" si="5"/>
        <v>23059288</v>
      </c>
      <c r="F44" s="31">
        <f t="shared" si="5"/>
        <v>23059288</v>
      </c>
      <c r="G44" s="31">
        <f t="shared" si="5"/>
        <v>86290961</v>
      </c>
      <c r="H44" s="31">
        <f t="shared" si="5"/>
        <v>8300069</v>
      </c>
      <c r="I44" s="31">
        <f t="shared" si="5"/>
        <v>2053067</v>
      </c>
      <c r="J44" s="31">
        <f t="shared" si="5"/>
        <v>96644097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96644097</v>
      </c>
      <c r="X44" s="31">
        <f t="shared" si="5"/>
        <v>2650601</v>
      </c>
      <c r="Y44" s="31">
        <f t="shared" si="5"/>
        <v>93993496</v>
      </c>
      <c r="Z44" s="32">
        <f>+IF(X44&lt;&gt;0,+(Y44/X44)*100,0)</f>
        <v>3546.120144072986</v>
      </c>
      <c r="AA44" s="33">
        <f>+AA37+AA43</f>
        <v>23059288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90870860</v>
      </c>
      <c r="D45" s="42">
        <f t="shared" si="6"/>
        <v>0</v>
      </c>
      <c r="E45" s="43">
        <f t="shared" si="6"/>
        <v>97458539</v>
      </c>
      <c r="F45" s="44">
        <f t="shared" si="6"/>
        <v>97458539</v>
      </c>
      <c r="G45" s="44">
        <f t="shared" si="6"/>
        <v>98808027</v>
      </c>
      <c r="H45" s="44">
        <f t="shared" si="6"/>
        <v>-8378500</v>
      </c>
      <c r="I45" s="44">
        <f t="shared" si="6"/>
        <v>-1597709</v>
      </c>
      <c r="J45" s="44">
        <f t="shared" si="6"/>
        <v>88831818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88831818</v>
      </c>
      <c r="X45" s="44">
        <f t="shared" si="6"/>
        <v>12417389</v>
      </c>
      <c r="Y45" s="44">
        <f t="shared" si="6"/>
        <v>76414429</v>
      </c>
      <c r="Z45" s="45">
        <f>+IF(X45&lt;&gt;0,+(Y45/X45)*100,0)</f>
        <v>615.38242057166769</v>
      </c>
      <c r="AA45" s="46">
        <f>+AA26-AA44</f>
        <v>97458539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350366308</v>
      </c>
      <c r="D47" s="18"/>
      <c r="E47" s="19">
        <v>93712702</v>
      </c>
      <c r="F47" s="20">
        <v>93712702</v>
      </c>
      <c r="G47" s="20">
        <v>353831899</v>
      </c>
      <c r="H47" s="20">
        <v>-9768248</v>
      </c>
      <c r="I47" s="20">
        <v>5597610</v>
      </c>
      <c r="J47" s="20">
        <v>349661261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349661261</v>
      </c>
      <c r="X47" s="20">
        <v>23428176</v>
      </c>
      <c r="Y47" s="20">
        <v>326233085</v>
      </c>
      <c r="Z47" s="47">
        <v>1392.4817920097578</v>
      </c>
      <c r="AA47" s="22">
        <v>93712702</v>
      </c>
    </row>
    <row r="48" spans="1:27" ht="13.5" x14ac:dyDescent="0.25">
      <c r="A48" s="23" t="s">
        <v>73</v>
      </c>
      <c r="B48" s="17" t="s">
        <v>32</v>
      </c>
      <c r="C48" s="18">
        <v>3022220</v>
      </c>
      <c r="D48" s="18"/>
      <c r="E48" s="19"/>
      <c r="F48" s="20"/>
      <c r="G48" s="20"/>
      <c r="H48" s="20">
        <v>3022220</v>
      </c>
      <c r="I48" s="20"/>
      <c r="J48" s="20">
        <v>3022220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3022220</v>
      </c>
      <c r="X48" s="20"/>
      <c r="Y48" s="20">
        <v>3022220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353388528</v>
      </c>
      <c r="D50" s="50">
        <f t="shared" ref="D50:Y50" si="7">SUM(D47:D49)</f>
        <v>0</v>
      </c>
      <c r="E50" s="51">
        <f t="shared" si="7"/>
        <v>93712702</v>
      </c>
      <c r="F50" s="52">
        <f t="shared" si="7"/>
        <v>93712702</v>
      </c>
      <c r="G50" s="52">
        <f t="shared" si="7"/>
        <v>353831899</v>
      </c>
      <c r="H50" s="52">
        <f t="shared" si="7"/>
        <v>-6746028</v>
      </c>
      <c r="I50" s="52">
        <f t="shared" si="7"/>
        <v>5597610</v>
      </c>
      <c r="J50" s="52">
        <f t="shared" si="7"/>
        <v>352683481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352683481</v>
      </c>
      <c r="X50" s="52">
        <f t="shared" si="7"/>
        <v>23428176</v>
      </c>
      <c r="Y50" s="52">
        <f t="shared" si="7"/>
        <v>329255305</v>
      </c>
      <c r="Z50" s="53">
        <f>+IF(X50&lt;&gt;0,+(Y50/X50)*100,0)</f>
        <v>1405.3817292477229</v>
      </c>
      <c r="AA50" s="54">
        <f>SUM(AA47:AA49)</f>
        <v>93712702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-504935866</v>
      </c>
      <c r="D6" s="18"/>
      <c r="E6" s="19"/>
      <c r="F6" s="20"/>
      <c r="G6" s="20">
        <v>-2345463</v>
      </c>
      <c r="H6" s="20">
        <v>-85630358</v>
      </c>
      <c r="I6" s="20">
        <v>-3243345</v>
      </c>
      <c r="J6" s="20">
        <v>-91219166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-91219166</v>
      </c>
      <c r="X6" s="20"/>
      <c r="Y6" s="20">
        <v>-91219166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597748202</v>
      </c>
      <c r="D7" s="18"/>
      <c r="E7" s="19"/>
      <c r="F7" s="20"/>
      <c r="G7" s="20">
        <v>68796603</v>
      </c>
      <c r="H7" s="20">
        <v>75208829</v>
      </c>
      <c r="I7" s="20">
        <v>70714403</v>
      </c>
      <c r="J7" s="20">
        <v>214719835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214719835</v>
      </c>
      <c r="X7" s="20"/>
      <c r="Y7" s="20">
        <v>214719835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-90076</v>
      </c>
      <c r="D8" s="18"/>
      <c r="E8" s="19"/>
      <c r="F8" s="20"/>
      <c r="G8" s="20"/>
      <c r="H8" s="20">
        <v>-3989</v>
      </c>
      <c r="I8" s="20">
        <v>-62558</v>
      </c>
      <c r="J8" s="20">
        <v>-66547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-66547</v>
      </c>
      <c r="X8" s="20"/>
      <c r="Y8" s="20">
        <v>-66547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-19137632</v>
      </c>
      <c r="D10" s="18"/>
      <c r="E10" s="19"/>
      <c r="F10" s="20"/>
      <c r="G10" s="20">
        <v>-2327242</v>
      </c>
      <c r="H10" s="20">
        <v>-790961</v>
      </c>
      <c r="I10" s="20">
        <v>-1867640</v>
      </c>
      <c r="J10" s="20">
        <v>-4985843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-4985843</v>
      </c>
      <c r="X10" s="20"/>
      <c r="Y10" s="20">
        <v>-4985843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73584628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64123898</v>
      </c>
      <c r="H13" s="31">
        <f t="shared" si="0"/>
        <v>-11216479</v>
      </c>
      <c r="I13" s="31">
        <f t="shared" si="0"/>
        <v>65540860</v>
      </c>
      <c r="J13" s="31">
        <f t="shared" si="0"/>
        <v>118448279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118448279</v>
      </c>
      <c r="X13" s="31">
        <f t="shared" si="0"/>
        <v>0</v>
      </c>
      <c r="Y13" s="31">
        <f t="shared" si="0"/>
        <v>118448279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59411685</v>
      </c>
      <c r="D17" s="18"/>
      <c r="E17" s="19">
        <v>190303000</v>
      </c>
      <c r="F17" s="20">
        <v>192083866</v>
      </c>
      <c r="G17" s="24">
        <v>3266795</v>
      </c>
      <c r="H17" s="24">
        <v>2445601</v>
      </c>
      <c r="I17" s="24">
        <v>4285126</v>
      </c>
      <c r="J17" s="20">
        <v>9997522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9997522</v>
      </c>
      <c r="X17" s="20">
        <v>50316627</v>
      </c>
      <c r="Y17" s="24">
        <v>-40319105</v>
      </c>
      <c r="Z17" s="25">
        <v>-80.130778639037146</v>
      </c>
      <c r="AA17" s="26">
        <v>192083866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59411685</v>
      </c>
      <c r="D25" s="29">
        <f t="shared" ref="D25:Y25" si="1">SUM(D15:D24)</f>
        <v>0</v>
      </c>
      <c r="E25" s="35">
        <f t="shared" si="1"/>
        <v>190303000</v>
      </c>
      <c r="F25" s="36">
        <f t="shared" si="1"/>
        <v>192083866</v>
      </c>
      <c r="G25" s="36">
        <f t="shared" si="1"/>
        <v>3266795</v>
      </c>
      <c r="H25" s="36">
        <f t="shared" si="1"/>
        <v>2445601</v>
      </c>
      <c r="I25" s="36">
        <f t="shared" si="1"/>
        <v>4285126</v>
      </c>
      <c r="J25" s="36">
        <f t="shared" si="1"/>
        <v>9997522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9997522</v>
      </c>
      <c r="X25" s="36">
        <f t="shared" si="1"/>
        <v>50316627</v>
      </c>
      <c r="Y25" s="36">
        <f t="shared" si="1"/>
        <v>-40319105</v>
      </c>
      <c r="Z25" s="37">
        <f>+IF(X25&lt;&gt;0,+(Y25/X25)*100,0)</f>
        <v>-80.130778639037146</v>
      </c>
      <c r="AA25" s="38">
        <f>SUM(AA15:AA24)</f>
        <v>192083866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132996313</v>
      </c>
      <c r="D26" s="29">
        <f>+D13+D25</f>
        <v>0</v>
      </c>
      <c r="E26" s="30">
        <f t="shared" si="2"/>
        <v>190303000</v>
      </c>
      <c r="F26" s="31">
        <f t="shared" si="2"/>
        <v>192083866</v>
      </c>
      <c r="G26" s="31">
        <f t="shared" si="2"/>
        <v>67390693</v>
      </c>
      <c r="H26" s="31">
        <f t="shared" si="2"/>
        <v>-8770878</v>
      </c>
      <c r="I26" s="31">
        <f t="shared" si="2"/>
        <v>69825986</v>
      </c>
      <c r="J26" s="31">
        <f t="shared" si="2"/>
        <v>128445801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128445801</v>
      </c>
      <c r="X26" s="31">
        <f t="shared" si="2"/>
        <v>50316627</v>
      </c>
      <c r="Y26" s="31">
        <f t="shared" si="2"/>
        <v>78129174</v>
      </c>
      <c r="Z26" s="32">
        <f>+IF(X26&lt;&gt;0,+(Y26/X26)*100,0)</f>
        <v>155.27506245599491</v>
      </c>
      <c r="AA26" s="33">
        <f>+AA13+AA25</f>
        <v>192083866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10069464</v>
      </c>
      <c r="D32" s="18"/>
      <c r="E32" s="19"/>
      <c r="F32" s="20"/>
      <c r="G32" s="20">
        <v>64153909</v>
      </c>
      <c r="H32" s="20">
        <v>2881800</v>
      </c>
      <c r="I32" s="20">
        <v>78150338</v>
      </c>
      <c r="J32" s="20">
        <v>145186047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145186047</v>
      </c>
      <c r="X32" s="20"/>
      <c r="Y32" s="20">
        <v>145186047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-16124787</v>
      </c>
      <c r="D33" s="18"/>
      <c r="E33" s="19"/>
      <c r="F33" s="20"/>
      <c r="G33" s="20"/>
      <c r="H33" s="20">
        <v>-190322</v>
      </c>
      <c r="I33" s="20"/>
      <c r="J33" s="20">
        <v>-190322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-190322</v>
      </c>
      <c r="X33" s="20"/>
      <c r="Y33" s="20">
        <v>-190322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200283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-5855040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64153909</v>
      </c>
      <c r="H37" s="31">
        <f t="shared" si="3"/>
        <v>2691478</v>
      </c>
      <c r="I37" s="31">
        <f t="shared" si="3"/>
        <v>78150338</v>
      </c>
      <c r="J37" s="31">
        <f t="shared" si="3"/>
        <v>144995725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144995725</v>
      </c>
      <c r="X37" s="31">
        <f t="shared" si="3"/>
        <v>0</v>
      </c>
      <c r="Y37" s="31">
        <f t="shared" si="3"/>
        <v>144995725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-5855040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64153909</v>
      </c>
      <c r="H44" s="31">
        <f t="shared" si="5"/>
        <v>2691478</v>
      </c>
      <c r="I44" s="31">
        <f t="shared" si="5"/>
        <v>78150338</v>
      </c>
      <c r="J44" s="31">
        <f t="shared" si="5"/>
        <v>144995725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144995725</v>
      </c>
      <c r="X44" s="31">
        <f t="shared" si="5"/>
        <v>0</v>
      </c>
      <c r="Y44" s="31">
        <f t="shared" si="5"/>
        <v>144995725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138851353</v>
      </c>
      <c r="D45" s="42">
        <f t="shared" si="6"/>
        <v>0</v>
      </c>
      <c r="E45" s="43">
        <f t="shared" si="6"/>
        <v>190303000</v>
      </c>
      <c r="F45" s="44">
        <f t="shared" si="6"/>
        <v>192083866</v>
      </c>
      <c r="G45" s="44">
        <f t="shared" si="6"/>
        <v>3236784</v>
      </c>
      <c r="H45" s="44">
        <f t="shared" si="6"/>
        <v>-11462356</v>
      </c>
      <c r="I45" s="44">
        <f t="shared" si="6"/>
        <v>-8324352</v>
      </c>
      <c r="J45" s="44">
        <f t="shared" si="6"/>
        <v>-16549924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-16549924</v>
      </c>
      <c r="X45" s="44">
        <f t="shared" si="6"/>
        <v>50316627</v>
      </c>
      <c r="Y45" s="44">
        <f t="shared" si="6"/>
        <v>-66866551</v>
      </c>
      <c r="Z45" s="45">
        <f>+IF(X45&lt;&gt;0,+(Y45/X45)*100,0)</f>
        <v>-132.89156087509602</v>
      </c>
      <c r="AA45" s="46">
        <f>+AA26-AA44</f>
        <v>192083866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600441459</v>
      </c>
      <c r="F6" s="20">
        <v>600441459</v>
      </c>
      <c r="G6" s="20">
        <v>42449701</v>
      </c>
      <c r="H6" s="20">
        <v>-101317466</v>
      </c>
      <c r="I6" s="20">
        <v>-995092616</v>
      </c>
      <c r="J6" s="20">
        <v>-1053960381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-1053960381</v>
      </c>
      <c r="X6" s="20">
        <v>150110361</v>
      </c>
      <c r="Y6" s="20">
        <v>-1204070742</v>
      </c>
      <c r="Z6" s="21">
        <v>-802.1236735284383</v>
      </c>
      <c r="AA6" s="22">
        <v>600441459</v>
      </c>
    </row>
    <row r="7" spans="1:27" ht="13.5" x14ac:dyDescent="0.25">
      <c r="A7" s="23" t="s">
        <v>35</v>
      </c>
      <c r="B7" s="17" t="s">
        <v>32</v>
      </c>
      <c r="C7" s="18">
        <v>-17359</v>
      </c>
      <c r="D7" s="18"/>
      <c r="E7" s="19">
        <v>40358200</v>
      </c>
      <c r="F7" s="20">
        <v>40358200</v>
      </c>
      <c r="G7" s="20">
        <v>58926570</v>
      </c>
      <c r="H7" s="20">
        <v>69499731</v>
      </c>
      <c r="I7" s="20">
        <v>614695249</v>
      </c>
      <c r="J7" s="20">
        <v>743121550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743121550</v>
      </c>
      <c r="X7" s="20">
        <v>12711597</v>
      </c>
      <c r="Y7" s="20">
        <v>730409953</v>
      </c>
      <c r="Z7" s="21">
        <v>5746.0125033856875</v>
      </c>
      <c r="AA7" s="22">
        <v>40358200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371556</v>
      </c>
      <c r="F8" s="20">
        <v>371556</v>
      </c>
      <c r="G8" s="20"/>
      <c r="H8" s="20">
        <v>849776</v>
      </c>
      <c r="I8" s="20">
        <v>410350</v>
      </c>
      <c r="J8" s="20">
        <v>1260126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1260126</v>
      </c>
      <c r="X8" s="20">
        <v>92892</v>
      </c>
      <c r="Y8" s="20">
        <v>1167234</v>
      </c>
      <c r="Z8" s="21">
        <v>1256.5495414029194</v>
      </c>
      <c r="AA8" s="22">
        <v>371556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-18264210</v>
      </c>
      <c r="F10" s="20">
        <v>-17974210</v>
      </c>
      <c r="G10" s="20">
        <v>-540358</v>
      </c>
      <c r="H10" s="20">
        <v>-713648</v>
      </c>
      <c r="I10" s="20">
        <v>-62469539</v>
      </c>
      <c r="J10" s="20">
        <v>-63723545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-63723545</v>
      </c>
      <c r="X10" s="20">
        <v>-4493559</v>
      </c>
      <c r="Y10" s="20">
        <v>-59229986</v>
      </c>
      <c r="Z10" s="21">
        <v>1318.1085638354809</v>
      </c>
      <c r="AA10" s="22">
        <v>-17974210</v>
      </c>
    </row>
    <row r="11" spans="1:27" ht="13.5" x14ac:dyDescent="0.25">
      <c r="A11" s="23" t="s">
        <v>39</v>
      </c>
      <c r="B11" s="17" t="s">
        <v>32</v>
      </c>
      <c r="C11" s="18">
        <v>-2245979</v>
      </c>
      <c r="D11" s="18"/>
      <c r="E11" s="19"/>
      <c r="F11" s="20"/>
      <c r="G11" s="24">
        <v>-1796568</v>
      </c>
      <c r="H11" s="24">
        <v>20004931</v>
      </c>
      <c r="I11" s="24">
        <v>370512886</v>
      </c>
      <c r="J11" s="20">
        <v>388721249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388721249</v>
      </c>
      <c r="X11" s="20"/>
      <c r="Y11" s="24">
        <v>388721249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8575688</v>
      </c>
      <c r="J12" s="20">
        <v>8575688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8575688</v>
      </c>
      <c r="X12" s="20"/>
      <c r="Y12" s="20">
        <v>8575688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-2263338</v>
      </c>
      <c r="D13" s="29">
        <f>SUM(D6:D12)</f>
        <v>0</v>
      </c>
      <c r="E13" s="30">
        <f t="shared" si="0"/>
        <v>622907005</v>
      </c>
      <c r="F13" s="31">
        <f t="shared" si="0"/>
        <v>623197005</v>
      </c>
      <c r="G13" s="31">
        <f t="shared" si="0"/>
        <v>99039345</v>
      </c>
      <c r="H13" s="31">
        <f t="shared" si="0"/>
        <v>-11676676</v>
      </c>
      <c r="I13" s="31">
        <f t="shared" si="0"/>
        <v>-63367982</v>
      </c>
      <c r="J13" s="31">
        <f t="shared" si="0"/>
        <v>23994687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23994687</v>
      </c>
      <c r="X13" s="31">
        <f t="shared" si="0"/>
        <v>158421291</v>
      </c>
      <c r="Y13" s="31">
        <f t="shared" si="0"/>
        <v>-134426604</v>
      </c>
      <c r="Z13" s="32">
        <f>+IF(X13&lt;&gt;0,+(Y13/X13)*100,0)</f>
        <v>-84.853874849435485</v>
      </c>
      <c r="AA13" s="33">
        <f>SUM(AA6:AA12)</f>
        <v>623197005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266858434</v>
      </c>
      <c r="D17" s="18"/>
      <c r="E17" s="19">
        <v>1038970292</v>
      </c>
      <c r="F17" s="20">
        <v>1054372554</v>
      </c>
      <c r="G17" s="24">
        <v>139414</v>
      </c>
      <c r="H17" s="24">
        <v>8728045</v>
      </c>
      <c r="I17" s="24">
        <v>370775425</v>
      </c>
      <c r="J17" s="20">
        <v>379642884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379642884</v>
      </c>
      <c r="X17" s="20">
        <v>917068011</v>
      </c>
      <c r="Y17" s="24">
        <v>-537425127</v>
      </c>
      <c r="Z17" s="25">
        <v>-58.602537712985395</v>
      </c>
      <c r="AA17" s="26">
        <v>1054372554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>
        <v>-43042</v>
      </c>
      <c r="J21" s="20">
        <v>-43042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-43042</v>
      </c>
      <c r="X21" s="20"/>
      <c r="Y21" s="20">
        <v>-43042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175829</v>
      </c>
      <c r="D22" s="18"/>
      <c r="E22" s="19"/>
      <c r="F22" s="20"/>
      <c r="G22" s="20">
        <v>132495</v>
      </c>
      <c r="H22" s="20">
        <v>5779</v>
      </c>
      <c r="I22" s="20">
        <v>568894</v>
      </c>
      <c r="J22" s="20">
        <v>707168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707168</v>
      </c>
      <c r="X22" s="20"/>
      <c r="Y22" s="20">
        <v>707168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267034263</v>
      </c>
      <c r="D25" s="29">
        <f t="shared" ref="D25:Y25" si="1">SUM(D15:D24)</f>
        <v>0</v>
      </c>
      <c r="E25" s="35">
        <f t="shared" si="1"/>
        <v>1038970292</v>
      </c>
      <c r="F25" s="36">
        <f t="shared" si="1"/>
        <v>1054372554</v>
      </c>
      <c r="G25" s="36">
        <f t="shared" si="1"/>
        <v>271909</v>
      </c>
      <c r="H25" s="36">
        <f t="shared" si="1"/>
        <v>8733824</v>
      </c>
      <c r="I25" s="36">
        <f t="shared" si="1"/>
        <v>371301277</v>
      </c>
      <c r="J25" s="36">
        <f t="shared" si="1"/>
        <v>380307010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380307010</v>
      </c>
      <c r="X25" s="36">
        <f t="shared" si="1"/>
        <v>917068011</v>
      </c>
      <c r="Y25" s="36">
        <f t="shared" si="1"/>
        <v>-536761001</v>
      </c>
      <c r="Z25" s="37">
        <f>+IF(X25&lt;&gt;0,+(Y25/X25)*100,0)</f>
        <v>-58.530119310856655</v>
      </c>
      <c r="AA25" s="38">
        <f>SUM(AA15:AA24)</f>
        <v>1054372554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264770925</v>
      </c>
      <c r="D26" s="29">
        <f>+D13+D25</f>
        <v>0</v>
      </c>
      <c r="E26" s="30">
        <f t="shared" si="2"/>
        <v>1661877297</v>
      </c>
      <c r="F26" s="31">
        <f t="shared" si="2"/>
        <v>1677569559</v>
      </c>
      <c r="G26" s="31">
        <f t="shared" si="2"/>
        <v>99311254</v>
      </c>
      <c r="H26" s="31">
        <f t="shared" si="2"/>
        <v>-2942852</v>
      </c>
      <c r="I26" s="31">
        <f t="shared" si="2"/>
        <v>307933295</v>
      </c>
      <c r="J26" s="31">
        <f t="shared" si="2"/>
        <v>404301697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404301697</v>
      </c>
      <c r="X26" s="31">
        <f t="shared" si="2"/>
        <v>1075489302</v>
      </c>
      <c r="Y26" s="31">
        <f t="shared" si="2"/>
        <v>-671187605</v>
      </c>
      <c r="Z26" s="32">
        <f>+IF(X26&lt;&gt;0,+(Y26/X26)*100,0)</f>
        <v>-62.407650522589762</v>
      </c>
      <c r="AA26" s="33">
        <f>+AA13+AA25</f>
        <v>1677569559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45182856</v>
      </c>
      <c r="D31" s="18"/>
      <c r="E31" s="19">
        <v>41003351</v>
      </c>
      <c r="F31" s="20">
        <v>41003351</v>
      </c>
      <c r="G31" s="20">
        <v>368205</v>
      </c>
      <c r="H31" s="20">
        <v>432923</v>
      </c>
      <c r="I31" s="20">
        <v>45225134</v>
      </c>
      <c r="J31" s="20">
        <v>46026262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46026262</v>
      </c>
      <c r="X31" s="20">
        <v>37253352</v>
      </c>
      <c r="Y31" s="20">
        <v>8772910</v>
      </c>
      <c r="Z31" s="21">
        <v>23.549317119168229</v>
      </c>
      <c r="AA31" s="22">
        <v>41003351</v>
      </c>
    </row>
    <row r="32" spans="1:27" ht="13.5" x14ac:dyDescent="0.25">
      <c r="A32" s="23" t="s">
        <v>59</v>
      </c>
      <c r="B32" s="17" t="s">
        <v>32</v>
      </c>
      <c r="C32" s="18">
        <v>7320553</v>
      </c>
      <c r="D32" s="18"/>
      <c r="E32" s="19">
        <v>412282008</v>
      </c>
      <c r="F32" s="20">
        <v>427964270</v>
      </c>
      <c r="G32" s="20">
        <v>-7320553</v>
      </c>
      <c r="H32" s="20">
        <v>8295</v>
      </c>
      <c r="I32" s="20">
        <v>779647253</v>
      </c>
      <c r="J32" s="20">
        <v>772334995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772334995</v>
      </c>
      <c r="X32" s="20">
        <v>103215126</v>
      </c>
      <c r="Y32" s="20">
        <v>669119869</v>
      </c>
      <c r="Z32" s="21">
        <v>648.27694828372341</v>
      </c>
      <c r="AA32" s="22">
        <v>427964270</v>
      </c>
    </row>
    <row r="33" spans="1:27" ht="13.5" x14ac:dyDescent="0.25">
      <c r="A33" s="23" t="s">
        <v>60</v>
      </c>
      <c r="B33" s="17" t="s">
        <v>32</v>
      </c>
      <c r="C33" s="18">
        <v>-73215740</v>
      </c>
      <c r="D33" s="18"/>
      <c r="E33" s="19">
        <v>-2056370</v>
      </c>
      <c r="F33" s="20">
        <v>-2056370</v>
      </c>
      <c r="G33" s="20"/>
      <c r="H33" s="20">
        <v>-217055</v>
      </c>
      <c r="I33" s="20">
        <v>-22015305</v>
      </c>
      <c r="J33" s="20">
        <v>-22232360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-22232360</v>
      </c>
      <c r="X33" s="20">
        <v>-514092</v>
      </c>
      <c r="Y33" s="20">
        <v>-21718268</v>
      </c>
      <c r="Z33" s="21">
        <v>4224.587816966613</v>
      </c>
      <c r="AA33" s="22">
        <v>-2056370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51119025</v>
      </c>
      <c r="D35" s="18"/>
      <c r="E35" s="19">
        <v>167183324</v>
      </c>
      <c r="F35" s="20">
        <v>167183324</v>
      </c>
      <c r="G35" s="20">
        <v>228727</v>
      </c>
      <c r="H35" s="20"/>
      <c r="I35" s="20">
        <v>-140377635</v>
      </c>
      <c r="J35" s="20">
        <v>-140148908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-140148908</v>
      </c>
      <c r="X35" s="20">
        <v>41795832</v>
      </c>
      <c r="Y35" s="20">
        <v>-181944740</v>
      </c>
      <c r="Z35" s="21">
        <v>-435.31790442645092</v>
      </c>
      <c r="AA35" s="22">
        <v>167183324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30406694</v>
      </c>
      <c r="D37" s="29">
        <f t="shared" ref="D37:Y37" si="3">SUM(D29:D36)</f>
        <v>0</v>
      </c>
      <c r="E37" s="30">
        <f t="shared" si="3"/>
        <v>618412313</v>
      </c>
      <c r="F37" s="31">
        <f t="shared" si="3"/>
        <v>634094575</v>
      </c>
      <c r="G37" s="31">
        <f t="shared" si="3"/>
        <v>-6723621</v>
      </c>
      <c r="H37" s="31">
        <f t="shared" si="3"/>
        <v>224163</v>
      </c>
      <c r="I37" s="31">
        <f t="shared" si="3"/>
        <v>662479447</v>
      </c>
      <c r="J37" s="31">
        <f t="shared" si="3"/>
        <v>655979989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655979989</v>
      </c>
      <c r="X37" s="31">
        <f t="shared" si="3"/>
        <v>181750218</v>
      </c>
      <c r="Y37" s="31">
        <f t="shared" si="3"/>
        <v>474229771</v>
      </c>
      <c r="Z37" s="32">
        <f>+IF(X37&lt;&gt;0,+(Y37/X37)*100,0)</f>
        <v>260.92390766761008</v>
      </c>
      <c r="AA37" s="33">
        <f>SUM(AA29:AA36)</f>
        <v>634094575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30406694</v>
      </c>
      <c r="D44" s="29">
        <f>+D37+D43</f>
        <v>0</v>
      </c>
      <c r="E44" s="30">
        <f t="shared" si="5"/>
        <v>618412313</v>
      </c>
      <c r="F44" s="31">
        <f t="shared" si="5"/>
        <v>634094575</v>
      </c>
      <c r="G44" s="31">
        <f t="shared" si="5"/>
        <v>-6723621</v>
      </c>
      <c r="H44" s="31">
        <f t="shared" si="5"/>
        <v>224163</v>
      </c>
      <c r="I44" s="31">
        <f t="shared" si="5"/>
        <v>662479447</v>
      </c>
      <c r="J44" s="31">
        <f t="shared" si="5"/>
        <v>655979989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655979989</v>
      </c>
      <c r="X44" s="31">
        <f t="shared" si="5"/>
        <v>181750218</v>
      </c>
      <c r="Y44" s="31">
        <f t="shared" si="5"/>
        <v>474229771</v>
      </c>
      <c r="Z44" s="32">
        <f>+IF(X44&lt;&gt;0,+(Y44/X44)*100,0)</f>
        <v>260.92390766761008</v>
      </c>
      <c r="AA44" s="33">
        <f>+AA37+AA43</f>
        <v>634094575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234364231</v>
      </c>
      <c r="D45" s="42">
        <f t="shared" si="6"/>
        <v>0</v>
      </c>
      <c r="E45" s="43">
        <f t="shared" si="6"/>
        <v>1043464984</v>
      </c>
      <c r="F45" s="44">
        <f t="shared" si="6"/>
        <v>1043474984</v>
      </c>
      <c r="G45" s="44">
        <f t="shared" si="6"/>
        <v>106034875</v>
      </c>
      <c r="H45" s="44">
        <f t="shared" si="6"/>
        <v>-3167015</v>
      </c>
      <c r="I45" s="44">
        <f t="shared" si="6"/>
        <v>-354546152</v>
      </c>
      <c r="J45" s="44">
        <f t="shared" si="6"/>
        <v>-251678292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-251678292</v>
      </c>
      <c r="X45" s="44">
        <f t="shared" si="6"/>
        <v>893739084</v>
      </c>
      <c r="Y45" s="44">
        <f t="shared" si="6"/>
        <v>-1145417376</v>
      </c>
      <c r="Z45" s="45">
        <f>+IF(X45&lt;&gt;0,+(Y45/X45)*100,0)</f>
        <v>-128.16015283494079</v>
      </c>
      <c r="AA45" s="46">
        <f>+AA26-AA44</f>
        <v>1043474984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190298817</v>
      </c>
      <c r="D47" s="18"/>
      <c r="E47" s="19">
        <v>241957100</v>
      </c>
      <c r="F47" s="20">
        <v>241967100</v>
      </c>
      <c r="G47" s="20"/>
      <c r="H47" s="20">
        <v>113036993</v>
      </c>
      <c r="I47" s="20">
        <v>603225661</v>
      </c>
      <c r="J47" s="20">
        <v>716262654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716262654</v>
      </c>
      <c r="X47" s="20">
        <v>60491772</v>
      </c>
      <c r="Y47" s="20">
        <v>655770882</v>
      </c>
      <c r="Z47" s="47">
        <v>1084.0662462326281</v>
      </c>
      <c r="AA47" s="22">
        <v>241967100</v>
      </c>
    </row>
    <row r="48" spans="1:27" ht="13.5" x14ac:dyDescent="0.25">
      <c r="A48" s="23" t="s">
        <v>73</v>
      </c>
      <c r="B48" s="17" t="s">
        <v>32</v>
      </c>
      <c r="C48" s="18">
        <v>4277570</v>
      </c>
      <c r="D48" s="18"/>
      <c r="E48" s="19"/>
      <c r="F48" s="20"/>
      <c r="G48" s="20"/>
      <c r="H48" s="20"/>
      <c r="I48" s="20">
        <v>-76623140</v>
      </c>
      <c r="J48" s="20">
        <v>-76623140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-76623140</v>
      </c>
      <c r="X48" s="20"/>
      <c r="Y48" s="20">
        <v>-76623140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194576387</v>
      </c>
      <c r="D50" s="50">
        <f t="shared" ref="D50:Y50" si="7">SUM(D47:D49)</f>
        <v>0</v>
      </c>
      <c r="E50" s="51">
        <f t="shared" si="7"/>
        <v>241957100</v>
      </c>
      <c r="F50" s="52">
        <f t="shared" si="7"/>
        <v>241967100</v>
      </c>
      <c r="G50" s="52">
        <f t="shared" si="7"/>
        <v>0</v>
      </c>
      <c r="H50" s="52">
        <f t="shared" si="7"/>
        <v>113036993</v>
      </c>
      <c r="I50" s="52">
        <f t="shared" si="7"/>
        <v>526602521</v>
      </c>
      <c r="J50" s="52">
        <f t="shared" si="7"/>
        <v>639639514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639639514</v>
      </c>
      <c r="X50" s="52">
        <f t="shared" si="7"/>
        <v>60491772</v>
      </c>
      <c r="Y50" s="52">
        <f t="shared" si="7"/>
        <v>579147742</v>
      </c>
      <c r="Z50" s="53">
        <f>+IF(X50&lt;&gt;0,+(Y50/X50)*100,0)</f>
        <v>957.39920133270357</v>
      </c>
      <c r="AA50" s="54">
        <f>SUM(AA47:AA49)</f>
        <v>241967100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-125617120</v>
      </c>
      <c r="D6" s="18"/>
      <c r="E6" s="19"/>
      <c r="F6" s="20"/>
      <c r="G6" s="20">
        <v>7183385</v>
      </c>
      <c r="H6" s="20">
        <v>-36692540</v>
      </c>
      <c r="I6" s="20">
        <v>-25645573</v>
      </c>
      <c r="J6" s="20">
        <v>-55154728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-55154728</v>
      </c>
      <c r="X6" s="20"/>
      <c r="Y6" s="20">
        <v>-55154728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242354653</v>
      </c>
      <c r="D7" s="18"/>
      <c r="E7" s="19"/>
      <c r="F7" s="20"/>
      <c r="G7" s="20">
        <v>22396290</v>
      </c>
      <c r="H7" s="20">
        <v>27138644</v>
      </c>
      <c r="I7" s="20">
        <v>27178754</v>
      </c>
      <c r="J7" s="20">
        <v>76713688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76713688</v>
      </c>
      <c r="X7" s="20"/>
      <c r="Y7" s="20">
        <v>76713688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-46478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-1966647</v>
      </c>
      <c r="D10" s="18"/>
      <c r="E10" s="19"/>
      <c r="F10" s="20"/>
      <c r="G10" s="20">
        <v>-55370</v>
      </c>
      <c r="H10" s="20">
        <v>-105416</v>
      </c>
      <c r="I10" s="20">
        <v>-149279</v>
      </c>
      <c r="J10" s="20">
        <v>-310065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-310065</v>
      </c>
      <c r="X10" s="20"/>
      <c r="Y10" s="20">
        <v>-310065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114724408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29524305</v>
      </c>
      <c r="H13" s="31">
        <f t="shared" si="0"/>
        <v>-9659312</v>
      </c>
      <c r="I13" s="31">
        <f t="shared" si="0"/>
        <v>1383902</v>
      </c>
      <c r="J13" s="31">
        <f t="shared" si="0"/>
        <v>21248895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21248895</v>
      </c>
      <c r="X13" s="31">
        <f t="shared" si="0"/>
        <v>0</v>
      </c>
      <c r="Y13" s="31">
        <f t="shared" si="0"/>
        <v>21248895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123463100</v>
      </c>
      <c r="F17" s="20">
        <v>123531900</v>
      </c>
      <c r="G17" s="24">
        <v>-1339433</v>
      </c>
      <c r="H17" s="24">
        <v>5775059</v>
      </c>
      <c r="I17" s="24">
        <v>-2678867</v>
      </c>
      <c r="J17" s="20">
        <v>1756759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1756759</v>
      </c>
      <c r="X17" s="20">
        <v>114829100</v>
      </c>
      <c r="Y17" s="24">
        <v>-113072341</v>
      </c>
      <c r="Z17" s="25">
        <v>-98.470109928580811</v>
      </c>
      <c r="AA17" s="26">
        <v>123531900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123463100</v>
      </c>
      <c r="F25" s="36">
        <f t="shared" si="1"/>
        <v>123531900</v>
      </c>
      <c r="G25" s="36">
        <f t="shared" si="1"/>
        <v>-1339433</v>
      </c>
      <c r="H25" s="36">
        <f t="shared" si="1"/>
        <v>5775059</v>
      </c>
      <c r="I25" s="36">
        <f t="shared" si="1"/>
        <v>-2678867</v>
      </c>
      <c r="J25" s="36">
        <f t="shared" si="1"/>
        <v>1756759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1756759</v>
      </c>
      <c r="X25" s="36">
        <f t="shared" si="1"/>
        <v>114829100</v>
      </c>
      <c r="Y25" s="36">
        <f t="shared" si="1"/>
        <v>-113072341</v>
      </c>
      <c r="Z25" s="37">
        <f>+IF(X25&lt;&gt;0,+(Y25/X25)*100,0)</f>
        <v>-98.470109928580811</v>
      </c>
      <c r="AA25" s="38">
        <f>SUM(AA15:AA24)</f>
        <v>123531900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114724408</v>
      </c>
      <c r="D26" s="29">
        <f>+D13+D25</f>
        <v>0</v>
      </c>
      <c r="E26" s="30">
        <f t="shared" si="2"/>
        <v>123463100</v>
      </c>
      <c r="F26" s="31">
        <f t="shared" si="2"/>
        <v>123531900</v>
      </c>
      <c r="G26" s="31">
        <f t="shared" si="2"/>
        <v>28184872</v>
      </c>
      <c r="H26" s="31">
        <f t="shared" si="2"/>
        <v>-3884253</v>
      </c>
      <c r="I26" s="31">
        <f t="shared" si="2"/>
        <v>-1294965</v>
      </c>
      <c r="J26" s="31">
        <f t="shared" si="2"/>
        <v>23005654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23005654</v>
      </c>
      <c r="X26" s="31">
        <f t="shared" si="2"/>
        <v>114829100</v>
      </c>
      <c r="Y26" s="31">
        <f t="shared" si="2"/>
        <v>-91823446</v>
      </c>
      <c r="Z26" s="32">
        <f>+IF(X26&lt;&gt;0,+(Y26/X26)*100,0)</f>
        <v>-79.965310187051884</v>
      </c>
      <c r="AA26" s="33">
        <f>+AA13+AA25</f>
        <v>123531900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14483730</v>
      </c>
      <c r="D32" s="18"/>
      <c r="E32" s="19"/>
      <c r="F32" s="20"/>
      <c r="G32" s="20">
        <v>1101527</v>
      </c>
      <c r="H32" s="20">
        <v>1278315</v>
      </c>
      <c r="I32" s="20">
        <v>1435471</v>
      </c>
      <c r="J32" s="20">
        <v>3815313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3815313</v>
      </c>
      <c r="X32" s="20"/>
      <c r="Y32" s="20">
        <v>3815313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560</v>
      </c>
      <c r="D35" s="18"/>
      <c r="E35" s="19"/>
      <c r="F35" s="20"/>
      <c r="G35" s="20"/>
      <c r="H35" s="20"/>
      <c r="I35" s="20">
        <v>-555</v>
      </c>
      <c r="J35" s="20">
        <v>-555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-555</v>
      </c>
      <c r="X35" s="20"/>
      <c r="Y35" s="20">
        <v>-555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14484290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1101527</v>
      </c>
      <c r="H37" s="31">
        <f t="shared" si="3"/>
        <v>1278315</v>
      </c>
      <c r="I37" s="31">
        <f t="shared" si="3"/>
        <v>1434916</v>
      </c>
      <c r="J37" s="31">
        <f t="shared" si="3"/>
        <v>3814758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3814758</v>
      </c>
      <c r="X37" s="31">
        <f t="shared" si="3"/>
        <v>0</v>
      </c>
      <c r="Y37" s="31">
        <f t="shared" si="3"/>
        <v>3814758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14484290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1101527</v>
      </c>
      <c r="H44" s="31">
        <f t="shared" si="5"/>
        <v>1278315</v>
      </c>
      <c r="I44" s="31">
        <f t="shared" si="5"/>
        <v>1434916</v>
      </c>
      <c r="J44" s="31">
        <f t="shared" si="5"/>
        <v>3814758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3814758</v>
      </c>
      <c r="X44" s="31">
        <f t="shared" si="5"/>
        <v>0</v>
      </c>
      <c r="Y44" s="31">
        <f t="shared" si="5"/>
        <v>3814758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100240118</v>
      </c>
      <c r="D45" s="42">
        <f t="shared" si="6"/>
        <v>0</v>
      </c>
      <c r="E45" s="43">
        <f t="shared" si="6"/>
        <v>123463100</v>
      </c>
      <c r="F45" s="44">
        <f t="shared" si="6"/>
        <v>123531900</v>
      </c>
      <c r="G45" s="44">
        <f t="shared" si="6"/>
        <v>27083345</v>
      </c>
      <c r="H45" s="44">
        <f t="shared" si="6"/>
        <v>-5162568</v>
      </c>
      <c r="I45" s="44">
        <f t="shared" si="6"/>
        <v>-2729881</v>
      </c>
      <c r="J45" s="44">
        <f t="shared" si="6"/>
        <v>19190896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19190896</v>
      </c>
      <c r="X45" s="44">
        <f t="shared" si="6"/>
        <v>114829100</v>
      </c>
      <c r="Y45" s="44">
        <f t="shared" si="6"/>
        <v>-95638204</v>
      </c>
      <c r="Z45" s="45">
        <f>+IF(X45&lt;&gt;0,+(Y45/X45)*100,0)</f>
        <v>-83.287428012585664</v>
      </c>
      <c r="AA45" s="46">
        <f>+AA26-AA44</f>
        <v>123531900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-1088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-1088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-394252984</v>
      </c>
      <c r="D6" s="18"/>
      <c r="E6" s="19">
        <v>386434078</v>
      </c>
      <c r="F6" s="20">
        <v>382739909</v>
      </c>
      <c r="G6" s="20">
        <v>-453244994</v>
      </c>
      <c r="H6" s="20">
        <v>-4963078</v>
      </c>
      <c r="I6" s="20">
        <v>-61373818</v>
      </c>
      <c r="J6" s="20">
        <v>-519581890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-519581890</v>
      </c>
      <c r="X6" s="20">
        <v>206897881</v>
      </c>
      <c r="Y6" s="20">
        <v>-726479771</v>
      </c>
      <c r="Z6" s="21">
        <v>-351.12963336729388</v>
      </c>
      <c r="AA6" s="22">
        <v>382739909</v>
      </c>
    </row>
    <row r="7" spans="1:27" ht="13.5" x14ac:dyDescent="0.25">
      <c r="A7" s="23" t="s">
        <v>35</v>
      </c>
      <c r="B7" s="17" t="s">
        <v>32</v>
      </c>
      <c r="C7" s="18">
        <v>234147330</v>
      </c>
      <c r="D7" s="18"/>
      <c r="E7" s="19">
        <v>64252804</v>
      </c>
      <c r="F7" s="20">
        <v>64252804</v>
      </c>
      <c r="G7" s="20">
        <v>255143252</v>
      </c>
      <c r="H7" s="20">
        <v>26024666</v>
      </c>
      <c r="I7" s="20">
        <v>19505087</v>
      </c>
      <c r="J7" s="20">
        <v>300673005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300673005</v>
      </c>
      <c r="X7" s="20">
        <v>52764232</v>
      </c>
      <c r="Y7" s="20">
        <v>247908773</v>
      </c>
      <c r="Z7" s="21">
        <v>469.84247396986649</v>
      </c>
      <c r="AA7" s="22">
        <v>64252804</v>
      </c>
    </row>
    <row r="8" spans="1:27" ht="13.5" x14ac:dyDescent="0.25">
      <c r="A8" s="23" t="s">
        <v>36</v>
      </c>
      <c r="B8" s="17" t="s">
        <v>32</v>
      </c>
      <c r="C8" s="18">
        <v>-3176104</v>
      </c>
      <c r="D8" s="18"/>
      <c r="E8" s="19">
        <v>2087713</v>
      </c>
      <c r="F8" s="20">
        <v>2087713</v>
      </c>
      <c r="G8" s="20">
        <v>170346</v>
      </c>
      <c r="H8" s="20">
        <v>-3008410</v>
      </c>
      <c r="I8" s="20">
        <v>166633</v>
      </c>
      <c r="J8" s="20">
        <v>-2671431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-2671431</v>
      </c>
      <c r="X8" s="20">
        <v>521928</v>
      </c>
      <c r="Y8" s="20">
        <v>-3193359</v>
      </c>
      <c r="Z8" s="21">
        <v>-611.83898928587848</v>
      </c>
      <c r="AA8" s="22">
        <v>2087713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-6306466</v>
      </c>
      <c r="D10" s="18"/>
      <c r="E10" s="19">
        <v>-4848537</v>
      </c>
      <c r="F10" s="20">
        <v>-4848537</v>
      </c>
      <c r="G10" s="20">
        <v>-7355336</v>
      </c>
      <c r="H10" s="20">
        <v>835124</v>
      </c>
      <c r="I10" s="20">
        <v>-53014</v>
      </c>
      <c r="J10" s="20">
        <v>-6573226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-6573226</v>
      </c>
      <c r="X10" s="20">
        <v>-3338874</v>
      </c>
      <c r="Y10" s="20">
        <v>-3234352</v>
      </c>
      <c r="Z10" s="21">
        <v>96.869543444885906</v>
      </c>
      <c r="AA10" s="22">
        <v>-4848537</v>
      </c>
    </row>
    <row r="11" spans="1:27" ht="13.5" x14ac:dyDescent="0.25">
      <c r="A11" s="23" t="s">
        <v>39</v>
      </c>
      <c r="B11" s="17" t="s">
        <v>32</v>
      </c>
      <c r="C11" s="18">
        <v>82265522</v>
      </c>
      <c r="D11" s="18"/>
      <c r="E11" s="19"/>
      <c r="F11" s="20"/>
      <c r="G11" s="24">
        <v>78823406</v>
      </c>
      <c r="H11" s="24">
        <v>7922119</v>
      </c>
      <c r="I11" s="24">
        <v>3905549</v>
      </c>
      <c r="J11" s="20">
        <v>90651074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90651074</v>
      </c>
      <c r="X11" s="20"/>
      <c r="Y11" s="24">
        <v>90651074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-87322702</v>
      </c>
      <c r="D13" s="29">
        <f>SUM(D6:D12)</f>
        <v>0</v>
      </c>
      <c r="E13" s="30">
        <f t="shared" si="0"/>
        <v>447926058</v>
      </c>
      <c r="F13" s="31">
        <f t="shared" si="0"/>
        <v>444231889</v>
      </c>
      <c r="G13" s="31">
        <f t="shared" si="0"/>
        <v>-126463326</v>
      </c>
      <c r="H13" s="31">
        <f t="shared" si="0"/>
        <v>26810421</v>
      </c>
      <c r="I13" s="31">
        <f t="shared" si="0"/>
        <v>-37849563</v>
      </c>
      <c r="J13" s="31">
        <f t="shared" si="0"/>
        <v>-137502468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-137502468</v>
      </c>
      <c r="X13" s="31">
        <f t="shared" si="0"/>
        <v>256845167</v>
      </c>
      <c r="Y13" s="31">
        <f t="shared" si="0"/>
        <v>-394347635</v>
      </c>
      <c r="Z13" s="32">
        <f>+IF(X13&lt;&gt;0,+(Y13/X13)*100,0)</f>
        <v>-153.53515879082124</v>
      </c>
      <c r="AA13" s="33">
        <f>SUM(AA6:AA12)</f>
        <v>444231889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30182785</v>
      </c>
      <c r="D17" s="18"/>
      <c r="E17" s="19">
        <v>12761178</v>
      </c>
      <c r="F17" s="20">
        <v>16455347</v>
      </c>
      <c r="G17" s="24">
        <v>21467005</v>
      </c>
      <c r="H17" s="24">
        <v>8715780</v>
      </c>
      <c r="I17" s="24"/>
      <c r="J17" s="20">
        <v>30182785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30182785</v>
      </c>
      <c r="X17" s="20">
        <v>-2234921</v>
      </c>
      <c r="Y17" s="24">
        <v>32417706</v>
      </c>
      <c r="Z17" s="25">
        <v>-1450.5079150448719</v>
      </c>
      <c r="AA17" s="26">
        <v>16455347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30182785</v>
      </c>
      <c r="D25" s="29">
        <f t="shared" ref="D25:Y25" si="1">SUM(D15:D24)</f>
        <v>0</v>
      </c>
      <c r="E25" s="35">
        <f t="shared" si="1"/>
        <v>12761178</v>
      </c>
      <c r="F25" s="36">
        <f t="shared" si="1"/>
        <v>16455347</v>
      </c>
      <c r="G25" s="36">
        <f t="shared" si="1"/>
        <v>21467005</v>
      </c>
      <c r="H25" s="36">
        <f t="shared" si="1"/>
        <v>8715780</v>
      </c>
      <c r="I25" s="36">
        <f t="shared" si="1"/>
        <v>0</v>
      </c>
      <c r="J25" s="36">
        <f t="shared" si="1"/>
        <v>30182785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30182785</v>
      </c>
      <c r="X25" s="36">
        <f t="shared" si="1"/>
        <v>-2234921</v>
      </c>
      <c r="Y25" s="36">
        <f t="shared" si="1"/>
        <v>32417706</v>
      </c>
      <c r="Z25" s="37">
        <f>+IF(X25&lt;&gt;0,+(Y25/X25)*100,0)</f>
        <v>-1450.5079150448719</v>
      </c>
      <c r="AA25" s="38">
        <f>SUM(AA15:AA24)</f>
        <v>16455347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-57139917</v>
      </c>
      <c r="D26" s="29">
        <f>+D13+D25</f>
        <v>0</v>
      </c>
      <c r="E26" s="30">
        <f t="shared" si="2"/>
        <v>460687236</v>
      </c>
      <c r="F26" s="31">
        <f t="shared" si="2"/>
        <v>460687236</v>
      </c>
      <c r="G26" s="31">
        <f t="shared" si="2"/>
        <v>-104996321</v>
      </c>
      <c r="H26" s="31">
        <f t="shared" si="2"/>
        <v>35526201</v>
      </c>
      <c r="I26" s="31">
        <f t="shared" si="2"/>
        <v>-37849563</v>
      </c>
      <c r="J26" s="31">
        <f t="shared" si="2"/>
        <v>-107319683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-107319683</v>
      </c>
      <c r="X26" s="31">
        <f t="shared" si="2"/>
        <v>254610246</v>
      </c>
      <c r="Y26" s="31">
        <f t="shared" si="2"/>
        <v>-361929929</v>
      </c>
      <c r="Z26" s="32">
        <f>+IF(X26&lt;&gt;0,+(Y26/X26)*100,0)</f>
        <v>-142.15057511864623</v>
      </c>
      <c r="AA26" s="33">
        <f>+AA13+AA25</f>
        <v>460687236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255664799</v>
      </c>
      <c r="D32" s="18"/>
      <c r="E32" s="19">
        <v>468430716</v>
      </c>
      <c r="F32" s="20">
        <v>463420716</v>
      </c>
      <c r="G32" s="20">
        <v>170279239</v>
      </c>
      <c r="H32" s="20">
        <v>55831869</v>
      </c>
      <c r="I32" s="20">
        <v>-31431276</v>
      </c>
      <c r="J32" s="20">
        <v>194679832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194679832</v>
      </c>
      <c r="X32" s="20">
        <v>266182463</v>
      </c>
      <c r="Y32" s="20">
        <v>-71502631</v>
      </c>
      <c r="Z32" s="21">
        <v>-26.862262146849247</v>
      </c>
      <c r="AA32" s="22">
        <v>463420716</v>
      </c>
    </row>
    <row r="33" spans="1:27" ht="13.5" x14ac:dyDescent="0.25">
      <c r="A33" s="23" t="s">
        <v>60</v>
      </c>
      <c r="B33" s="17" t="s">
        <v>32</v>
      </c>
      <c r="C33" s="18">
        <v>466901</v>
      </c>
      <c r="D33" s="18"/>
      <c r="E33" s="19">
        <v>-6671486</v>
      </c>
      <c r="F33" s="20">
        <v>-6671486</v>
      </c>
      <c r="G33" s="20">
        <v>2201982</v>
      </c>
      <c r="H33" s="20">
        <v>-1735081</v>
      </c>
      <c r="I33" s="20"/>
      <c r="J33" s="20">
        <v>466901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466901</v>
      </c>
      <c r="X33" s="20">
        <v>-6671486</v>
      </c>
      <c r="Y33" s="20">
        <v>7138387</v>
      </c>
      <c r="Z33" s="21">
        <v>-106.99845581629039</v>
      </c>
      <c r="AA33" s="22">
        <v>-6671486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3788448</v>
      </c>
      <c r="F34" s="20">
        <v>3788448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2816448</v>
      </c>
      <c r="Y34" s="20">
        <v>-2816448</v>
      </c>
      <c r="Z34" s="21">
        <v>-100</v>
      </c>
      <c r="AA34" s="22">
        <v>3788448</v>
      </c>
    </row>
    <row r="35" spans="1:27" ht="13.5" x14ac:dyDescent="0.25">
      <c r="A35" s="23" t="s">
        <v>39</v>
      </c>
      <c r="B35" s="17" t="s">
        <v>32</v>
      </c>
      <c r="C35" s="18">
        <v>669344</v>
      </c>
      <c r="D35" s="18"/>
      <c r="E35" s="19">
        <v>31157957</v>
      </c>
      <c r="F35" s="20">
        <v>31157957</v>
      </c>
      <c r="G35" s="20">
        <v>703730</v>
      </c>
      <c r="H35" s="20">
        <v>28256</v>
      </c>
      <c r="I35" s="20">
        <v>27230</v>
      </c>
      <c r="J35" s="20">
        <v>759216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759216</v>
      </c>
      <c r="X35" s="20">
        <v>31157957</v>
      </c>
      <c r="Y35" s="20">
        <v>-30398741</v>
      </c>
      <c r="Z35" s="21">
        <v>-97.563331896247234</v>
      </c>
      <c r="AA35" s="22">
        <v>31157957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256801044</v>
      </c>
      <c r="D37" s="29">
        <f t="shared" ref="D37:Y37" si="3">SUM(D29:D36)</f>
        <v>0</v>
      </c>
      <c r="E37" s="30">
        <f t="shared" si="3"/>
        <v>496705635</v>
      </c>
      <c r="F37" s="31">
        <f t="shared" si="3"/>
        <v>491695635</v>
      </c>
      <c r="G37" s="31">
        <f t="shared" si="3"/>
        <v>173184951</v>
      </c>
      <c r="H37" s="31">
        <f t="shared" si="3"/>
        <v>54125044</v>
      </c>
      <c r="I37" s="31">
        <f t="shared" si="3"/>
        <v>-31404046</v>
      </c>
      <c r="J37" s="31">
        <f t="shared" si="3"/>
        <v>195905949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195905949</v>
      </c>
      <c r="X37" s="31">
        <f t="shared" si="3"/>
        <v>293485382</v>
      </c>
      <c r="Y37" s="31">
        <f t="shared" si="3"/>
        <v>-97579433</v>
      </c>
      <c r="Z37" s="32">
        <f>+IF(X37&lt;&gt;0,+(Y37/X37)*100,0)</f>
        <v>-33.248481520623066</v>
      </c>
      <c r="AA37" s="33">
        <f>SUM(AA29:AA36)</f>
        <v>491695635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256801044</v>
      </c>
      <c r="D44" s="29">
        <f>+D37+D43</f>
        <v>0</v>
      </c>
      <c r="E44" s="30">
        <f t="shared" si="5"/>
        <v>496705635</v>
      </c>
      <c r="F44" s="31">
        <f t="shared" si="5"/>
        <v>491695635</v>
      </c>
      <c r="G44" s="31">
        <f t="shared" si="5"/>
        <v>173184951</v>
      </c>
      <c r="H44" s="31">
        <f t="shared" si="5"/>
        <v>54125044</v>
      </c>
      <c r="I44" s="31">
        <f t="shared" si="5"/>
        <v>-31404046</v>
      </c>
      <c r="J44" s="31">
        <f t="shared" si="5"/>
        <v>195905949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195905949</v>
      </c>
      <c r="X44" s="31">
        <f t="shared" si="5"/>
        <v>293485382</v>
      </c>
      <c r="Y44" s="31">
        <f t="shared" si="5"/>
        <v>-97579433</v>
      </c>
      <c r="Z44" s="32">
        <f>+IF(X44&lt;&gt;0,+(Y44/X44)*100,0)</f>
        <v>-33.248481520623066</v>
      </c>
      <c r="AA44" s="33">
        <f>+AA37+AA43</f>
        <v>491695635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-313940961</v>
      </c>
      <c r="D45" s="42">
        <f t="shared" si="6"/>
        <v>0</v>
      </c>
      <c r="E45" s="43">
        <f t="shared" si="6"/>
        <v>-36018399</v>
      </c>
      <c r="F45" s="44">
        <f t="shared" si="6"/>
        <v>-31008399</v>
      </c>
      <c r="G45" s="44">
        <f t="shared" si="6"/>
        <v>-278181272</v>
      </c>
      <c r="H45" s="44">
        <f t="shared" si="6"/>
        <v>-18598843</v>
      </c>
      <c r="I45" s="44">
        <f t="shared" si="6"/>
        <v>-6445517</v>
      </c>
      <c r="J45" s="44">
        <f t="shared" si="6"/>
        <v>-303225632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-303225632</v>
      </c>
      <c r="X45" s="44">
        <f t="shared" si="6"/>
        <v>-38875136</v>
      </c>
      <c r="Y45" s="44">
        <f t="shared" si="6"/>
        <v>-264350496</v>
      </c>
      <c r="Z45" s="45">
        <f>+IF(X45&lt;&gt;0,+(Y45/X45)*100,0)</f>
        <v>679.99889698135075</v>
      </c>
      <c r="AA45" s="46">
        <f>+AA26-AA44</f>
        <v>-31008399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113309065</v>
      </c>
      <c r="D47" s="18"/>
      <c r="E47" s="19">
        <v>53960000</v>
      </c>
      <c r="F47" s="20">
        <v>53960000</v>
      </c>
      <c r="G47" s="20">
        <v>124465664</v>
      </c>
      <c r="H47" s="20">
        <v>-11156598</v>
      </c>
      <c r="I47" s="20">
        <v>17118417</v>
      </c>
      <c r="J47" s="20">
        <v>130427483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130427483</v>
      </c>
      <c r="X47" s="20">
        <v>53960000</v>
      </c>
      <c r="Y47" s="20">
        <v>76467483</v>
      </c>
      <c r="Z47" s="47">
        <v>141.71142142327651</v>
      </c>
      <c r="AA47" s="22">
        <v>53960000</v>
      </c>
    </row>
    <row r="48" spans="1:27" ht="13.5" x14ac:dyDescent="0.25">
      <c r="A48" s="23" t="s">
        <v>73</v>
      </c>
      <c r="B48" s="17" t="s">
        <v>32</v>
      </c>
      <c r="C48" s="18">
        <v>-30386552</v>
      </c>
      <c r="D48" s="18"/>
      <c r="E48" s="19">
        <v>-17872555</v>
      </c>
      <c r="F48" s="20">
        <v>-17872555</v>
      </c>
      <c r="G48" s="20">
        <v>-23876108</v>
      </c>
      <c r="H48" s="20">
        <v>-6510445</v>
      </c>
      <c r="I48" s="20"/>
      <c r="J48" s="20">
        <v>-30386553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-30386553</v>
      </c>
      <c r="X48" s="20">
        <v>-17872555</v>
      </c>
      <c r="Y48" s="20">
        <v>-12513998</v>
      </c>
      <c r="Z48" s="47">
        <v>70.017957701067374</v>
      </c>
      <c r="AA48" s="22">
        <v>-17872555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82922513</v>
      </c>
      <c r="D50" s="50">
        <f t="shared" ref="D50:Y50" si="7">SUM(D47:D49)</f>
        <v>0</v>
      </c>
      <c r="E50" s="51">
        <f t="shared" si="7"/>
        <v>36087445</v>
      </c>
      <c r="F50" s="52">
        <f t="shared" si="7"/>
        <v>36087445</v>
      </c>
      <c r="G50" s="52">
        <f t="shared" si="7"/>
        <v>100589556</v>
      </c>
      <c r="H50" s="52">
        <f t="shared" si="7"/>
        <v>-17667043</v>
      </c>
      <c r="I50" s="52">
        <f t="shared" si="7"/>
        <v>17118417</v>
      </c>
      <c r="J50" s="52">
        <f t="shared" si="7"/>
        <v>100040930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100040930</v>
      </c>
      <c r="X50" s="52">
        <f t="shared" si="7"/>
        <v>36087445</v>
      </c>
      <c r="Y50" s="52">
        <f t="shared" si="7"/>
        <v>63953485</v>
      </c>
      <c r="Z50" s="53">
        <f>+IF(X50&lt;&gt;0,+(Y50/X50)*100,0)</f>
        <v>177.21810175256243</v>
      </c>
      <c r="AA50" s="54">
        <f>SUM(AA47:AA49)</f>
        <v>36087445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91421502</v>
      </c>
      <c r="D6" s="18"/>
      <c r="E6" s="19">
        <v>58734649</v>
      </c>
      <c r="F6" s="20">
        <v>60049897</v>
      </c>
      <c r="G6" s="20">
        <v>20971319</v>
      </c>
      <c r="H6" s="20">
        <v>-8533392</v>
      </c>
      <c r="I6" s="20">
        <v>-9858409</v>
      </c>
      <c r="J6" s="20">
        <v>2579518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2579518</v>
      </c>
      <c r="X6" s="20">
        <v>80304334</v>
      </c>
      <c r="Y6" s="20">
        <v>-77724816</v>
      </c>
      <c r="Z6" s="21">
        <v>-96.787822186533546</v>
      </c>
      <c r="AA6" s="22">
        <v>60049897</v>
      </c>
    </row>
    <row r="7" spans="1:27" ht="13.5" x14ac:dyDescent="0.25">
      <c r="A7" s="23" t="s">
        <v>35</v>
      </c>
      <c r="B7" s="17" t="s">
        <v>32</v>
      </c>
      <c r="C7" s="18">
        <v>61603330</v>
      </c>
      <c r="D7" s="18"/>
      <c r="E7" s="19">
        <v>5706379</v>
      </c>
      <c r="F7" s="20">
        <v>5826307</v>
      </c>
      <c r="G7" s="20">
        <v>-31652780</v>
      </c>
      <c r="H7" s="20">
        <v>5866984</v>
      </c>
      <c r="I7" s="20">
        <v>15108279</v>
      </c>
      <c r="J7" s="20">
        <v>-10677517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-10677517</v>
      </c>
      <c r="X7" s="20">
        <v>-28327655</v>
      </c>
      <c r="Y7" s="20">
        <v>17650138</v>
      </c>
      <c r="Z7" s="21">
        <v>-62.307091780099697</v>
      </c>
      <c r="AA7" s="22">
        <v>5826307</v>
      </c>
    </row>
    <row r="8" spans="1:27" ht="13.5" x14ac:dyDescent="0.25">
      <c r="A8" s="23" t="s">
        <v>36</v>
      </c>
      <c r="B8" s="17" t="s">
        <v>32</v>
      </c>
      <c r="C8" s="18">
        <v>3623434</v>
      </c>
      <c r="D8" s="18"/>
      <c r="E8" s="19">
        <v>3643692</v>
      </c>
      <c r="F8" s="20">
        <v>1644171</v>
      </c>
      <c r="G8" s="20">
        <v>3643692</v>
      </c>
      <c r="H8" s="20">
        <v>-1999521</v>
      </c>
      <c r="I8" s="20">
        <v>-2020</v>
      </c>
      <c r="J8" s="20">
        <v>1642151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1642151</v>
      </c>
      <c r="X8" s="20">
        <v>1644171</v>
      </c>
      <c r="Y8" s="20">
        <v>-2020</v>
      </c>
      <c r="Z8" s="21">
        <v>-0.12285826717537288</v>
      </c>
      <c r="AA8" s="22">
        <v>1644171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-2290858</v>
      </c>
      <c r="D10" s="18"/>
      <c r="E10" s="19"/>
      <c r="F10" s="20"/>
      <c r="G10" s="20"/>
      <c r="H10" s="20">
        <v>-174145</v>
      </c>
      <c r="I10" s="20">
        <v>-3544</v>
      </c>
      <c r="J10" s="20">
        <v>-177689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-177689</v>
      </c>
      <c r="X10" s="20"/>
      <c r="Y10" s="20">
        <v>-177689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119928</v>
      </c>
      <c r="F11" s="20">
        <v>-15643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-15643</v>
      </c>
      <c r="Y11" s="24">
        <v>15643</v>
      </c>
      <c r="Z11" s="25">
        <v>-100</v>
      </c>
      <c r="AA11" s="26">
        <v>-15643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154357408</v>
      </c>
      <c r="D13" s="29">
        <f>SUM(D6:D12)</f>
        <v>0</v>
      </c>
      <c r="E13" s="30">
        <f t="shared" si="0"/>
        <v>68204648</v>
      </c>
      <c r="F13" s="31">
        <f t="shared" si="0"/>
        <v>67504732</v>
      </c>
      <c r="G13" s="31">
        <f t="shared" si="0"/>
        <v>-7037769</v>
      </c>
      <c r="H13" s="31">
        <f t="shared" si="0"/>
        <v>-4840074</v>
      </c>
      <c r="I13" s="31">
        <f t="shared" si="0"/>
        <v>5244306</v>
      </c>
      <c r="J13" s="31">
        <f t="shared" si="0"/>
        <v>-6633537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-6633537</v>
      </c>
      <c r="X13" s="31">
        <f t="shared" si="0"/>
        <v>53605207</v>
      </c>
      <c r="Y13" s="31">
        <f t="shared" si="0"/>
        <v>-60238744</v>
      </c>
      <c r="Z13" s="32">
        <f>+IF(X13&lt;&gt;0,+(Y13/X13)*100,0)</f>
        <v>-112.37479970928943</v>
      </c>
      <c r="AA13" s="33">
        <f>SUM(AA6:AA12)</f>
        <v>67504732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33800762</v>
      </c>
      <c r="D17" s="18"/>
      <c r="E17" s="19">
        <v>6989288</v>
      </c>
      <c r="F17" s="20">
        <v>6989288</v>
      </c>
      <c r="G17" s="24">
        <v>50995086</v>
      </c>
      <c r="H17" s="24">
        <v>-42397924</v>
      </c>
      <c r="I17" s="24">
        <v>-7213118</v>
      </c>
      <c r="J17" s="20">
        <v>1384044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1384044</v>
      </c>
      <c r="X17" s="20">
        <v>-4441498</v>
      </c>
      <c r="Y17" s="24">
        <v>5825542</v>
      </c>
      <c r="Z17" s="25">
        <v>-131.16164861494929</v>
      </c>
      <c r="AA17" s="26">
        <v>6989288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33800762</v>
      </c>
      <c r="D25" s="29">
        <f t="shared" ref="D25:Y25" si="1">SUM(D15:D24)</f>
        <v>0</v>
      </c>
      <c r="E25" s="35">
        <f t="shared" si="1"/>
        <v>6989288</v>
      </c>
      <c r="F25" s="36">
        <f t="shared" si="1"/>
        <v>6989288</v>
      </c>
      <c r="G25" s="36">
        <f t="shared" si="1"/>
        <v>50995086</v>
      </c>
      <c r="H25" s="36">
        <f t="shared" si="1"/>
        <v>-42397924</v>
      </c>
      <c r="I25" s="36">
        <f t="shared" si="1"/>
        <v>-7213118</v>
      </c>
      <c r="J25" s="36">
        <f t="shared" si="1"/>
        <v>1384044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1384044</v>
      </c>
      <c r="X25" s="36">
        <f t="shared" si="1"/>
        <v>-4441498</v>
      </c>
      <c r="Y25" s="36">
        <f t="shared" si="1"/>
        <v>5825542</v>
      </c>
      <c r="Z25" s="37">
        <f>+IF(X25&lt;&gt;0,+(Y25/X25)*100,0)</f>
        <v>-131.16164861494929</v>
      </c>
      <c r="AA25" s="38">
        <f>SUM(AA15:AA24)</f>
        <v>6989288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188158170</v>
      </c>
      <c r="D26" s="29">
        <f>+D13+D25</f>
        <v>0</v>
      </c>
      <c r="E26" s="30">
        <f t="shared" si="2"/>
        <v>75193936</v>
      </c>
      <c r="F26" s="31">
        <f t="shared" si="2"/>
        <v>74494020</v>
      </c>
      <c r="G26" s="31">
        <f t="shared" si="2"/>
        <v>43957317</v>
      </c>
      <c r="H26" s="31">
        <f t="shared" si="2"/>
        <v>-47237998</v>
      </c>
      <c r="I26" s="31">
        <f t="shared" si="2"/>
        <v>-1968812</v>
      </c>
      <c r="J26" s="31">
        <f t="shared" si="2"/>
        <v>-5249493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-5249493</v>
      </c>
      <c r="X26" s="31">
        <f t="shared" si="2"/>
        <v>49163709</v>
      </c>
      <c r="Y26" s="31">
        <f t="shared" si="2"/>
        <v>-54413202</v>
      </c>
      <c r="Z26" s="32">
        <f>+IF(X26&lt;&gt;0,+(Y26/X26)*100,0)</f>
        <v>-110.67757723486646</v>
      </c>
      <c r="AA26" s="33">
        <f>+AA13+AA25</f>
        <v>74494020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219190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-13645218</v>
      </c>
      <c r="D32" s="18"/>
      <c r="E32" s="19"/>
      <c r="F32" s="20"/>
      <c r="G32" s="20">
        <v>41666419</v>
      </c>
      <c r="H32" s="20">
        <v>-43716982</v>
      </c>
      <c r="I32" s="20">
        <v>-37229894</v>
      </c>
      <c r="J32" s="20">
        <v>-39280457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-39280457</v>
      </c>
      <c r="X32" s="20">
        <v>53206509</v>
      </c>
      <c r="Y32" s="20">
        <v>-92486966</v>
      </c>
      <c r="Z32" s="21">
        <v>-173.82641285486332</v>
      </c>
      <c r="AA32" s="22"/>
    </row>
    <row r="33" spans="1:27" ht="13.5" x14ac:dyDescent="0.25">
      <c r="A33" s="23" t="s">
        <v>60</v>
      </c>
      <c r="B33" s="17" t="s">
        <v>32</v>
      </c>
      <c r="C33" s="18">
        <v>4770402</v>
      </c>
      <c r="D33" s="18"/>
      <c r="E33" s="19">
        <v>134</v>
      </c>
      <c r="F33" s="20">
        <v>134</v>
      </c>
      <c r="G33" s="20">
        <v>8000134</v>
      </c>
      <c r="H33" s="20">
        <v>447093</v>
      </c>
      <c r="I33" s="20">
        <v>-447093</v>
      </c>
      <c r="J33" s="20">
        <v>8000134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8000134</v>
      </c>
      <c r="X33" s="20">
        <v>134</v>
      </c>
      <c r="Y33" s="20">
        <v>8000000</v>
      </c>
      <c r="Z33" s="21">
        <v>5970149.253731343</v>
      </c>
      <c r="AA33" s="22">
        <v>134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447727</v>
      </c>
      <c r="D35" s="18"/>
      <c r="E35" s="19">
        <v>-4</v>
      </c>
      <c r="F35" s="20">
        <v>-815163</v>
      </c>
      <c r="G35" s="20">
        <v>527912</v>
      </c>
      <c r="H35" s="20">
        <v>-13083</v>
      </c>
      <c r="I35" s="20">
        <v>-462534</v>
      </c>
      <c r="J35" s="20">
        <v>52295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52295</v>
      </c>
      <c r="X35" s="20">
        <v>-815163</v>
      </c>
      <c r="Y35" s="20">
        <v>867458</v>
      </c>
      <c r="Z35" s="21">
        <v>-106.41528136090572</v>
      </c>
      <c r="AA35" s="22">
        <v>-815163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-8207899</v>
      </c>
      <c r="D37" s="29">
        <f t="shared" ref="D37:Y37" si="3">SUM(D29:D36)</f>
        <v>0</v>
      </c>
      <c r="E37" s="30">
        <f t="shared" si="3"/>
        <v>130</v>
      </c>
      <c r="F37" s="31">
        <f t="shared" si="3"/>
        <v>-815029</v>
      </c>
      <c r="G37" s="31">
        <f t="shared" si="3"/>
        <v>50194465</v>
      </c>
      <c r="H37" s="31">
        <f t="shared" si="3"/>
        <v>-43282972</v>
      </c>
      <c r="I37" s="31">
        <f t="shared" si="3"/>
        <v>-38139521</v>
      </c>
      <c r="J37" s="31">
        <f t="shared" si="3"/>
        <v>-31228028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-31228028</v>
      </c>
      <c r="X37" s="31">
        <f t="shared" si="3"/>
        <v>52391480</v>
      </c>
      <c r="Y37" s="31">
        <f t="shared" si="3"/>
        <v>-83619508</v>
      </c>
      <c r="Z37" s="32">
        <f>+IF(X37&lt;&gt;0,+(Y37/X37)*100,0)</f>
        <v>-159.60516480923999</v>
      </c>
      <c r="AA37" s="33">
        <f>SUM(AA29:AA36)</f>
        <v>-815029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-8207899</v>
      </c>
      <c r="D44" s="29">
        <f>+D37+D43</f>
        <v>0</v>
      </c>
      <c r="E44" s="30">
        <f t="shared" si="5"/>
        <v>130</v>
      </c>
      <c r="F44" s="31">
        <f t="shared" si="5"/>
        <v>-815029</v>
      </c>
      <c r="G44" s="31">
        <f t="shared" si="5"/>
        <v>50194465</v>
      </c>
      <c r="H44" s="31">
        <f t="shared" si="5"/>
        <v>-43282972</v>
      </c>
      <c r="I44" s="31">
        <f t="shared" si="5"/>
        <v>-38139521</v>
      </c>
      <c r="J44" s="31">
        <f t="shared" si="5"/>
        <v>-31228028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-31228028</v>
      </c>
      <c r="X44" s="31">
        <f t="shared" si="5"/>
        <v>52391480</v>
      </c>
      <c r="Y44" s="31">
        <f t="shared" si="5"/>
        <v>-83619508</v>
      </c>
      <c r="Z44" s="32">
        <f>+IF(X44&lt;&gt;0,+(Y44/X44)*100,0)</f>
        <v>-159.60516480923999</v>
      </c>
      <c r="AA44" s="33">
        <f>+AA37+AA43</f>
        <v>-815029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196366069</v>
      </c>
      <c r="D45" s="42">
        <f t="shared" si="6"/>
        <v>0</v>
      </c>
      <c r="E45" s="43">
        <f t="shared" si="6"/>
        <v>75193806</v>
      </c>
      <c r="F45" s="44">
        <f t="shared" si="6"/>
        <v>75309049</v>
      </c>
      <c r="G45" s="44">
        <f t="shared" si="6"/>
        <v>-6237148</v>
      </c>
      <c r="H45" s="44">
        <f t="shared" si="6"/>
        <v>-3955026</v>
      </c>
      <c r="I45" s="44">
        <f t="shared" si="6"/>
        <v>36170709</v>
      </c>
      <c r="J45" s="44">
        <f t="shared" si="6"/>
        <v>25978535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25978535</v>
      </c>
      <c r="X45" s="44">
        <f t="shared" si="6"/>
        <v>-3227771</v>
      </c>
      <c r="Y45" s="44">
        <f t="shared" si="6"/>
        <v>29206306</v>
      </c>
      <c r="Z45" s="45">
        <f>+IF(X45&lt;&gt;0,+(Y45/X45)*100,0)</f>
        <v>-904.84442669569808</v>
      </c>
      <c r="AA45" s="46">
        <f>+AA26-AA44</f>
        <v>75309049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7488270</v>
      </c>
      <c r="D6" s="18"/>
      <c r="E6" s="19">
        <v>9051161</v>
      </c>
      <c r="F6" s="20">
        <v>9051161</v>
      </c>
      <c r="G6" s="20">
        <v>119188463</v>
      </c>
      <c r="H6" s="20">
        <v>98974</v>
      </c>
      <c r="I6" s="20">
        <v>-417207</v>
      </c>
      <c r="J6" s="20">
        <v>118870230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118870230</v>
      </c>
      <c r="X6" s="20">
        <v>6818156</v>
      </c>
      <c r="Y6" s="20">
        <v>112052074</v>
      </c>
      <c r="Z6" s="21">
        <v>1643.4366418134171</v>
      </c>
      <c r="AA6" s="22">
        <v>9051161</v>
      </c>
    </row>
    <row r="7" spans="1:27" ht="13.5" x14ac:dyDescent="0.25">
      <c r="A7" s="23" t="s">
        <v>35</v>
      </c>
      <c r="B7" s="17" t="s">
        <v>32</v>
      </c>
      <c r="C7" s="18">
        <v>1270154</v>
      </c>
      <c r="D7" s="18"/>
      <c r="E7" s="19">
        <v>-179357</v>
      </c>
      <c r="F7" s="20">
        <v>-179357</v>
      </c>
      <c r="G7" s="20">
        <v>979914</v>
      </c>
      <c r="H7" s="20">
        <v>169850</v>
      </c>
      <c r="I7" s="20">
        <v>486492</v>
      </c>
      <c r="J7" s="20">
        <v>1636256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1636256</v>
      </c>
      <c r="X7" s="20">
        <v>-614906</v>
      </c>
      <c r="Y7" s="20">
        <v>2251162</v>
      </c>
      <c r="Z7" s="21">
        <v>-366.09855815360396</v>
      </c>
      <c r="AA7" s="22">
        <v>-179357</v>
      </c>
    </row>
    <row r="8" spans="1:27" ht="13.5" x14ac:dyDescent="0.25">
      <c r="A8" s="23" t="s">
        <v>36</v>
      </c>
      <c r="B8" s="17" t="s">
        <v>32</v>
      </c>
      <c r="C8" s="18">
        <v>453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38229</v>
      </c>
      <c r="D10" s="18"/>
      <c r="E10" s="19">
        <v>48862</v>
      </c>
      <c r="F10" s="20">
        <v>48862</v>
      </c>
      <c r="G10" s="20">
        <v>36587</v>
      </c>
      <c r="H10" s="20">
        <v>-727</v>
      </c>
      <c r="I10" s="20">
        <v>355</v>
      </c>
      <c r="J10" s="20">
        <v>36215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36215</v>
      </c>
      <c r="X10" s="20">
        <v>48862</v>
      </c>
      <c r="Y10" s="20">
        <v>-12647</v>
      </c>
      <c r="Z10" s="21">
        <v>-25.883099341001188</v>
      </c>
      <c r="AA10" s="22">
        <v>48862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13369</v>
      </c>
      <c r="F11" s="20">
        <v>13369</v>
      </c>
      <c r="G11" s="24"/>
      <c r="H11" s="24">
        <v>402461</v>
      </c>
      <c r="I11" s="24">
        <v>472570</v>
      </c>
      <c r="J11" s="20">
        <v>875031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875031</v>
      </c>
      <c r="X11" s="20">
        <v>13369</v>
      </c>
      <c r="Y11" s="24">
        <v>861662</v>
      </c>
      <c r="Z11" s="25">
        <v>6445.2240257311687</v>
      </c>
      <c r="AA11" s="26">
        <v>13369</v>
      </c>
    </row>
    <row r="12" spans="1:27" ht="13.5" x14ac:dyDescent="0.25">
      <c r="A12" s="23" t="s">
        <v>40</v>
      </c>
      <c r="B12" s="17" t="s">
        <v>32</v>
      </c>
      <c r="C12" s="18">
        <v>2252538</v>
      </c>
      <c r="D12" s="18"/>
      <c r="E12" s="19">
        <v>2252538</v>
      </c>
      <c r="F12" s="20">
        <v>2252538</v>
      </c>
      <c r="G12" s="20">
        <v>2436836</v>
      </c>
      <c r="H12" s="20">
        <v>184298</v>
      </c>
      <c r="I12" s="20"/>
      <c r="J12" s="20">
        <v>2621134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2621134</v>
      </c>
      <c r="X12" s="20">
        <v>2252538</v>
      </c>
      <c r="Y12" s="20">
        <v>368596</v>
      </c>
      <c r="Z12" s="21">
        <v>16.363586319076525</v>
      </c>
      <c r="AA12" s="22">
        <v>2252538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11049644</v>
      </c>
      <c r="D13" s="29">
        <f>SUM(D6:D12)</f>
        <v>0</v>
      </c>
      <c r="E13" s="30">
        <f t="shared" si="0"/>
        <v>11186573</v>
      </c>
      <c r="F13" s="31">
        <f t="shared" si="0"/>
        <v>11186573</v>
      </c>
      <c r="G13" s="31">
        <f t="shared" si="0"/>
        <v>122641800</v>
      </c>
      <c r="H13" s="31">
        <f t="shared" si="0"/>
        <v>854856</v>
      </c>
      <c r="I13" s="31">
        <f t="shared" si="0"/>
        <v>542210</v>
      </c>
      <c r="J13" s="31">
        <f t="shared" si="0"/>
        <v>124038866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124038866</v>
      </c>
      <c r="X13" s="31">
        <f t="shared" si="0"/>
        <v>8518019</v>
      </c>
      <c r="Y13" s="31">
        <f t="shared" si="0"/>
        <v>115520847</v>
      </c>
      <c r="Z13" s="32">
        <f>+IF(X13&lt;&gt;0,+(Y13/X13)*100,0)</f>
        <v>1356.193816895689</v>
      </c>
      <c r="AA13" s="33">
        <f>SUM(AA6:AA12)</f>
        <v>11186573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13489884</v>
      </c>
      <c r="D17" s="18"/>
      <c r="E17" s="19">
        <v>13473216</v>
      </c>
      <c r="F17" s="20">
        <v>13473216</v>
      </c>
      <c r="G17" s="24">
        <v>13800389</v>
      </c>
      <c r="H17" s="24">
        <v>-358990</v>
      </c>
      <c r="I17" s="24">
        <v>7467743</v>
      </c>
      <c r="J17" s="20">
        <v>20909142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20909142</v>
      </c>
      <c r="X17" s="20">
        <v>13740903</v>
      </c>
      <c r="Y17" s="24">
        <v>7168239</v>
      </c>
      <c r="Z17" s="25">
        <v>52.167161066488866</v>
      </c>
      <c r="AA17" s="26">
        <v>13473216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13489884</v>
      </c>
      <c r="D25" s="29">
        <f t="shared" ref="D25:Y25" si="1">SUM(D15:D24)</f>
        <v>0</v>
      </c>
      <c r="E25" s="35">
        <f t="shared" si="1"/>
        <v>13473216</v>
      </c>
      <c r="F25" s="36">
        <f t="shared" si="1"/>
        <v>13473216</v>
      </c>
      <c r="G25" s="36">
        <f t="shared" si="1"/>
        <v>13800389</v>
      </c>
      <c r="H25" s="36">
        <f t="shared" si="1"/>
        <v>-358990</v>
      </c>
      <c r="I25" s="36">
        <f t="shared" si="1"/>
        <v>7467743</v>
      </c>
      <c r="J25" s="36">
        <f t="shared" si="1"/>
        <v>20909142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20909142</v>
      </c>
      <c r="X25" s="36">
        <f t="shared" si="1"/>
        <v>13740903</v>
      </c>
      <c r="Y25" s="36">
        <f t="shared" si="1"/>
        <v>7168239</v>
      </c>
      <c r="Z25" s="37">
        <f>+IF(X25&lt;&gt;0,+(Y25/X25)*100,0)</f>
        <v>52.167161066488866</v>
      </c>
      <c r="AA25" s="38">
        <f>SUM(AA15:AA24)</f>
        <v>13473216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24539528</v>
      </c>
      <c r="D26" s="29">
        <f>+D13+D25</f>
        <v>0</v>
      </c>
      <c r="E26" s="30">
        <f t="shared" si="2"/>
        <v>24659789</v>
      </c>
      <c r="F26" s="31">
        <f t="shared" si="2"/>
        <v>24659789</v>
      </c>
      <c r="G26" s="31">
        <f t="shared" si="2"/>
        <v>136442189</v>
      </c>
      <c r="H26" s="31">
        <f t="shared" si="2"/>
        <v>495866</v>
      </c>
      <c r="I26" s="31">
        <f t="shared" si="2"/>
        <v>8009953</v>
      </c>
      <c r="J26" s="31">
        <f t="shared" si="2"/>
        <v>144948008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144948008</v>
      </c>
      <c r="X26" s="31">
        <f t="shared" si="2"/>
        <v>22258922</v>
      </c>
      <c r="Y26" s="31">
        <f t="shared" si="2"/>
        <v>122689086</v>
      </c>
      <c r="Z26" s="32">
        <f>+IF(X26&lt;&gt;0,+(Y26/X26)*100,0)</f>
        <v>551.1906012339681</v>
      </c>
      <c r="AA26" s="33">
        <f>+AA13+AA25</f>
        <v>24659789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218566</v>
      </c>
      <c r="D31" s="18"/>
      <c r="E31" s="19">
        <v>222676</v>
      </c>
      <c r="F31" s="20">
        <v>222676</v>
      </c>
      <c r="G31" s="20">
        <v>218566</v>
      </c>
      <c r="H31" s="20"/>
      <c r="I31" s="20">
        <v>-1500</v>
      </c>
      <c r="J31" s="20">
        <v>217066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217066</v>
      </c>
      <c r="X31" s="20">
        <v>222676</v>
      </c>
      <c r="Y31" s="20">
        <v>-5610</v>
      </c>
      <c r="Z31" s="21">
        <v>-2.5193554761177674</v>
      </c>
      <c r="AA31" s="22">
        <v>222676</v>
      </c>
    </row>
    <row r="32" spans="1:27" ht="13.5" x14ac:dyDescent="0.25">
      <c r="A32" s="23" t="s">
        <v>59</v>
      </c>
      <c r="B32" s="17" t="s">
        <v>32</v>
      </c>
      <c r="C32" s="18">
        <v>165618</v>
      </c>
      <c r="D32" s="18"/>
      <c r="E32" s="19"/>
      <c r="F32" s="20"/>
      <c r="G32" s="20">
        <v>-2236941</v>
      </c>
      <c r="H32" s="20">
        <v>2023931</v>
      </c>
      <c r="I32" s="20">
        <v>-1139783</v>
      </c>
      <c r="J32" s="20">
        <v>-1352793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-1352793</v>
      </c>
      <c r="X32" s="20">
        <v>2277465</v>
      </c>
      <c r="Y32" s="20">
        <v>-3630258</v>
      </c>
      <c r="Z32" s="21">
        <v>-159.39906870138509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338</v>
      </c>
      <c r="D35" s="18"/>
      <c r="E35" s="19">
        <v>102493</v>
      </c>
      <c r="F35" s="20">
        <v>102493</v>
      </c>
      <c r="G35" s="20"/>
      <c r="H35" s="20">
        <v>-16453</v>
      </c>
      <c r="I35" s="20">
        <v>353450</v>
      </c>
      <c r="J35" s="20">
        <v>336997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336997</v>
      </c>
      <c r="X35" s="20">
        <v>38993</v>
      </c>
      <c r="Y35" s="20">
        <v>298004</v>
      </c>
      <c r="Z35" s="21">
        <v>764.24999358859282</v>
      </c>
      <c r="AA35" s="22">
        <v>102493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384522</v>
      </c>
      <c r="D37" s="29">
        <f t="shared" ref="D37:Y37" si="3">SUM(D29:D36)</f>
        <v>0</v>
      </c>
      <c r="E37" s="30">
        <f t="shared" si="3"/>
        <v>325169</v>
      </c>
      <c r="F37" s="31">
        <f t="shared" si="3"/>
        <v>325169</v>
      </c>
      <c r="G37" s="31">
        <f t="shared" si="3"/>
        <v>-2018375</v>
      </c>
      <c r="H37" s="31">
        <f t="shared" si="3"/>
        <v>2007478</v>
      </c>
      <c r="I37" s="31">
        <f t="shared" si="3"/>
        <v>-787833</v>
      </c>
      <c r="J37" s="31">
        <f t="shared" si="3"/>
        <v>-798730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-798730</v>
      </c>
      <c r="X37" s="31">
        <f t="shared" si="3"/>
        <v>2539134</v>
      </c>
      <c r="Y37" s="31">
        <f t="shared" si="3"/>
        <v>-3337864</v>
      </c>
      <c r="Z37" s="32">
        <f>+IF(X37&lt;&gt;0,+(Y37/X37)*100,0)</f>
        <v>-131.4567880230031</v>
      </c>
      <c r="AA37" s="33">
        <f>SUM(AA29:AA36)</f>
        <v>325169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384522</v>
      </c>
      <c r="D44" s="29">
        <f>+D37+D43</f>
        <v>0</v>
      </c>
      <c r="E44" s="30">
        <f t="shared" si="5"/>
        <v>325169</v>
      </c>
      <c r="F44" s="31">
        <f t="shared" si="5"/>
        <v>325169</v>
      </c>
      <c r="G44" s="31">
        <f t="shared" si="5"/>
        <v>-2018375</v>
      </c>
      <c r="H44" s="31">
        <f t="shared" si="5"/>
        <v>2007478</v>
      </c>
      <c r="I44" s="31">
        <f t="shared" si="5"/>
        <v>-787833</v>
      </c>
      <c r="J44" s="31">
        <f t="shared" si="5"/>
        <v>-798730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-798730</v>
      </c>
      <c r="X44" s="31">
        <f t="shared" si="5"/>
        <v>2539134</v>
      </c>
      <c r="Y44" s="31">
        <f t="shared" si="5"/>
        <v>-3337864</v>
      </c>
      <c r="Z44" s="32">
        <f>+IF(X44&lt;&gt;0,+(Y44/X44)*100,0)</f>
        <v>-131.4567880230031</v>
      </c>
      <c r="AA44" s="33">
        <f>+AA37+AA43</f>
        <v>325169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24155006</v>
      </c>
      <c r="D45" s="42">
        <f t="shared" si="6"/>
        <v>0</v>
      </c>
      <c r="E45" s="43">
        <f t="shared" si="6"/>
        <v>24334620</v>
      </c>
      <c r="F45" s="44">
        <f t="shared" si="6"/>
        <v>24334620</v>
      </c>
      <c r="G45" s="44">
        <f t="shared" si="6"/>
        <v>138460564</v>
      </c>
      <c r="H45" s="44">
        <f t="shared" si="6"/>
        <v>-1511612</v>
      </c>
      <c r="I45" s="44">
        <f t="shared" si="6"/>
        <v>8797786</v>
      </c>
      <c r="J45" s="44">
        <f t="shared" si="6"/>
        <v>145746738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145746738</v>
      </c>
      <c r="X45" s="44">
        <f t="shared" si="6"/>
        <v>19719788</v>
      </c>
      <c r="Y45" s="44">
        <f t="shared" si="6"/>
        <v>126026950</v>
      </c>
      <c r="Z45" s="45">
        <f>+IF(X45&lt;&gt;0,+(Y45/X45)*100,0)</f>
        <v>639.08876708005175</v>
      </c>
      <c r="AA45" s="46">
        <f>+AA26-AA44</f>
        <v>24334620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2578447</v>
      </c>
      <c r="D6" s="18"/>
      <c r="E6" s="19">
        <v>-4543976</v>
      </c>
      <c r="F6" s="20">
        <v>-4543976</v>
      </c>
      <c r="G6" s="20">
        <v>2483022</v>
      </c>
      <c r="H6" s="20">
        <v>-2475217</v>
      </c>
      <c r="I6" s="20">
        <v>-1300854</v>
      </c>
      <c r="J6" s="20">
        <v>-1293049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-1293049</v>
      </c>
      <c r="X6" s="20">
        <v>-601324</v>
      </c>
      <c r="Y6" s="20">
        <v>-691725</v>
      </c>
      <c r="Z6" s="21">
        <v>115.03365905900978</v>
      </c>
      <c r="AA6" s="22">
        <v>-4543976</v>
      </c>
    </row>
    <row r="7" spans="1:27" ht="13.5" x14ac:dyDescent="0.25">
      <c r="A7" s="23" t="s">
        <v>35</v>
      </c>
      <c r="B7" s="17" t="s">
        <v>32</v>
      </c>
      <c r="C7" s="18">
        <v>1644673</v>
      </c>
      <c r="D7" s="18"/>
      <c r="E7" s="19">
        <v>394736</v>
      </c>
      <c r="F7" s="20">
        <v>394736</v>
      </c>
      <c r="G7" s="20">
        <v>2197534</v>
      </c>
      <c r="H7" s="20">
        <v>386454</v>
      </c>
      <c r="I7" s="20">
        <v>-1497500</v>
      </c>
      <c r="J7" s="20">
        <v>1086488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1086488</v>
      </c>
      <c r="X7" s="20">
        <v>134445</v>
      </c>
      <c r="Y7" s="20">
        <v>952043</v>
      </c>
      <c r="Z7" s="21">
        <v>708.128230875079</v>
      </c>
      <c r="AA7" s="22">
        <v>394736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4223120</v>
      </c>
      <c r="D13" s="29">
        <f>SUM(D6:D12)</f>
        <v>0</v>
      </c>
      <c r="E13" s="30">
        <f t="shared" si="0"/>
        <v>-4149240</v>
      </c>
      <c r="F13" s="31">
        <f t="shared" si="0"/>
        <v>-4149240</v>
      </c>
      <c r="G13" s="31">
        <f t="shared" si="0"/>
        <v>4680556</v>
      </c>
      <c r="H13" s="31">
        <f t="shared" si="0"/>
        <v>-2088763</v>
      </c>
      <c r="I13" s="31">
        <f t="shared" si="0"/>
        <v>-2798354</v>
      </c>
      <c r="J13" s="31">
        <f t="shared" si="0"/>
        <v>-206561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-206561</v>
      </c>
      <c r="X13" s="31">
        <f t="shared" si="0"/>
        <v>-466879</v>
      </c>
      <c r="Y13" s="31">
        <f t="shared" si="0"/>
        <v>260318</v>
      </c>
      <c r="Z13" s="32">
        <f>+IF(X13&lt;&gt;0,+(Y13/X13)*100,0)</f>
        <v>-55.757059109533735</v>
      </c>
      <c r="AA13" s="33">
        <f>SUM(AA6:AA12)</f>
        <v>-4149240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10868984</v>
      </c>
      <c r="D17" s="18"/>
      <c r="E17" s="19">
        <v>6355640</v>
      </c>
      <c r="F17" s="20">
        <v>6355640</v>
      </c>
      <c r="G17" s="24">
        <v>16511197</v>
      </c>
      <c r="H17" s="24">
        <v>1659576</v>
      </c>
      <c r="I17" s="24">
        <v>243582</v>
      </c>
      <c r="J17" s="20">
        <v>18414355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18414355</v>
      </c>
      <c r="X17" s="20">
        <v>536509</v>
      </c>
      <c r="Y17" s="24">
        <v>17877846</v>
      </c>
      <c r="Z17" s="25">
        <v>3332.2546313295766</v>
      </c>
      <c r="AA17" s="26">
        <v>6355640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10868984</v>
      </c>
      <c r="D25" s="29">
        <f t="shared" ref="D25:Y25" si="1">SUM(D15:D24)</f>
        <v>0</v>
      </c>
      <c r="E25" s="35">
        <f t="shared" si="1"/>
        <v>6355640</v>
      </c>
      <c r="F25" s="36">
        <f t="shared" si="1"/>
        <v>6355640</v>
      </c>
      <c r="G25" s="36">
        <f t="shared" si="1"/>
        <v>16511197</v>
      </c>
      <c r="H25" s="36">
        <f t="shared" si="1"/>
        <v>1659576</v>
      </c>
      <c r="I25" s="36">
        <f t="shared" si="1"/>
        <v>243582</v>
      </c>
      <c r="J25" s="36">
        <f t="shared" si="1"/>
        <v>18414355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18414355</v>
      </c>
      <c r="X25" s="36">
        <f t="shared" si="1"/>
        <v>536509</v>
      </c>
      <c r="Y25" s="36">
        <f t="shared" si="1"/>
        <v>17877846</v>
      </c>
      <c r="Z25" s="37">
        <f>+IF(X25&lt;&gt;0,+(Y25/X25)*100,0)</f>
        <v>3332.2546313295766</v>
      </c>
      <c r="AA25" s="38">
        <f>SUM(AA15:AA24)</f>
        <v>6355640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15092104</v>
      </c>
      <c r="D26" s="29">
        <f>+D13+D25</f>
        <v>0</v>
      </c>
      <c r="E26" s="30">
        <f t="shared" si="2"/>
        <v>2206400</v>
      </c>
      <c r="F26" s="31">
        <f t="shared" si="2"/>
        <v>2206400</v>
      </c>
      <c r="G26" s="31">
        <f t="shared" si="2"/>
        <v>21191753</v>
      </c>
      <c r="H26" s="31">
        <f t="shared" si="2"/>
        <v>-429187</v>
      </c>
      <c r="I26" s="31">
        <f t="shared" si="2"/>
        <v>-2554772</v>
      </c>
      <c r="J26" s="31">
        <f t="shared" si="2"/>
        <v>18207794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18207794</v>
      </c>
      <c r="X26" s="31">
        <f t="shared" si="2"/>
        <v>69630</v>
      </c>
      <c r="Y26" s="31">
        <f t="shared" si="2"/>
        <v>18138164</v>
      </c>
      <c r="Z26" s="32">
        <f>+IF(X26&lt;&gt;0,+(Y26/X26)*100,0)</f>
        <v>26049.352290679304</v>
      </c>
      <c r="AA26" s="33">
        <f>+AA13+AA25</f>
        <v>2206400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82909</v>
      </c>
      <c r="D31" s="18"/>
      <c r="E31" s="19"/>
      <c r="F31" s="20"/>
      <c r="G31" s="20">
        <v>88909</v>
      </c>
      <c r="H31" s="20"/>
      <c r="I31" s="20">
        <v>-3750</v>
      </c>
      <c r="J31" s="20">
        <v>85159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85159</v>
      </c>
      <c r="X31" s="20"/>
      <c r="Y31" s="20">
        <v>85159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490662</v>
      </c>
      <c r="D33" s="18"/>
      <c r="E33" s="19"/>
      <c r="F33" s="20"/>
      <c r="G33" s="20">
        <v>490663</v>
      </c>
      <c r="H33" s="20"/>
      <c r="I33" s="20"/>
      <c r="J33" s="20">
        <v>490663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490663</v>
      </c>
      <c r="X33" s="20"/>
      <c r="Y33" s="20">
        <v>490663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573571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579572</v>
      </c>
      <c r="H37" s="31">
        <f t="shared" si="3"/>
        <v>0</v>
      </c>
      <c r="I37" s="31">
        <f t="shared" si="3"/>
        <v>-3750</v>
      </c>
      <c r="J37" s="31">
        <f t="shared" si="3"/>
        <v>575822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575822</v>
      </c>
      <c r="X37" s="31">
        <f t="shared" si="3"/>
        <v>0</v>
      </c>
      <c r="Y37" s="31">
        <f t="shared" si="3"/>
        <v>575822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573571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579572</v>
      </c>
      <c r="H44" s="31">
        <f t="shared" si="5"/>
        <v>0</v>
      </c>
      <c r="I44" s="31">
        <f t="shared" si="5"/>
        <v>-3750</v>
      </c>
      <c r="J44" s="31">
        <f t="shared" si="5"/>
        <v>575822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575822</v>
      </c>
      <c r="X44" s="31">
        <f t="shared" si="5"/>
        <v>0</v>
      </c>
      <c r="Y44" s="31">
        <f t="shared" si="5"/>
        <v>575822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14518533</v>
      </c>
      <c r="D45" s="42">
        <f t="shared" si="6"/>
        <v>0</v>
      </c>
      <c r="E45" s="43">
        <f t="shared" si="6"/>
        <v>2206400</v>
      </c>
      <c r="F45" s="44">
        <f t="shared" si="6"/>
        <v>2206400</v>
      </c>
      <c r="G45" s="44">
        <f t="shared" si="6"/>
        <v>20612181</v>
      </c>
      <c r="H45" s="44">
        <f t="shared" si="6"/>
        <v>-429187</v>
      </c>
      <c r="I45" s="44">
        <f t="shared" si="6"/>
        <v>-2551022</v>
      </c>
      <c r="J45" s="44">
        <f t="shared" si="6"/>
        <v>17631972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17631972</v>
      </c>
      <c r="X45" s="44">
        <f t="shared" si="6"/>
        <v>69630</v>
      </c>
      <c r="Y45" s="44">
        <f t="shared" si="6"/>
        <v>17562342</v>
      </c>
      <c r="Z45" s="45">
        <f>+IF(X45&lt;&gt;0,+(Y45/X45)*100,0)</f>
        <v>25222.378285221886</v>
      </c>
      <c r="AA45" s="46">
        <f>+AA26-AA44</f>
        <v>2206400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2206400</v>
      </c>
      <c r="F47" s="20">
        <v>2206400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69630</v>
      </c>
      <c r="Y47" s="20">
        <v>-69630</v>
      </c>
      <c r="Z47" s="47">
        <v>-100</v>
      </c>
      <c r="AA47" s="22">
        <v>2206400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2206400</v>
      </c>
      <c r="F50" s="52">
        <f t="shared" si="7"/>
        <v>2206400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69630</v>
      </c>
      <c r="Y50" s="52">
        <f t="shared" si="7"/>
        <v>-69630</v>
      </c>
      <c r="Z50" s="53">
        <f>+IF(X50&lt;&gt;0,+(Y50/X50)*100,0)</f>
        <v>-100</v>
      </c>
      <c r="AA50" s="54">
        <f>SUM(AA47:AA49)</f>
        <v>2206400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-3128538</v>
      </c>
      <c r="D17" s="18"/>
      <c r="E17" s="19">
        <v>2178842</v>
      </c>
      <c r="F17" s="20">
        <v>2178842</v>
      </c>
      <c r="G17" s="24"/>
      <c r="H17" s="24">
        <v>-2703755</v>
      </c>
      <c r="I17" s="24">
        <v>-1075224</v>
      </c>
      <c r="J17" s="20">
        <v>-3778979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-3778979</v>
      </c>
      <c r="X17" s="20">
        <v>544713</v>
      </c>
      <c r="Y17" s="24">
        <v>-4323692</v>
      </c>
      <c r="Z17" s="25">
        <v>-793.75597791864698</v>
      </c>
      <c r="AA17" s="26">
        <v>2178842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-3128538</v>
      </c>
      <c r="D25" s="29">
        <f t="shared" ref="D25:Y25" si="1">SUM(D15:D24)</f>
        <v>0</v>
      </c>
      <c r="E25" s="35">
        <f t="shared" si="1"/>
        <v>2178842</v>
      </c>
      <c r="F25" s="36">
        <f t="shared" si="1"/>
        <v>2178842</v>
      </c>
      <c r="G25" s="36">
        <f t="shared" si="1"/>
        <v>0</v>
      </c>
      <c r="H25" s="36">
        <f t="shared" si="1"/>
        <v>-2703755</v>
      </c>
      <c r="I25" s="36">
        <f t="shared" si="1"/>
        <v>-1075224</v>
      </c>
      <c r="J25" s="36">
        <f t="shared" si="1"/>
        <v>-3778979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-3778979</v>
      </c>
      <c r="X25" s="36">
        <f t="shared" si="1"/>
        <v>544713</v>
      </c>
      <c r="Y25" s="36">
        <f t="shared" si="1"/>
        <v>-4323692</v>
      </c>
      <c r="Z25" s="37">
        <f>+IF(X25&lt;&gt;0,+(Y25/X25)*100,0)</f>
        <v>-793.75597791864698</v>
      </c>
      <c r="AA25" s="38">
        <f>SUM(AA15:AA24)</f>
        <v>2178842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-3128538</v>
      </c>
      <c r="D26" s="29">
        <f>+D13+D25</f>
        <v>0</v>
      </c>
      <c r="E26" s="30">
        <f t="shared" si="2"/>
        <v>2178842</v>
      </c>
      <c r="F26" s="31">
        <f t="shared" si="2"/>
        <v>2178842</v>
      </c>
      <c r="G26" s="31">
        <f t="shared" si="2"/>
        <v>0</v>
      </c>
      <c r="H26" s="31">
        <f t="shared" si="2"/>
        <v>-2703755</v>
      </c>
      <c r="I26" s="31">
        <f t="shared" si="2"/>
        <v>-1075224</v>
      </c>
      <c r="J26" s="31">
        <f t="shared" si="2"/>
        <v>-3778979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-3778979</v>
      </c>
      <c r="X26" s="31">
        <f t="shared" si="2"/>
        <v>544713</v>
      </c>
      <c r="Y26" s="31">
        <f t="shared" si="2"/>
        <v>-4323692</v>
      </c>
      <c r="Z26" s="32">
        <f>+IF(X26&lt;&gt;0,+(Y26/X26)*100,0)</f>
        <v>-793.75597791864698</v>
      </c>
      <c r="AA26" s="33">
        <f>+AA13+AA25</f>
        <v>2178842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37975898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37975898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37975898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-41104436</v>
      </c>
      <c r="D45" s="42">
        <f t="shared" si="6"/>
        <v>0</v>
      </c>
      <c r="E45" s="43">
        <f t="shared" si="6"/>
        <v>2178842</v>
      </c>
      <c r="F45" s="44">
        <f t="shared" si="6"/>
        <v>2178842</v>
      </c>
      <c r="G45" s="44">
        <f t="shared" si="6"/>
        <v>0</v>
      </c>
      <c r="H45" s="44">
        <f t="shared" si="6"/>
        <v>-2703755</v>
      </c>
      <c r="I45" s="44">
        <f t="shared" si="6"/>
        <v>-1075224</v>
      </c>
      <c r="J45" s="44">
        <f t="shared" si="6"/>
        <v>-3778979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-3778979</v>
      </c>
      <c r="X45" s="44">
        <f t="shared" si="6"/>
        <v>544713</v>
      </c>
      <c r="Y45" s="44">
        <f t="shared" si="6"/>
        <v>-4323692</v>
      </c>
      <c r="Z45" s="45">
        <f>+IF(X45&lt;&gt;0,+(Y45/X45)*100,0)</f>
        <v>-793.75597791864698</v>
      </c>
      <c r="AA45" s="46">
        <f>+AA26-AA44</f>
        <v>2178842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4E89EB4-D813-41D1-9C4C-D8521B931AD2}"/>
</file>

<file path=customXml/itemProps2.xml><?xml version="1.0" encoding="utf-8"?>
<ds:datastoreItem xmlns:ds="http://schemas.openxmlformats.org/officeDocument/2006/customXml" ds:itemID="{3C185508-2C38-4C39-9FF7-5F8396798AD7}"/>
</file>

<file path=customXml/itemProps3.xml><?xml version="1.0" encoding="utf-8"?>
<ds:datastoreItem xmlns:ds="http://schemas.openxmlformats.org/officeDocument/2006/customXml" ds:itemID="{D8E7977A-E72D-43E3-BB5B-01D4877464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2024-11-08T11:34:56Z</dcterms:created>
  <dcterms:modified xsi:type="dcterms:W3CDTF">2024-11-08T11:47:14Z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